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sistenzstatistik\2019\INNERE\"/>
    </mc:Choice>
  </mc:AlternateContent>
  <bookViews>
    <workbookView xWindow="0" yWindow="0" windowWidth="19440" windowHeight="8820" tabRatio="669"/>
  </bookViews>
  <sheets>
    <sheet name="vorschau" sheetId="1" r:id="rId1"/>
    <sheet name="Entero" sheetId="2" r:id="rId2"/>
    <sheet name="Pseud" sheetId="3" r:id="rId3"/>
    <sheet name="Acinetob" sheetId="4" r:id="rId4"/>
    <sheet name="Stemal" sheetId="25" r:id="rId5"/>
    <sheet name="S.aureus" sheetId="5" r:id="rId6"/>
    <sheet name="CNS" sheetId="6" r:id="rId7"/>
    <sheet name="EK" sheetId="7" r:id="rId8"/>
    <sheet name="HSC" sheetId="16" r:id="rId9"/>
    <sheet name="Haemo" sheetId="22" r:id="rId10"/>
    <sheet name="anaerob+" sheetId="14" r:id="rId11"/>
    <sheet name="Cdiff" sheetId="20" r:id="rId12"/>
    <sheet name="Candida" sheetId="13" r:id="rId13"/>
  </sheets>
  <externalReferences>
    <externalReference r:id="rId14"/>
  </externalReferences>
  <calcPr calcId="162913"/>
</workbook>
</file>

<file path=xl/calcChain.xml><?xml version="1.0" encoding="utf-8"?>
<calcChain xmlns="http://schemas.openxmlformats.org/spreadsheetml/2006/main">
  <c r="DL189" i="2" l="1"/>
  <c r="DK189" i="2"/>
  <c r="DJ189" i="2"/>
  <c r="DI189" i="2"/>
  <c r="DH189" i="2"/>
  <c r="DG189" i="2"/>
  <c r="DF189" i="2"/>
  <c r="DE189" i="2"/>
  <c r="DD189" i="2"/>
  <c r="DC189" i="2"/>
  <c r="DB189" i="2"/>
  <c r="DA189" i="2"/>
  <c r="CZ189" i="2"/>
  <c r="CY189" i="2"/>
  <c r="CX189" i="2"/>
  <c r="CW189" i="2"/>
  <c r="CV189" i="2"/>
  <c r="CU189" i="2"/>
  <c r="CT189" i="2"/>
  <c r="CS189" i="2"/>
  <c r="CR189" i="2"/>
  <c r="DL159" i="2"/>
  <c r="DK159" i="2"/>
  <c r="DJ159" i="2"/>
  <c r="DI159" i="2"/>
  <c r="DH159" i="2"/>
  <c r="DG159" i="2"/>
  <c r="DF159" i="2"/>
  <c r="DE159" i="2"/>
  <c r="DD159" i="2"/>
  <c r="DC159" i="2"/>
  <c r="DB159" i="2"/>
  <c r="DA159" i="2"/>
  <c r="CZ159" i="2"/>
  <c r="CY159" i="2"/>
  <c r="CX159" i="2"/>
  <c r="CW159" i="2"/>
  <c r="CV159" i="2"/>
  <c r="CU159" i="2"/>
  <c r="CT159" i="2"/>
  <c r="CS159" i="2"/>
  <c r="CR159" i="2"/>
  <c r="DL128" i="2"/>
  <c r="DK128" i="2"/>
  <c r="DJ128" i="2"/>
  <c r="DI128" i="2"/>
  <c r="DH128" i="2"/>
  <c r="DG128" i="2"/>
  <c r="DF128" i="2"/>
  <c r="DE128" i="2"/>
  <c r="DD128" i="2"/>
  <c r="DC128" i="2"/>
  <c r="DB128" i="2"/>
  <c r="DA128" i="2"/>
  <c r="CZ128" i="2"/>
  <c r="CY128" i="2"/>
  <c r="CX128" i="2"/>
  <c r="CW128" i="2"/>
  <c r="CV128" i="2"/>
  <c r="CU128" i="2"/>
  <c r="CT128" i="2"/>
  <c r="CS128" i="2"/>
  <c r="CR128" i="2"/>
  <c r="DL97" i="2"/>
  <c r="DK97" i="2"/>
  <c r="DJ97" i="2"/>
  <c r="DI97" i="2"/>
  <c r="DH97" i="2"/>
  <c r="DG97" i="2"/>
  <c r="DF97" i="2"/>
  <c r="DE97" i="2"/>
  <c r="DD97" i="2"/>
  <c r="DC97" i="2"/>
  <c r="DB97" i="2"/>
  <c r="DA97" i="2"/>
  <c r="CZ97" i="2"/>
  <c r="CY97" i="2"/>
  <c r="CX97" i="2"/>
  <c r="CW97" i="2"/>
  <c r="CV97" i="2"/>
  <c r="CU97" i="2"/>
  <c r="CT97" i="2"/>
  <c r="CS97" i="2"/>
  <c r="CR97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DL5" i="2"/>
  <c r="DK5" i="2"/>
  <c r="DJ5" i="2"/>
  <c r="DI5" i="2"/>
  <c r="DH5" i="2"/>
  <c r="DG5" i="2"/>
  <c r="DF5" i="2"/>
  <c r="DE5" i="2"/>
  <c r="DD5" i="2"/>
  <c r="DC5" i="2"/>
  <c r="DB5" i="2"/>
  <c r="AR8" i="6" l="1"/>
  <c r="AR74" i="6"/>
  <c r="AR41" i="6"/>
  <c r="AR45" i="7" l="1"/>
  <c r="AB55" i="13" l="1"/>
  <c r="BA39" i="13" s="1"/>
  <c r="AB54" i="13"/>
  <c r="AJ54" i="13" s="1"/>
  <c r="AB53" i="13"/>
  <c r="AB52" i="13"/>
  <c r="AB51" i="13"/>
  <c r="AB50" i="13"/>
  <c r="AB49" i="13"/>
  <c r="AB48" i="13"/>
  <c r="AB47" i="13"/>
  <c r="AJ47" i="13" s="1"/>
  <c r="AB46" i="13"/>
  <c r="AB45" i="13"/>
  <c r="AB44" i="13"/>
  <c r="AB43" i="13"/>
  <c r="AJ43" i="13" s="1"/>
  <c r="AB42" i="13"/>
  <c r="AJ42" i="13" s="1"/>
  <c r="AB41" i="13"/>
  <c r="AB40" i="13"/>
  <c r="AB39" i="13"/>
  <c r="AB38" i="13"/>
  <c r="AJ38" i="13" s="1"/>
  <c r="AJ50" i="13" l="1"/>
  <c r="AJ39" i="13"/>
  <c r="AR39" i="13" s="1"/>
  <c r="AJ51" i="13"/>
  <c r="AJ46" i="13"/>
  <c r="AJ41" i="13"/>
  <c r="AJ45" i="13"/>
  <c r="AJ49" i="13"/>
  <c r="AJ53" i="13"/>
  <c r="AJ40" i="13"/>
  <c r="AR50" i="13" s="1"/>
  <c r="AJ44" i="13"/>
  <c r="AJ48" i="13"/>
  <c r="AJ52" i="13"/>
  <c r="AR38" i="13"/>
  <c r="AB21" i="13"/>
  <c r="BA5" i="13" s="1"/>
  <c r="AB20" i="13"/>
  <c r="AJ20" i="13" s="1"/>
  <c r="AB19" i="13"/>
  <c r="AB18" i="13"/>
  <c r="AB17" i="13"/>
  <c r="AB16" i="13"/>
  <c r="AB15" i="13"/>
  <c r="AJ15" i="13" s="1"/>
  <c r="AB14" i="13"/>
  <c r="AB13" i="13"/>
  <c r="AJ13" i="13" s="1"/>
  <c r="AB12" i="13"/>
  <c r="AB11" i="13"/>
  <c r="AB10" i="13"/>
  <c r="AB9" i="13"/>
  <c r="AJ9" i="13" s="1"/>
  <c r="AB8" i="13"/>
  <c r="AJ8" i="13" s="1"/>
  <c r="AB7" i="13"/>
  <c r="AJ7" i="13" s="1"/>
  <c r="AB6" i="13"/>
  <c r="AB5" i="13"/>
  <c r="AB4" i="13"/>
  <c r="AJ4" i="13" s="1"/>
  <c r="AR4" i="13" l="1"/>
  <c r="AJ16" i="13"/>
  <c r="AJ11" i="13"/>
  <c r="AJ17" i="13"/>
  <c r="AJ5" i="13"/>
  <c r="AR5" i="13" s="1"/>
  <c r="AJ12" i="13"/>
  <c r="AR53" i="13"/>
  <c r="AR43" i="13"/>
  <c r="AJ19" i="13"/>
  <c r="AJ6" i="13"/>
  <c r="AJ10" i="13"/>
  <c r="AJ14" i="13"/>
  <c r="AJ18" i="13"/>
  <c r="AR8" i="13"/>
  <c r="AR40" i="13"/>
  <c r="AR41" i="13"/>
  <c r="BA40" i="13" s="1"/>
  <c r="AJ55" i="13"/>
  <c r="AR51" i="13"/>
  <c r="AR54" i="13"/>
  <c r="AR44" i="13"/>
  <c r="AR45" i="13"/>
  <c r="AR42" i="13"/>
  <c r="AR48" i="13"/>
  <c r="AR49" i="13"/>
  <c r="AR46" i="13"/>
  <c r="AR47" i="13"/>
  <c r="AR52" i="13"/>
  <c r="BR1" i="25"/>
  <c r="V1" i="25"/>
  <c r="AQ19" i="25"/>
  <c r="AP19" i="25"/>
  <c r="AO19" i="25"/>
  <c r="AN19" i="25"/>
  <c r="AM19" i="25"/>
  <c r="AL19" i="25"/>
  <c r="AK19" i="25"/>
  <c r="AJ19" i="25"/>
  <c r="AI19" i="25"/>
  <c r="AH19" i="25"/>
  <c r="AG19" i="25"/>
  <c r="AF19" i="25"/>
  <c r="AE19" i="25"/>
  <c r="AD19" i="25"/>
  <c r="AC19" i="25"/>
  <c r="AB19" i="25"/>
  <c r="AA19" i="25"/>
  <c r="Z19" i="25"/>
  <c r="Y19" i="25"/>
  <c r="X19" i="25"/>
  <c r="W19" i="25"/>
  <c r="AQ18" i="25"/>
  <c r="AP18" i="25"/>
  <c r="AO18" i="25"/>
  <c r="AN18" i="25"/>
  <c r="BL18" i="25" s="1"/>
  <c r="AM18" i="25"/>
  <c r="AL18" i="25"/>
  <c r="AK18" i="25"/>
  <c r="AJ18" i="25"/>
  <c r="AI18" i="25"/>
  <c r="AH18" i="25"/>
  <c r="AG18" i="25"/>
  <c r="AF18" i="25"/>
  <c r="AE18" i="25"/>
  <c r="AD18" i="25"/>
  <c r="AC18" i="25"/>
  <c r="AB18" i="25"/>
  <c r="AZ18" i="25" s="1"/>
  <c r="AA18" i="25"/>
  <c r="Z18" i="25"/>
  <c r="Y18" i="25"/>
  <c r="X18" i="25"/>
  <c r="W18" i="25"/>
  <c r="AQ17" i="25"/>
  <c r="AP17" i="25"/>
  <c r="AO17" i="25"/>
  <c r="AN17" i="25"/>
  <c r="AM17" i="25"/>
  <c r="AL17" i="25"/>
  <c r="AK17" i="25"/>
  <c r="AJ17" i="25"/>
  <c r="AI17" i="25"/>
  <c r="AH17" i="25"/>
  <c r="AG17" i="25"/>
  <c r="AF17" i="25"/>
  <c r="BD17" i="25" s="1"/>
  <c r="AE17" i="25"/>
  <c r="AD17" i="25"/>
  <c r="AC17" i="25"/>
  <c r="AB17" i="25"/>
  <c r="AZ17" i="25" s="1"/>
  <c r="AA17" i="25"/>
  <c r="Z17" i="25"/>
  <c r="Y17" i="25"/>
  <c r="X17" i="25"/>
  <c r="AV17" i="25" s="1"/>
  <c r="W17" i="25"/>
  <c r="AQ16" i="25"/>
  <c r="AP16" i="25"/>
  <c r="AO16" i="25"/>
  <c r="AN16" i="25"/>
  <c r="BL16" i="25" s="1"/>
  <c r="AM16" i="25"/>
  <c r="AL16" i="25"/>
  <c r="AK16" i="25"/>
  <c r="AJ16" i="25"/>
  <c r="AI16" i="25"/>
  <c r="AH16" i="25"/>
  <c r="AG16" i="25"/>
  <c r="AF16" i="25"/>
  <c r="AE16" i="25"/>
  <c r="AD16" i="25"/>
  <c r="AC16" i="25"/>
  <c r="AB16" i="25"/>
  <c r="AZ16" i="25" s="1"/>
  <c r="AA16" i="25"/>
  <c r="Z16" i="25"/>
  <c r="Y16" i="25"/>
  <c r="X16" i="25"/>
  <c r="W16" i="25"/>
  <c r="AU16" i="25" s="1"/>
  <c r="AQ15" i="25"/>
  <c r="AP15" i="25"/>
  <c r="AO15" i="25"/>
  <c r="AN15" i="25"/>
  <c r="AM15" i="25"/>
  <c r="AL15" i="25"/>
  <c r="AK15" i="25"/>
  <c r="AJ15" i="25"/>
  <c r="AI15" i="25"/>
  <c r="AH15" i="25"/>
  <c r="AG15" i="25"/>
  <c r="AF15" i="25"/>
  <c r="AE15" i="25"/>
  <c r="BC15" i="25" s="1"/>
  <c r="AD15" i="25"/>
  <c r="AC15" i="25"/>
  <c r="AB15" i="25"/>
  <c r="AA15" i="25"/>
  <c r="Z15" i="25"/>
  <c r="Y15" i="25"/>
  <c r="X15" i="25"/>
  <c r="W15" i="25"/>
  <c r="AQ14" i="25"/>
  <c r="AP14" i="25"/>
  <c r="AO14" i="25"/>
  <c r="BM14" i="25" s="1"/>
  <c r="AN14" i="25"/>
  <c r="AM14" i="25"/>
  <c r="AL14" i="25"/>
  <c r="AK14" i="25"/>
  <c r="AJ14" i="25"/>
  <c r="AI14" i="25"/>
  <c r="AH14" i="25"/>
  <c r="AG14" i="25"/>
  <c r="AF14" i="25"/>
  <c r="AE14" i="25"/>
  <c r="AD14" i="25"/>
  <c r="AC14" i="25"/>
  <c r="BA14" i="25" s="1"/>
  <c r="AB14" i="25"/>
  <c r="AA14" i="25"/>
  <c r="Z14" i="25"/>
  <c r="Y14" i="25"/>
  <c r="X14" i="25"/>
  <c r="W14" i="25"/>
  <c r="AU14" i="25" s="1"/>
  <c r="AQ13" i="25"/>
  <c r="AP13" i="25"/>
  <c r="BN13" i="25" s="1"/>
  <c r="AO13" i="25"/>
  <c r="AN13" i="25"/>
  <c r="BL13" i="25" s="1"/>
  <c r="AM13" i="25"/>
  <c r="AL13" i="25"/>
  <c r="BJ13" i="25" s="1"/>
  <c r="AK13" i="25"/>
  <c r="AJ13" i="25"/>
  <c r="AI13" i="25"/>
  <c r="AH13" i="25"/>
  <c r="BF13" i="25" s="1"/>
  <c r="AG13" i="25"/>
  <c r="AF13" i="25"/>
  <c r="BD13" i="25" s="1"/>
  <c r="AE13" i="25"/>
  <c r="AD13" i="25"/>
  <c r="BB13" i="25" s="1"/>
  <c r="AC13" i="25"/>
  <c r="AB13" i="25"/>
  <c r="AA13" i="25"/>
  <c r="Z13" i="25"/>
  <c r="AX13" i="25" s="1"/>
  <c r="Y13" i="25"/>
  <c r="X13" i="25"/>
  <c r="AV13" i="25" s="1"/>
  <c r="W13" i="25"/>
  <c r="AQ12" i="25"/>
  <c r="AP12" i="25"/>
  <c r="AO12" i="25"/>
  <c r="BM12" i="25" s="1"/>
  <c r="AN12" i="25"/>
  <c r="BL12" i="25" s="1"/>
  <c r="AM12" i="25"/>
  <c r="AL12" i="25"/>
  <c r="AK12" i="25"/>
  <c r="AJ12" i="25"/>
  <c r="AI12" i="25"/>
  <c r="BG12" i="25" s="1"/>
  <c r="AH12" i="25"/>
  <c r="AG12" i="25"/>
  <c r="AF12" i="25"/>
  <c r="AE12" i="25"/>
  <c r="AD12" i="25"/>
  <c r="AC12" i="25"/>
  <c r="AB12" i="25"/>
  <c r="AA12" i="25"/>
  <c r="AY12" i="25" s="1"/>
  <c r="Z12" i="25"/>
  <c r="Y12" i="25"/>
  <c r="X12" i="25"/>
  <c r="W12" i="25"/>
  <c r="AQ11" i="25"/>
  <c r="AP11" i="25"/>
  <c r="AO11" i="25"/>
  <c r="AN11" i="25"/>
  <c r="BL11" i="25" s="1"/>
  <c r="AM11" i="25"/>
  <c r="AL11" i="25"/>
  <c r="AK11" i="25"/>
  <c r="AJ11" i="25"/>
  <c r="BH11" i="25" s="1"/>
  <c r="AI11" i="25"/>
  <c r="AH11" i="25"/>
  <c r="AG11" i="25"/>
  <c r="AF11" i="25"/>
  <c r="AE11" i="25"/>
  <c r="AD11" i="25"/>
  <c r="AC11" i="25"/>
  <c r="AB11" i="25"/>
  <c r="AZ11" i="25" s="1"/>
  <c r="AA11" i="25"/>
  <c r="Z11" i="25"/>
  <c r="Y11" i="25"/>
  <c r="X11" i="25"/>
  <c r="AV11" i="25" s="1"/>
  <c r="W11" i="25"/>
  <c r="AQ10" i="25"/>
  <c r="AP10" i="25"/>
  <c r="AO10" i="25"/>
  <c r="BM10" i="25" s="1"/>
  <c r="AN10" i="25"/>
  <c r="BL10" i="25" s="1"/>
  <c r="AM10" i="25"/>
  <c r="AL10" i="25"/>
  <c r="AK10" i="25"/>
  <c r="AJ10" i="25"/>
  <c r="AI10" i="25"/>
  <c r="AH10" i="25"/>
  <c r="AG10" i="25"/>
  <c r="BE10" i="25" s="1"/>
  <c r="AF10" i="25"/>
  <c r="AE10" i="25"/>
  <c r="AD10" i="25"/>
  <c r="AC10" i="25"/>
  <c r="BA10" i="25" s="1"/>
  <c r="AB10" i="25"/>
  <c r="AZ10" i="25" s="1"/>
  <c r="AA10" i="25"/>
  <c r="Z10" i="25"/>
  <c r="Y10" i="25"/>
  <c r="X10" i="25"/>
  <c r="W10" i="25"/>
  <c r="AQ9" i="25"/>
  <c r="AP9" i="25"/>
  <c r="AO9" i="25"/>
  <c r="BM9" i="25" s="1"/>
  <c r="AN9" i="25"/>
  <c r="AM9" i="25"/>
  <c r="AL9" i="25"/>
  <c r="AK9" i="25"/>
  <c r="AJ9" i="25"/>
  <c r="AI9" i="25"/>
  <c r="AH9" i="25"/>
  <c r="AG9" i="25"/>
  <c r="BE9" i="25" s="1"/>
  <c r="AF9" i="25"/>
  <c r="AE9" i="25"/>
  <c r="AD9" i="25"/>
  <c r="AC9" i="25"/>
  <c r="BA9" i="25" s="1"/>
  <c r="AB9" i="25"/>
  <c r="AA9" i="25"/>
  <c r="Z9" i="25"/>
  <c r="Y9" i="25"/>
  <c r="X9" i="25"/>
  <c r="W9" i="25"/>
  <c r="CS8" i="25"/>
  <c r="AQ8" i="25"/>
  <c r="AP8" i="25"/>
  <c r="BN8" i="25" s="1"/>
  <c r="AO8" i="25"/>
  <c r="BM8" i="25" s="1"/>
  <c r="AN8" i="25"/>
  <c r="BL8" i="25" s="1"/>
  <c r="AM8" i="25"/>
  <c r="AL8" i="25"/>
  <c r="AK8" i="25"/>
  <c r="AJ8" i="25"/>
  <c r="BH8" i="25" s="1"/>
  <c r="AI8" i="25"/>
  <c r="AH8" i="25"/>
  <c r="BF8" i="25" s="1"/>
  <c r="AG8" i="25"/>
  <c r="BE8" i="25" s="1"/>
  <c r="AF8" i="25"/>
  <c r="AE8" i="25"/>
  <c r="AD8" i="25"/>
  <c r="BB8" i="25" s="1"/>
  <c r="AC8" i="25"/>
  <c r="AB8" i="25"/>
  <c r="AZ8" i="25" s="1"/>
  <c r="AA8" i="25"/>
  <c r="Z8" i="25"/>
  <c r="Y8" i="25"/>
  <c r="X8" i="25"/>
  <c r="AV8" i="25" s="1"/>
  <c r="W8" i="25"/>
  <c r="AQ7" i="25"/>
  <c r="AP7" i="25"/>
  <c r="AO7" i="25"/>
  <c r="AN7" i="25"/>
  <c r="AM7" i="25"/>
  <c r="AL7" i="25"/>
  <c r="AK7" i="25"/>
  <c r="AJ7" i="25"/>
  <c r="AI7" i="25"/>
  <c r="AH7" i="25"/>
  <c r="AG7" i="25"/>
  <c r="BE7" i="25" s="1"/>
  <c r="AF7" i="25"/>
  <c r="AE7" i="25"/>
  <c r="AD7" i="25"/>
  <c r="BB7" i="25" s="1"/>
  <c r="AC7" i="25"/>
  <c r="AB7" i="25"/>
  <c r="AA7" i="25"/>
  <c r="Z7" i="25"/>
  <c r="Y7" i="25"/>
  <c r="X7" i="25"/>
  <c r="W7" i="25"/>
  <c r="AQ6" i="25"/>
  <c r="AP6" i="25"/>
  <c r="AO6" i="25"/>
  <c r="AN6" i="25"/>
  <c r="BL6" i="25" s="1"/>
  <c r="AM6" i="25"/>
  <c r="BK6" i="25" s="1"/>
  <c r="AL6" i="25"/>
  <c r="AK6" i="25"/>
  <c r="AJ6" i="25"/>
  <c r="BH6" i="25" s="1"/>
  <c r="AI6" i="25"/>
  <c r="AH6" i="25"/>
  <c r="AG6" i="25"/>
  <c r="BE6" i="25" s="1"/>
  <c r="AF6" i="25"/>
  <c r="AE6" i="25"/>
  <c r="AD6" i="25"/>
  <c r="AC6" i="25"/>
  <c r="AB6" i="25"/>
  <c r="AZ6" i="25" s="1"/>
  <c r="AA6" i="25"/>
  <c r="AY6" i="25" s="1"/>
  <c r="Z6" i="25"/>
  <c r="Y6" i="25"/>
  <c r="X6" i="25"/>
  <c r="AV6" i="25" s="1"/>
  <c r="W6" i="25"/>
  <c r="AQ5" i="25"/>
  <c r="AP5" i="25"/>
  <c r="AO5" i="25"/>
  <c r="AN5" i="25"/>
  <c r="BL5" i="25" s="1"/>
  <c r="AM5" i="25"/>
  <c r="AL5" i="25"/>
  <c r="AK5" i="25"/>
  <c r="AJ5" i="25"/>
  <c r="BH5" i="25" s="1"/>
  <c r="AI5" i="25"/>
  <c r="AH5" i="25"/>
  <c r="AG5" i="25"/>
  <c r="BE5" i="25" s="1"/>
  <c r="AF5" i="25"/>
  <c r="AE5" i="25"/>
  <c r="AD5" i="25"/>
  <c r="AC5" i="25"/>
  <c r="AB5" i="25"/>
  <c r="AZ5" i="25" s="1"/>
  <c r="AA5" i="25"/>
  <c r="Z5" i="25"/>
  <c r="Y5" i="25"/>
  <c r="X5" i="25"/>
  <c r="AV5" i="25" s="1"/>
  <c r="W5" i="25"/>
  <c r="AQ4" i="25"/>
  <c r="AP4" i="25"/>
  <c r="AO4" i="25"/>
  <c r="AN4" i="25"/>
  <c r="BL4" i="25" s="1"/>
  <c r="AM4" i="25"/>
  <c r="AL4" i="25"/>
  <c r="AK4" i="25"/>
  <c r="AJ4" i="25"/>
  <c r="BH4" i="25" s="1"/>
  <c r="AI4" i="25"/>
  <c r="AH4" i="25"/>
  <c r="AG4" i="25"/>
  <c r="BE4" i="25" s="1"/>
  <c r="AF4" i="25"/>
  <c r="AE4" i="25"/>
  <c r="AD4" i="25"/>
  <c r="AC4" i="25"/>
  <c r="AB4" i="25"/>
  <c r="AZ4" i="25" s="1"/>
  <c r="AA4" i="25"/>
  <c r="Z4" i="25"/>
  <c r="Y4" i="25"/>
  <c r="X4" i="25"/>
  <c r="AV4" i="25" s="1"/>
  <c r="W4" i="25"/>
  <c r="DL3" i="25"/>
  <c r="DK3" i="25"/>
  <c r="DJ3" i="25"/>
  <c r="DI3" i="25"/>
  <c r="DH3" i="25"/>
  <c r="DG3" i="25"/>
  <c r="DF3" i="25"/>
  <c r="DE3" i="25"/>
  <c r="DD3" i="25"/>
  <c r="DC3" i="25"/>
  <c r="DB3" i="25"/>
  <c r="DA3" i="25"/>
  <c r="CZ3" i="25"/>
  <c r="CY3" i="25"/>
  <c r="CX3" i="25"/>
  <c r="CW3" i="25"/>
  <c r="CV3" i="25"/>
  <c r="CU3" i="25"/>
  <c r="CT3" i="25"/>
  <c r="CS3" i="25"/>
  <c r="CR3" i="25"/>
  <c r="AQ3" i="25"/>
  <c r="AP3" i="25"/>
  <c r="AO3" i="25"/>
  <c r="AN3" i="25"/>
  <c r="BL3" i="25" s="1"/>
  <c r="AM3" i="25"/>
  <c r="AL3" i="25"/>
  <c r="AK3" i="25"/>
  <c r="AJ3" i="25"/>
  <c r="BH3" i="25" s="1"/>
  <c r="AI3" i="25"/>
  <c r="AH3" i="25"/>
  <c r="AG3" i="25"/>
  <c r="AF3" i="25"/>
  <c r="AE3" i="25"/>
  <c r="AD3" i="25"/>
  <c r="AC3" i="25"/>
  <c r="AB3" i="25"/>
  <c r="AZ3" i="25" s="1"/>
  <c r="AA3" i="25"/>
  <c r="Z3" i="25"/>
  <c r="Y3" i="25"/>
  <c r="X3" i="25"/>
  <c r="AV3" i="25" s="1"/>
  <c r="W3" i="25"/>
  <c r="AQ2" i="25"/>
  <c r="BO2" i="25" s="1"/>
  <c r="AP2" i="25"/>
  <c r="BN2" i="25" s="1"/>
  <c r="AO2" i="25"/>
  <c r="CK2" i="25" s="1"/>
  <c r="AN2" i="25"/>
  <c r="CJ2" i="25" s="1"/>
  <c r="AM2" i="25"/>
  <c r="CI2" i="25" s="1"/>
  <c r="AL2" i="25"/>
  <c r="BJ2" i="25" s="1"/>
  <c r="AK2" i="25"/>
  <c r="CG2" i="25" s="1"/>
  <c r="AJ2" i="25"/>
  <c r="BH2" i="25" s="1"/>
  <c r="AI2" i="25"/>
  <c r="BG2" i="25" s="1"/>
  <c r="AH2" i="25"/>
  <c r="BF2" i="25" s="1"/>
  <c r="AG2" i="25"/>
  <c r="CC2" i="25" s="1"/>
  <c r="AF2" i="25"/>
  <c r="CB2" i="25" s="1"/>
  <c r="AE2" i="25"/>
  <c r="CA2" i="25" s="1"/>
  <c r="AD2" i="25"/>
  <c r="BB2" i="25" s="1"/>
  <c r="AC2" i="25"/>
  <c r="BY2" i="25" s="1"/>
  <c r="AB2" i="25"/>
  <c r="BX2" i="25" s="1"/>
  <c r="AA2" i="25"/>
  <c r="BW2" i="25" s="1"/>
  <c r="Z2" i="25"/>
  <c r="AX2" i="25" s="1"/>
  <c r="Y2" i="25"/>
  <c r="BU2" i="25" s="1"/>
  <c r="X2" i="25"/>
  <c r="AV2" i="25" s="1"/>
  <c r="W2" i="25"/>
  <c r="BS2" i="25" s="1"/>
  <c r="AT1" i="25"/>
  <c r="AT87" i="6"/>
  <c r="DU71" i="6" s="1"/>
  <c r="AS87" i="6"/>
  <c r="AR87" i="6"/>
  <c r="DS71" i="6" s="1"/>
  <c r="AQ87" i="6"/>
  <c r="AP87" i="6"/>
  <c r="DQ71" i="6" s="1"/>
  <c r="AO87" i="6"/>
  <c r="DP71" i="6" s="1"/>
  <c r="AN87" i="6"/>
  <c r="DO71" i="6" s="1"/>
  <c r="AM87" i="6"/>
  <c r="DN71" i="6" s="1"/>
  <c r="AL87" i="6"/>
  <c r="DM71" i="6" s="1"/>
  <c r="AK87" i="6"/>
  <c r="DL71" i="6" s="1"/>
  <c r="AJ87" i="6"/>
  <c r="DK71" i="6" s="1"/>
  <c r="AI87" i="6"/>
  <c r="AH87" i="6"/>
  <c r="DI71" i="6" s="1"/>
  <c r="AG87" i="6"/>
  <c r="DH71" i="6" s="1"/>
  <c r="AF87" i="6"/>
  <c r="AE87" i="6"/>
  <c r="DF71" i="6" s="1"/>
  <c r="AD87" i="6"/>
  <c r="DE71" i="6" s="1"/>
  <c r="AC87" i="6"/>
  <c r="DD71" i="6" s="1"/>
  <c r="AB87" i="6"/>
  <c r="DC71" i="6" s="1"/>
  <c r="AA87" i="6"/>
  <c r="Z87" i="6"/>
  <c r="DA71" i="6" s="1"/>
  <c r="Y87" i="6"/>
  <c r="CZ71" i="6" s="1"/>
  <c r="X87" i="6"/>
  <c r="CY71" i="6" s="1"/>
  <c r="W87" i="6"/>
  <c r="CX71" i="6" s="1"/>
  <c r="AT86" i="6"/>
  <c r="AS86" i="6"/>
  <c r="AR86" i="6"/>
  <c r="AQ86" i="6"/>
  <c r="AP86" i="6"/>
  <c r="AO86" i="6"/>
  <c r="AN86" i="6"/>
  <c r="AM86" i="6"/>
  <c r="AL86" i="6"/>
  <c r="AK86" i="6"/>
  <c r="AJ86" i="6"/>
  <c r="BJ86" i="6" s="1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AT85" i="6"/>
  <c r="BT85" i="6" s="1"/>
  <c r="AS85" i="6"/>
  <c r="AR85" i="6"/>
  <c r="AQ85" i="6"/>
  <c r="AP85" i="6"/>
  <c r="BP85" i="6" s="1"/>
  <c r="AO85" i="6"/>
  <c r="AN85" i="6"/>
  <c r="AM85" i="6"/>
  <c r="AL85" i="6"/>
  <c r="BL85" i="6" s="1"/>
  <c r="AK85" i="6"/>
  <c r="AJ85" i="6"/>
  <c r="AI85" i="6"/>
  <c r="AH85" i="6"/>
  <c r="BH85" i="6" s="1"/>
  <c r="AG85" i="6"/>
  <c r="AF85" i="6"/>
  <c r="AE85" i="6"/>
  <c r="AD85" i="6"/>
  <c r="BD85" i="6" s="1"/>
  <c r="AC85" i="6"/>
  <c r="AB85" i="6"/>
  <c r="AA85" i="6"/>
  <c r="Z85" i="6"/>
  <c r="AZ85" i="6" s="1"/>
  <c r="Y85" i="6"/>
  <c r="X85" i="6"/>
  <c r="W85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AT81" i="6"/>
  <c r="AS81" i="6"/>
  <c r="BS81" i="6" s="1"/>
  <c r="AR81" i="6"/>
  <c r="AQ81" i="6"/>
  <c r="AP81" i="6"/>
  <c r="AO81" i="6"/>
  <c r="BO81" i="6" s="1"/>
  <c r="AN81" i="6"/>
  <c r="AM81" i="6"/>
  <c r="AL81" i="6"/>
  <c r="AK81" i="6"/>
  <c r="BK81" i="6" s="1"/>
  <c r="AJ81" i="6"/>
  <c r="AI81" i="6"/>
  <c r="AH81" i="6"/>
  <c r="AG81" i="6"/>
  <c r="BG81" i="6" s="1"/>
  <c r="AF81" i="6"/>
  <c r="AE81" i="6"/>
  <c r="AD81" i="6"/>
  <c r="AC81" i="6"/>
  <c r="BC81" i="6" s="1"/>
  <c r="AB81" i="6"/>
  <c r="AA81" i="6"/>
  <c r="Z81" i="6"/>
  <c r="Y81" i="6"/>
  <c r="AY81" i="6" s="1"/>
  <c r="X81" i="6"/>
  <c r="W81" i="6"/>
  <c r="AT80" i="6"/>
  <c r="AS80" i="6"/>
  <c r="BS80" i="6" s="1"/>
  <c r="AR80" i="6"/>
  <c r="AQ80" i="6"/>
  <c r="AP80" i="6"/>
  <c r="AO80" i="6"/>
  <c r="BO80" i="6" s="1"/>
  <c r="AN80" i="6"/>
  <c r="AM80" i="6"/>
  <c r="AL80" i="6"/>
  <c r="AK80" i="6"/>
  <c r="BK80" i="6" s="1"/>
  <c r="AJ80" i="6"/>
  <c r="AI80" i="6"/>
  <c r="AH80" i="6"/>
  <c r="AG80" i="6"/>
  <c r="BG80" i="6" s="1"/>
  <c r="AF80" i="6"/>
  <c r="AE80" i="6"/>
  <c r="AD80" i="6"/>
  <c r="AC80" i="6"/>
  <c r="BC80" i="6" s="1"/>
  <c r="AB80" i="6"/>
  <c r="AA80" i="6"/>
  <c r="Z80" i="6"/>
  <c r="Y80" i="6"/>
  <c r="AY80" i="6" s="1"/>
  <c r="X80" i="6"/>
  <c r="W80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CY76" i="6"/>
  <c r="AT76" i="6"/>
  <c r="AS76" i="6"/>
  <c r="AR76" i="6"/>
  <c r="AQ76" i="6"/>
  <c r="AP76" i="6"/>
  <c r="AO76" i="6"/>
  <c r="AN76" i="6"/>
  <c r="AM76" i="6"/>
  <c r="AL76" i="6"/>
  <c r="AK76" i="6"/>
  <c r="AJ76" i="6"/>
  <c r="BJ76" i="6" s="1"/>
  <c r="AI76" i="6"/>
  <c r="AH76" i="6"/>
  <c r="AG76" i="6"/>
  <c r="AF76" i="6"/>
  <c r="AE76" i="6"/>
  <c r="AD76" i="6"/>
  <c r="AC76" i="6"/>
  <c r="AB76" i="6"/>
  <c r="AA76" i="6"/>
  <c r="Z76" i="6"/>
  <c r="Y76" i="6"/>
  <c r="X76" i="6"/>
  <c r="AX76" i="6" s="1"/>
  <c r="W76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AX75" i="6" s="1"/>
  <c r="W75" i="6"/>
  <c r="AT74" i="6"/>
  <c r="AS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AT72" i="6"/>
  <c r="AS72" i="6"/>
  <c r="AR72" i="6"/>
  <c r="AQ72" i="6"/>
  <c r="AP72" i="6"/>
  <c r="AO72" i="6"/>
  <c r="AN72" i="6"/>
  <c r="BN72" i="6" s="1"/>
  <c r="AM72" i="6"/>
  <c r="AL72" i="6"/>
  <c r="AK72" i="6"/>
  <c r="AJ72" i="6"/>
  <c r="BJ72" i="6" s="1"/>
  <c r="AI72" i="6"/>
  <c r="AH72" i="6"/>
  <c r="AG72" i="6"/>
  <c r="AF72" i="6"/>
  <c r="AE72" i="6"/>
  <c r="AD72" i="6"/>
  <c r="AC72" i="6"/>
  <c r="AB72" i="6"/>
  <c r="AA72" i="6"/>
  <c r="Z72" i="6"/>
  <c r="Y72" i="6"/>
  <c r="X72" i="6"/>
  <c r="AX72" i="6" s="1"/>
  <c r="W72" i="6"/>
  <c r="AT71" i="6"/>
  <c r="BT71" i="6" s="1"/>
  <c r="AS71" i="6"/>
  <c r="AR71" i="6"/>
  <c r="BR71" i="6" s="1"/>
  <c r="AQ71" i="6"/>
  <c r="AP71" i="6"/>
  <c r="BP71" i="6" s="1"/>
  <c r="AO71" i="6"/>
  <c r="AN71" i="6"/>
  <c r="BN71" i="6" s="1"/>
  <c r="AM71" i="6"/>
  <c r="AL71" i="6"/>
  <c r="BL71" i="6" s="1"/>
  <c r="AK71" i="6"/>
  <c r="AJ71" i="6"/>
  <c r="BJ71" i="6" s="1"/>
  <c r="AI71" i="6"/>
  <c r="AH71" i="6"/>
  <c r="BH71" i="6" s="1"/>
  <c r="AG71" i="6"/>
  <c r="AF71" i="6"/>
  <c r="BF71" i="6" s="1"/>
  <c r="AE71" i="6"/>
  <c r="AD71" i="6"/>
  <c r="BD71" i="6" s="1"/>
  <c r="AC71" i="6"/>
  <c r="AB71" i="6"/>
  <c r="BB71" i="6" s="1"/>
  <c r="AA71" i="6"/>
  <c r="Z71" i="6"/>
  <c r="AZ71" i="6" s="1"/>
  <c r="Y71" i="6"/>
  <c r="X71" i="6"/>
  <c r="AX71" i="6" s="1"/>
  <c r="W71" i="6"/>
  <c r="CS70" i="6"/>
  <c r="BS70" i="6"/>
  <c r="AR70" i="6"/>
  <c r="BR70" i="6" s="1"/>
  <c r="AQ70" i="6"/>
  <c r="CQ70" i="6" s="1"/>
  <c r="AP70" i="6"/>
  <c r="BP70" i="6" s="1"/>
  <c r="AO70" i="6"/>
  <c r="CO70" i="6" s="1"/>
  <c r="AN70" i="6"/>
  <c r="BN70" i="6" s="1"/>
  <c r="AM70" i="6"/>
  <c r="BM70" i="6" s="1"/>
  <c r="AL70" i="6"/>
  <c r="BL70" i="6" s="1"/>
  <c r="AK70" i="6"/>
  <c r="AJ70" i="6"/>
  <c r="BJ70" i="6" s="1"/>
  <c r="AI70" i="6"/>
  <c r="CI70" i="6" s="1"/>
  <c r="AH70" i="6"/>
  <c r="BH70" i="6" s="1"/>
  <c r="AG70" i="6"/>
  <c r="AF70" i="6"/>
  <c r="BF70" i="6" s="1"/>
  <c r="AE70" i="6"/>
  <c r="CE70" i="6" s="1"/>
  <c r="AD70" i="6"/>
  <c r="AC70" i="6"/>
  <c r="CC70" i="6" s="1"/>
  <c r="AB70" i="6"/>
  <c r="BB70" i="6" s="1"/>
  <c r="AA70" i="6"/>
  <c r="CA70" i="6" s="1"/>
  <c r="Z70" i="6"/>
  <c r="AZ70" i="6" s="1"/>
  <c r="Y70" i="6"/>
  <c r="BY70" i="6" s="1"/>
  <c r="X70" i="6"/>
  <c r="AX70" i="6" s="1"/>
  <c r="W70" i="6"/>
  <c r="AW70" i="6" s="1"/>
  <c r="BV69" i="6"/>
  <c r="AV69" i="6"/>
  <c r="V69" i="6"/>
  <c r="AW8" i="25" l="1"/>
  <c r="BA5" i="25"/>
  <c r="BM5" i="25"/>
  <c r="BA7" i="25"/>
  <c r="BM7" i="25"/>
  <c r="AV10" i="25"/>
  <c r="BH10" i="25"/>
  <c r="BH12" i="25"/>
  <c r="AV16" i="25"/>
  <c r="BH16" i="25"/>
  <c r="AV18" i="25"/>
  <c r="BH18" i="25"/>
  <c r="BO12" i="25"/>
  <c r="BC14" i="25"/>
  <c r="BA3" i="25"/>
  <c r="BY3" i="25" s="1"/>
  <c r="AU6" i="25"/>
  <c r="BA6" i="25"/>
  <c r="BG6" i="25"/>
  <c r="BM6" i="25"/>
  <c r="BA8" i="25"/>
  <c r="BN75" i="6"/>
  <c r="BB76" i="6"/>
  <c r="BN76" i="6"/>
  <c r="AJ21" i="13"/>
  <c r="AW5" i="25"/>
  <c r="BI7" i="25"/>
  <c r="AR18" i="13"/>
  <c r="BD5" i="25"/>
  <c r="BD10" i="25"/>
  <c r="BD12" i="25"/>
  <c r="BI14" i="25"/>
  <c r="AR20" i="13"/>
  <c r="AR13" i="13"/>
  <c r="BI5" i="25"/>
  <c r="AW7" i="25"/>
  <c r="BI10" i="25"/>
  <c r="BD3" i="25"/>
  <c r="AW6" i="25"/>
  <c r="BC6" i="25"/>
  <c r="BI6" i="25"/>
  <c r="BO6" i="25"/>
  <c r="AW9" i="25"/>
  <c r="BI9" i="25"/>
  <c r="BD16" i="25"/>
  <c r="BD18" i="25"/>
  <c r="AR6" i="13"/>
  <c r="BA6" i="13" s="1"/>
  <c r="AR17" i="13"/>
  <c r="AW10" i="25"/>
  <c r="BF76" i="6"/>
  <c r="BR76" i="6"/>
  <c r="BD4" i="25"/>
  <c r="CB4" i="25" s="1"/>
  <c r="BD6" i="25"/>
  <c r="AX8" i="25"/>
  <c r="BD8" i="25"/>
  <c r="BJ8" i="25"/>
  <c r="BD11" i="25"/>
  <c r="BK16" i="25"/>
  <c r="BB6" i="25"/>
  <c r="AR7" i="13"/>
  <c r="AX4" i="25"/>
  <c r="BF4" i="25"/>
  <c r="BN4" i="25"/>
  <c r="AX9" i="25"/>
  <c r="BF9" i="25"/>
  <c r="BN9" i="25"/>
  <c r="AX14" i="25"/>
  <c r="BF14" i="25"/>
  <c r="BN14" i="25"/>
  <c r="BB15" i="25"/>
  <c r="BJ15" i="25"/>
  <c r="AY16" i="25"/>
  <c r="BJ3" i="25"/>
  <c r="AU5" i="25"/>
  <c r="AY5" i="25"/>
  <c r="BC5" i="25"/>
  <c r="BG5" i="25"/>
  <c r="BK5" i="25"/>
  <c r="BO5" i="25"/>
  <c r="BF6" i="25"/>
  <c r="BJ6" i="25"/>
  <c r="AV7" i="25"/>
  <c r="BT8" i="25" s="1"/>
  <c r="AZ7" i="25"/>
  <c r="BD7" i="25"/>
  <c r="BH7" i="25"/>
  <c r="CF7" i="25" s="1"/>
  <c r="BL7" i="25"/>
  <c r="AV9" i="25"/>
  <c r="AZ9" i="25"/>
  <c r="BX11" i="25" s="1"/>
  <c r="BD9" i="25"/>
  <c r="BH9" i="25"/>
  <c r="BL9" i="25"/>
  <c r="AU10" i="25"/>
  <c r="AY10" i="25"/>
  <c r="BC10" i="25"/>
  <c r="BG10" i="25"/>
  <c r="BK10" i="25"/>
  <c r="BO10" i="25"/>
  <c r="AX11" i="25"/>
  <c r="AV14" i="25"/>
  <c r="AZ14" i="25"/>
  <c r="BD14" i="25"/>
  <c r="BH14" i="25"/>
  <c r="BL14" i="25"/>
  <c r="AV15" i="25"/>
  <c r="AZ15" i="25"/>
  <c r="BH15" i="25"/>
  <c r="BL15" i="25"/>
  <c r="AX18" i="25"/>
  <c r="BB18" i="25"/>
  <c r="BJ18" i="25"/>
  <c r="BN18" i="25"/>
  <c r="BI8" i="25"/>
  <c r="AY2" i="25"/>
  <c r="BB4" i="25"/>
  <c r="BJ4" i="25"/>
  <c r="BB9" i="25"/>
  <c r="BJ9" i="25"/>
  <c r="BB14" i="25"/>
  <c r="BJ14" i="25"/>
  <c r="AX15" i="25"/>
  <c r="BF15" i="25"/>
  <c r="BC12" i="25"/>
  <c r="CM2" i="25"/>
  <c r="AX3" i="25"/>
  <c r="BV3" i="25" s="1"/>
  <c r="BB3" i="25"/>
  <c r="BF3" i="25"/>
  <c r="CD4" i="25" s="1"/>
  <c r="BN3" i="25"/>
  <c r="CL5" i="25" s="1"/>
  <c r="AX5" i="25"/>
  <c r="BB5" i="25"/>
  <c r="BF5" i="25"/>
  <c r="BJ5" i="25"/>
  <c r="BN5" i="25"/>
  <c r="AU7" i="25"/>
  <c r="AY7" i="25"/>
  <c r="BC7" i="25"/>
  <c r="BG7" i="25"/>
  <c r="BK7" i="25"/>
  <c r="BO7" i="25"/>
  <c r="AU9" i="25"/>
  <c r="AY9" i="25"/>
  <c r="BC9" i="25"/>
  <c r="BG9" i="25"/>
  <c r="BK9" i="25"/>
  <c r="BO9" i="25"/>
  <c r="AX10" i="25"/>
  <c r="BJ10" i="25"/>
  <c r="BN10" i="25"/>
  <c r="BK15" i="25"/>
  <c r="BJ17" i="25"/>
  <c r="AR11" i="13"/>
  <c r="AR10" i="13"/>
  <c r="AR15" i="13"/>
  <c r="AR12" i="13"/>
  <c r="AR9" i="13"/>
  <c r="AR14" i="13"/>
  <c r="AR19" i="13"/>
  <c r="AR16" i="13"/>
  <c r="BA42" i="13"/>
  <c r="AY79" i="6"/>
  <c r="AY71" i="6"/>
  <c r="BC71" i="6"/>
  <c r="CC71" i="6" s="1"/>
  <c r="BG71" i="6"/>
  <c r="BK71" i="6"/>
  <c r="CK71" i="6" s="1"/>
  <c r="BO71" i="6"/>
  <c r="CO71" i="6" s="1"/>
  <c r="BS71" i="6"/>
  <c r="CS71" i="6" s="1"/>
  <c r="AZ73" i="6"/>
  <c r="BD73" i="6"/>
  <c r="BH73" i="6"/>
  <c r="BL73" i="6"/>
  <c r="BP73" i="6"/>
  <c r="BT73" i="6"/>
  <c r="BQ77" i="6"/>
  <c r="BF75" i="6"/>
  <c r="BI81" i="6"/>
  <c r="BQ82" i="6"/>
  <c r="BN84" i="6"/>
  <c r="BS79" i="6"/>
  <c r="CP70" i="6"/>
  <c r="BA77" i="6"/>
  <c r="AW72" i="6"/>
  <c r="BA72" i="6"/>
  <c r="BE72" i="6"/>
  <c r="BI72" i="6"/>
  <c r="BM72" i="6"/>
  <c r="BQ72" i="6"/>
  <c r="BI73" i="6"/>
  <c r="BJ82" i="6"/>
  <c r="AX83" i="6"/>
  <c r="AW85" i="6"/>
  <c r="BA85" i="6"/>
  <c r="BE85" i="6"/>
  <c r="BI85" i="6"/>
  <c r="BM85" i="6"/>
  <c r="BQ85" i="6"/>
  <c r="AY72" i="6"/>
  <c r="BY79" i="6" s="1"/>
  <c r="BG72" i="6"/>
  <c r="BO72" i="6"/>
  <c r="BC76" i="6"/>
  <c r="BK76" i="6"/>
  <c r="BS76" i="6"/>
  <c r="AY82" i="6"/>
  <c r="BG82" i="6"/>
  <c r="BO82" i="6"/>
  <c r="AY83" i="6"/>
  <c r="BG83" i="6"/>
  <c r="BO83" i="6"/>
  <c r="DT71" i="6"/>
  <c r="AX73" i="6"/>
  <c r="BX73" i="6" s="1"/>
  <c r="BB73" i="6"/>
  <c r="BF73" i="6"/>
  <c r="BJ73" i="6"/>
  <c r="BN73" i="6"/>
  <c r="CN73" i="6" s="1"/>
  <c r="BR73" i="6"/>
  <c r="BJ75" i="6"/>
  <c r="AZ76" i="6"/>
  <c r="BD76" i="6"/>
  <c r="BH76" i="6"/>
  <c r="BL76" i="6"/>
  <c r="BP76" i="6"/>
  <c r="BT76" i="6"/>
  <c r="AY77" i="6"/>
  <c r="BC77" i="6"/>
  <c r="BG77" i="6"/>
  <c r="BK77" i="6"/>
  <c r="BO77" i="6"/>
  <c r="BS77" i="6"/>
  <c r="AY78" i="6"/>
  <c r="BC78" i="6"/>
  <c r="BG78" i="6"/>
  <c r="BK78" i="6"/>
  <c r="BO78" i="6"/>
  <c r="BS78" i="6"/>
  <c r="BC79" i="6"/>
  <c r="BG79" i="6"/>
  <c r="BK79" i="6"/>
  <c r="BO79" i="6"/>
  <c r="AZ82" i="6"/>
  <c r="BD82" i="6"/>
  <c r="BH82" i="6"/>
  <c r="BL82" i="6"/>
  <c r="BP82" i="6"/>
  <c r="BT82" i="6"/>
  <c r="AY84" i="6"/>
  <c r="BC84" i="6"/>
  <c r="BG84" i="6"/>
  <c r="BK84" i="6"/>
  <c r="BO84" i="6"/>
  <c r="BS84" i="6"/>
  <c r="AX85" i="6"/>
  <c r="BB85" i="6"/>
  <c r="BF85" i="6"/>
  <c r="BJ85" i="6"/>
  <c r="BN85" i="6"/>
  <c r="BR85" i="6"/>
  <c r="BC72" i="6"/>
  <c r="BK72" i="6"/>
  <c r="BS72" i="6"/>
  <c r="AY76" i="6"/>
  <c r="BG76" i="6"/>
  <c r="BO76" i="6"/>
  <c r="BC82" i="6"/>
  <c r="BK82" i="6"/>
  <c r="BS82" i="6"/>
  <c r="BC83" i="6"/>
  <c r="BK83" i="6"/>
  <c r="BS83" i="6"/>
  <c r="BX70" i="6"/>
  <c r="AY73" i="6"/>
  <c r="BC73" i="6"/>
  <c r="BG73" i="6"/>
  <c r="BK73" i="6"/>
  <c r="BO73" i="6"/>
  <c r="BS73" i="6"/>
  <c r="AY74" i="6"/>
  <c r="BC74" i="6"/>
  <c r="BG74" i="6"/>
  <c r="BK74" i="6"/>
  <c r="BO74" i="6"/>
  <c r="CO74" i="6" s="1"/>
  <c r="BS74" i="6"/>
  <c r="AY75" i="6"/>
  <c r="BC75" i="6"/>
  <c r="BG75" i="6"/>
  <c r="BK75" i="6"/>
  <c r="BO75" i="6"/>
  <c r="BS75" i="6"/>
  <c r="AZ77" i="6"/>
  <c r="BD77" i="6"/>
  <c r="BH77" i="6"/>
  <c r="BL77" i="6"/>
  <c r="BP77" i="6"/>
  <c r="BT77" i="6"/>
  <c r="BH79" i="6"/>
  <c r="BT79" i="6"/>
  <c r="AY85" i="6"/>
  <c r="BC85" i="6"/>
  <c r="BG85" i="6"/>
  <c r="BK85" i="6"/>
  <c r="BO85" i="6"/>
  <c r="BS85" i="6"/>
  <c r="AY86" i="6"/>
  <c r="BC86" i="6"/>
  <c r="BG86" i="6"/>
  <c r="BK86" i="6"/>
  <c r="BO86" i="6"/>
  <c r="BS86" i="6"/>
  <c r="BI70" i="6"/>
  <c r="CR70" i="6"/>
  <c r="BB72" i="6"/>
  <c r="CB72" i="6" s="1"/>
  <c r="BR72" i="6"/>
  <c r="BB75" i="6"/>
  <c r="BR75" i="6"/>
  <c r="AZ78" i="6"/>
  <c r="BD78" i="6"/>
  <c r="BH78" i="6"/>
  <c r="BL78" i="6"/>
  <c r="BP78" i="6"/>
  <c r="BT78" i="6"/>
  <c r="AZ79" i="6"/>
  <c r="BD79" i="6"/>
  <c r="BL79" i="6"/>
  <c r="BP79" i="6"/>
  <c r="AZ81" i="6"/>
  <c r="BD81" i="6"/>
  <c r="BH81" i="6"/>
  <c r="BL81" i="6"/>
  <c r="BP81" i="6"/>
  <c r="BT81" i="6"/>
  <c r="BJ83" i="6"/>
  <c r="AZ84" i="6"/>
  <c r="BD84" i="6"/>
  <c r="BH84" i="6"/>
  <c r="BL84" i="6"/>
  <c r="BP84" i="6"/>
  <c r="BT84" i="6"/>
  <c r="BA84" i="6"/>
  <c r="BE82" i="6"/>
  <c r="BQ83" i="6"/>
  <c r="BZ70" i="6"/>
  <c r="AZ72" i="6"/>
  <c r="BZ72" i="6" s="1"/>
  <c r="BD72" i="6"/>
  <c r="BH72" i="6"/>
  <c r="BL72" i="6"/>
  <c r="CL72" i="6" s="1"/>
  <c r="BP72" i="6"/>
  <c r="CP72" i="6" s="1"/>
  <c r="BT72" i="6"/>
  <c r="CT73" i="6" s="1"/>
  <c r="AZ74" i="6"/>
  <c r="BD74" i="6"/>
  <c r="BH74" i="6"/>
  <c r="BL74" i="6"/>
  <c r="BP74" i="6"/>
  <c r="BT74" i="6"/>
  <c r="AZ75" i="6"/>
  <c r="BD75" i="6"/>
  <c r="BH75" i="6"/>
  <c r="BL75" i="6"/>
  <c r="BP75" i="6"/>
  <c r="BT75" i="6"/>
  <c r="AX79" i="6"/>
  <c r="BB79" i="6"/>
  <c r="BF79" i="6"/>
  <c r="BJ79" i="6"/>
  <c r="BN79" i="6"/>
  <c r="BR79" i="6"/>
  <c r="AZ80" i="6"/>
  <c r="BD80" i="6"/>
  <c r="BH80" i="6"/>
  <c r="BL80" i="6"/>
  <c r="BP80" i="6"/>
  <c r="BT80" i="6"/>
  <c r="AX81" i="6"/>
  <c r="BB81" i="6"/>
  <c r="BF81" i="6"/>
  <c r="BJ81" i="6"/>
  <c r="BN81" i="6"/>
  <c r="BR81" i="6"/>
  <c r="AZ83" i="6"/>
  <c r="BD83" i="6"/>
  <c r="BH83" i="6"/>
  <c r="BL83" i="6"/>
  <c r="BP83" i="6"/>
  <c r="BT83" i="6"/>
  <c r="AX84" i="6"/>
  <c r="AZ86" i="6"/>
  <c r="BD86" i="6"/>
  <c r="BH86" i="6"/>
  <c r="BL86" i="6"/>
  <c r="BP86" i="6"/>
  <c r="BT86" i="6"/>
  <c r="BK2" i="25"/>
  <c r="AU3" i="25"/>
  <c r="AY3" i="25"/>
  <c r="BC3" i="25"/>
  <c r="CA3" i="25" s="1"/>
  <c r="BG3" i="25"/>
  <c r="BK3" i="25"/>
  <c r="BO3" i="25"/>
  <c r="CM3" i="25" s="1"/>
  <c r="AU4" i="25"/>
  <c r="AY4" i="25"/>
  <c r="BC4" i="25"/>
  <c r="BG4" i="25"/>
  <c r="BK4" i="25"/>
  <c r="BO4" i="25"/>
  <c r="AU8" i="25"/>
  <c r="AY8" i="25"/>
  <c r="BC8" i="25"/>
  <c r="BG8" i="25"/>
  <c r="BK8" i="25"/>
  <c r="BO8" i="25"/>
  <c r="AU11" i="25"/>
  <c r="AY11" i="25"/>
  <c r="BC11" i="25"/>
  <c r="BG11" i="25"/>
  <c r="BK11" i="25"/>
  <c r="BO11" i="25"/>
  <c r="AW12" i="25"/>
  <c r="BA12" i="25"/>
  <c r="BE12" i="25"/>
  <c r="BI12" i="25"/>
  <c r="AW14" i="25"/>
  <c r="BE14" i="25"/>
  <c r="AU15" i="25"/>
  <c r="AY15" i="25"/>
  <c r="BG15" i="25"/>
  <c r="BO15" i="25"/>
  <c r="AW16" i="25"/>
  <c r="BA16" i="25"/>
  <c r="BE16" i="25"/>
  <c r="BI16" i="25"/>
  <c r="BM16" i="25"/>
  <c r="AW17" i="25"/>
  <c r="BA17" i="25"/>
  <c r="BE17" i="25"/>
  <c r="BI17" i="25"/>
  <c r="BM17" i="25"/>
  <c r="AU18" i="25"/>
  <c r="AY18" i="25"/>
  <c r="BC18" i="25"/>
  <c r="BG18" i="25"/>
  <c r="BK18" i="25"/>
  <c r="BO18" i="25"/>
  <c r="BT2" i="25"/>
  <c r="CE2" i="25"/>
  <c r="AW3" i="25"/>
  <c r="BE3" i="25"/>
  <c r="CC8" i="25" s="1"/>
  <c r="BI3" i="25"/>
  <c r="CG5" i="25" s="1"/>
  <c r="BM3" i="25"/>
  <c r="AW4" i="25"/>
  <c r="BA4" i="25"/>
  <c r="BI4" i="25"/>
  <c r="BM4" i="25"/>
  <c r="AW11" i="25"/>
  <c r="BA11" i="25"/>
  <c r="BE11" i="25"/>
  <c r="BI11" i="25"/>
  <c r="BM11" i="25"/>
  <c r="AW13" i="25"/>
  <c r="BA13" i="25"/>
  <c r="BE13" i="25"/>
  <c r="BI13" i="25"/>
  <c r="BM13" i="25"/>
  <c r="AY14" i="25"/>
  <c r="BG14" i="25"/>
  <c r="BK14" i="25"/>
  <c r="BO14" i="25"/>
  <c r="AW15" i="25"/>
  <c r="BA15" i="25"/>
  <c r="BE15" i="25"/>
  <c r="BI15" i="25"/>
  <c r="BM15" i="25"/>
  <c r="BG16" i="25"/>
  <c r="BO16" i="25"/>
  <c r="AU17" i="25"/>
  <c r="AY17" i="25"/>
  <c r="BC17" i="25"/>
  <c r="BG17" i="25"/>
  <c r="BK17" i="25"/>
  <c r="BO17" i="25"/>
  <c r="AW18" i="25"/>
  <c r="BA18" i="25"/>
  <c r="BE18" i="25"/>
  <c r="BI18" i="25"/>
  <c r="BM18" i="25"/>
  <c r="BF18" i="25"/>
  <c r="BN15" i="25"/>
  <c r="BX3" i="25"/>
  <c r="BX7" i="25"/>
  <c r="BX4" i="25"/>
  <c r="BX6" i="25"/>
  <c r="BX5" i="25"/>
  <c r="CB3" i="25"/>
  <c r="CB6" i="25"/>
  <c r="BC2" i="25"/>
  <c r="BL2" i="25"/>
  <c r="CF2" i="25"/>
  <c r="BB11" i="25"/>
  <c r="BF11" i="25"/>
  <c r="BJ11" i="25"/>
  <c r="BN11" i="25"/>
  <c r="AX17" i="25"/>
  <c r="BB17" i="25"/>
  <c r="BF17" i="25"/>
  <c r="BN17" i="25"/>
  <c r="AU12" i="25"/>
  <c r="BC16" i="25"/>
  <c r="BK12" i="25"/>
  <c r="AU2" i="25"/>
  <c r="BZ2" i="25"/>
  <c r="CF5" i="25"/>
  <c r="AX6" i="25"/>
  <c r="BN6" i="25"/>
  <c r="AX7" i="25"/>
  <c r="BF7" i="25"/>
  <c r="BJ7" i="25"/>
  <c r="BN7" i="25"/>
  <c r="BB10" i="25"/>
  <c r="BF10" i="25"/>
  <c r="AX12" i="25"/>
  <c r="BB12" i="25"/>
  <c r="BF12" i="25"/>
  <c r="BJ12" i="25"/>
  <c r="BN12" i="25"/>
  <c r="AX16" i="25"/>
  <c r="BB16" i="25"/>
  <c r="BF16" i="25"/>
  <c r="BJ16" i="25"/>
  <c r="BN16" i="25"/>
  <c r="AV12" i="25"/>
  <c r="AZ13" i="25"/>
  <c r="BH17" i="25"/>
  <c r="BL17" i="25"/>
  <c r="BU16" i="25"/>
  <c r="CG8" i="25"/>
  <c r="CG4" i="25"/>
  <c r="CK10" i="25"/>
  <c r="BA2" i="25"/>
  <c r="AW2" i="25"/>
  <c r="BV2" i="25"/>
  <c r="CL2" i="25"/>
  <c r="CF4" i="25"/>
  <c r="CF6" i="25"/>
  <c r="BD2" i="25"/>
  <c r="BI2" i="25"/>
  <c r="CH2" i="25"/>
  <c r="CF3" i="25"/>
  <c r="BT5" i="25"/>
  <c r="CJ5" i="25"/>
  <c r="CB7" i="25"/>
  <c r="BT3" i="25"/>
  <c r="CJ3" i="25"/>
  <c r="BM2" i="25"/>
  <c r="BZ3" i="25"/>
  <c r="AZ2" i="25"/>
  <c r="BE2" i="25"/>
  <c r="CD2" i="25"/>
  <c r="BS6" i="25"/>
  <c r="CI12" i="25"/>
  <c r="BX8" i="25"/>
  <c r="BT4" i="25"/>
  <c r="CJ4" i="25"/>
  <c r="BT6" i="25"/>
  <c r="CJ6" i="25"/>
  <c r="CD9" i="25"/>
  <c r="AZ12" i="25"/>
  <c r="BH13" i="25"/>
  <c r="BD15" i="25"/>
  <c r="AU13" i="25"/>
  <c r="AY13" i="25"/>
  <c r="BC13" i="25"/>
  <c r="BG13" i="25"/>
  <c r="BK13" i="25"/>
  <c r="BO13" i="25"/>
  <c r="BI84" i="6"/>
  <c r="BI77" i="6"/>
  <c r="BI82" i="6"/>
  <c r="CG70" i="6"/>
  <c r="BG70" i="6"/>
  <c r="CK70" i="6"/>
  <c r="BK70" i="6"/>
  <c r="AY70" i="6"/>
  <c r="BO70" i="6"/>
  <c r="BI78" i="6"/>
  <c r="AW79" i="6"/>
  <c r="BE79" i="6"/>
  <c r="BM79" i="6"/>
  <c r="BA81" i="6"/>
  <c r="BQ81" i="6"/>
  <c r="BA83" i="6"/>
  <c r="BE84" i="6"/>
  <c r="BQ84" i="6"/>
  <c r="CD70" i="6"/>
  <c r="BD70" i="6"/>
  <c r="CH70" i="6"/>
  <c r="AW74" i="6"/>
  <c r="BA74" i="6"/>
  <c r="BE74" i="6"/>
  <c r="BE83" i="6"/>
  <c r="BA86" i="6"/>
  <c r="BE86" i="6"/>
  <c r="BQ86" i="6"/>
  <c r="BI86" i="6"/>
  <c r="DB71" i="6"/>
  <c r="DR71" i="6"/>
  <c r="BA78" i="6"/>
  <c r="BQ78" i="6"/>
  <c r="BA79" i="6"/>
  <c r="BI79" i="6"/>
  <c r="BQ79" i="6"/>
  <c r="AW81" i="6"/>
  <c r="BE81" i="6"/>
  <c r="BM81" i="6"/>
  <c r="BI83" i="6"/>
  <c r="CL70" i="6"/>
  <c r="DJ71" i="6"/>
  <c r="BA73" i="6"/>
  <c r="BQ73" i="6"/>
  <c r="BA82" i="6"/>
  <c r="BM74" i="6"/>
  <c r="AW75" i="6"/>
  <c r="BE75" i="6"/>
  <c r="BM75" i="6"/>
  <c r="AW78" i="6"/>
  <c r="BM78" i="6"/>
  <c r="AW80" i="6"/>
  <c r="BE80" i="6"/>
  <c r="BI80" i="6"/>
  <c r="BM80" i="6"/>
  <c r="AW83" i="6"/>
  <c r="BM83" i="6"/>
  <c r="AW86" i="6"/>
  <c r="CB70" i="6"/>
  <c r="CM70" i="6"/>
  <c r="DG71" i="6"/>
  <c r="AX74" i="6"/>
  <c r="BB74" i="6"/>
  <c r="BF74" i="6"/>
  <c r="BJ74" i="6"/>
  <c r="BN74" i="6"/>
  <c r="BR74" i="6"/>
  <c r="AW77" i="6"/>
  <c r="BE77" i="6"/>
  <c r="BM77" i="6"/>
  <c r="AX78" i="6"/>
  <c r="BB78" i="6"/>
  <c r="BF78" i="6"/>
  <c r="BJ78" i="6"/>
  <c r="BN78" i="6"/>
  <c r="BR78" i="6"/>
  <c r="AX80" i="6"/>
  <c r="BB80" i="6"/>
  <c r="BF80" i="6"/>
  <c r="BJ80" i="6"/>
  <c r="BN80" i="6"/>
  <c r="BR80" i="6"/>
  <c r="AW82" i="6"/>
  <c r="BM82" i="6"/>
  <c r="BB83" i="6"/>
  <c r="BF83" i="6"/>
  <c r="BN83" i="6"/>
  <c r="BR83" i="6"/>
  <c r="AW84" i="6"/>
  <c r="BM84" i="6"/>
  <c r="AX86" i="6"/>
  <c r="BB86" i="6"/>
  <c r="BF86" i="6"/>
  <c r="BN86" i="6"/>
  <c r="BR86" i="6"/>
  <c r="BI74" i="6"/>
  <c r="BQ74" i="6"/>
  <c r="BA75" i="6"/>
  <c r="BI75" i="6"/>
  <c r="BQ75" i="6"/>
  <c r="BE78" i="6"/>
  <c r="BA80" i="6"/>
  <c r="BQ80" i="6"/>
  <c r="BM86" i="6"/>
  <c r="BW70" i="6"/>
  <c r="CN70" i="6"/>
  <c r="AW71" i="6"/>
  <c r="BA71" i="6"/>
  <c r="BE71" i="6"/>
  <c r="BI71" i="6"/>
  <c r="CI71" i="6" s="1"/>
  <c r="BM71" i="6"/>
  <c r="BQ71" i="6"/>
  <c r="CQ71" i="6" s="1"/>
  <c r="BF72" i="6"/>
  <c r="AW73" i="6"/>
  <c r="BE73" i="6"/>
  <c r="BM73" i="6"/>
  <c r="AW76" i="6"/>
  <c r="BA76" i="6"/>
  <c r="BE76" i="6"/>
  <c r="BI76" i="6"/>
  <c r="BM76" i="6"/>
  <c r="BQ76" i="6"/>
  <c r="AX77" i="6"/>
  <c r="BB77" i="6"/>
  <c r="BF77" i="6"/>
  <c r="BJ77" i="6"/>
  <c r="BN77" i="6"/>
  <c r="BR77" i="6"/>
  <c r="AX82" i="6"/>
  <c r="BB82" i="6"/>
  <c r="BF82" i="6"/>
  <c r="BN82" i="6"/>
  <c r="BR82" i="6"/>
  <c r="BB84" i="6"/>
  <c r="BF84" i="6"/>
  <c r="BJ84" i="6"/>
  <c r="BR84" i="6"/>
  <c r="BY71" i="6"/>
  <c r="CK78" i="6"/>
  <c r="CB71" i="6"/>
  <c r="CR71" i="6"/>
  <c r="CD72" i="6"/>
  <c r="CD71" i="6"/>
  <c r="CL71" i="6"/>
  <c r="CJ71" i="6"/>
  <c r="CJ72" i="6"/>
  <c r="BE70" i="6"/>
  <c r="BZ71" i="6"/>
  <c r="CH71" i="6"/>
  <c r="CP71" i="6"/>
  <c r="CT71" i="6"/>
  <c r="CJ73" i="6"/>
  <c r="BQ70" i="6"/>
  <c r="CJ70" i="6"/>
  <c r="BX71" i="6"/>
  <c r="CN71" i="6"/>
  <c r="BX72" i="6"/>
  <c r="CN72" i="6"/>
  <c r="BA70" i="6"/>
  <c r="CF71" i="6"/>
  <c r="BC70" i="6"/>
  <c r="CF70" i="6"/>
  <c r="AI40" i="6"/>
  <c r="AI7" i="6"/>
  <c r="AI7" i="5"/>
  <c r="AQ205" i="2"/>
  <c r="AP205" i="2"/>
  <c r="AO205" i="2"/>
  <c r="AN205" i="2"/>
  <c r="AM205" i="2"/>
  <c r="AL205" i="2"/>
  <c r="AK205" i="2"/>
  <c r="AJ205" i="2"/>
  <c r="AI205" i="2"/>
  <c r="AH205" i="2"/>
  <c r="AG205" i="2"/>
  <c r="AF205" i="2"/>
  <c r="AE205" i="2"/>
  <c r="AD205" i="2"/>
  <c r="AC205" i="2"/>
  <c r="AB205" i="2"/>
  <c r="AA205" i="2"/>
  <c r="Z205" i="2"/>
  <c r="Y205" i="2"/>
  <c r="X205" i="2"/>
  <c r="W205" i="2"/>
  <c r="AQ204" i="2"/>
  <c r="AP204" i="2"/>
  <c r="AO204" i="2"/>
  <c r="AN204" i="2"/>
  <c r="BL204" i="2" s="1"/>
  <c r="AM204" i="2"/>
  <c r="AL204" i="2"/>
  <c r="AK204" i="2"/>
  <c r="AJ204" i="2"/>
  <c r="AI204" i="2"/>
  <c r="AH204" i="2"/>
  <c r="AG204" i="2"/>
  <c r="AF204" i="2"/>
  <c r="AE204" i="2"/>
  <c r="AD204" i="2"/>
  <c r="AC204" i="2"/>
  <c r="AB204" i="2"/>
  <c r="AZ204" i="2" s="1"/>
  <c r="AA204" i="2"/>
  <c r="Z204" i="2"/>
  <c r="Y204" i="2"/>
  <c r="X204" i="2"/>
  <c r="W204" i="2"/>
  <c r="AQ203" i="2"/>
  <c r="AP203" i="2"/>
  <c r="BN203" i="2" s="1"/>
  <c r="AO203" i="2"/>
  <c r="AN203" i="2"/>
  <c r="AM203" i="2"/>
  <c r="AL203" i="2"/>
  <c r="BJ203" i="2" s="1"/>
  <c r="AK203" i="2"/>
  <c r="AJ203" i="2"/>
  <c r="AI203" i="2"/>
  <c r="AH203" i="2"/>
  <c r="BF203" i="2" s="1"/>
  <c r="AG203" i="2"/>
  <c r="AF203" i="2"/>
  <c r="AE203" i="2"/>
  <c r="AD203" i="2"/>
  <c r="BB203" i="2" s="1"/>
  <c r="AC203" i="2"/>
  <c r="AB203" i="2"/>
  <c r="AA203" i="2"/>
  <c r="Z203" i="2"/>
  <c r="AX203" i="2" s="1"/>
  <c r="Y203" i="2"/>
  <c r="X203" i="2"/>
  <c r="W203" i="2"/>
  <c r="AQ202" i="2"/>
  <c r="AP202" i="2"/>
  <c r="AO202" i="2"/>
  <c r="AN202" i="2"/>
  <c r="AM202" i="2"/>
  <c r="AL202" i="2"/>
  <c r="BJ202" i="2" s="1"/>
  <c r="AK202" i="2"/>
  <c r="AJ202" i="2"/>
  <c r="AI202" i="2"/>
  <c r="AH202" i="2"/>
  <c r="BF202" i="2" s="1"/>
  <c r="AG202" i="2"/>
  <c r="AF202" i="2"/>
  <c r="AE202" i="2"/>
  <c r="AD202" i="2"/>
  <c r="AC202" i="2"/>
  <c r="AB202" i="2"/>
  <c r="AA202" i="2"/>
  <c r="Z202" i="2"/>
  <c r="AX202" i="2" s="1"/>
  <c r="Y202" i="2"/>
  <c r="X202" i="2"/>
  <c r="W202" i="2"/>
  <c r="AQ201" i="2"/>
  <c r="AP201" i="2"/>
  <c r="BN201" i="2" s="1"/>
  <c r="AO201" i="2"/>
  <c r="AN201" i="2"/>
  <c r="BL201" i="2" s="1"/>
  <c r="AM201" i="2"/>
  <c r="AL201" i="2"/>
  <c r="BJ201" i="2" s="1"/>
  <c r="AK201" i="2"/>
  <c r="AJ201" i="2"/>
  <c r="BH201" i="2" s="1"/>
  <c r="AI201" i="2"/>
  <c r="AH201" i="2"/>
  <c r="BF201" i="2" s="1"/>
  <c r="AG201" i="2"/>
  <c r="AF201" i="2"/>
  <c r="BD201" i="2" s="1"/>
  <c r="AE201" i="2"/>
  <c r="AD201" i="2"/>
  <c r="BB201" i="2" s="1"/>
  <c r="AC201" i="2"/>
  <c r="AB201" i="2"/>
  <c r="AZ201" i="2" s="1"/>
  <c r="AA201" i="2"/>
  <c r="Z201" i="2"/>
  <c r="AX201" i="2" s="1"/>
  <c r="Y201" i="2"/>
  <c r="X201" i="2"/>
  <c r="AV201" i="2" s="1"/>
  <c r="W201" i="2"/>
  <c r="AQ200" i="2"/>
  <c r="AP200" i="2"/>
  <c r="BN200" i="2" s="1"/>
  <c r="AO200" i="2"/>
  <c r="AN200" i="2"/>
  <c r="BL200" i="2" s="1"/>
  <c r="AM200" i="2"/>
  <c r="AL200" i="2"/>
  <c r="BJ200" i="2" s="1"/>
  <c r="AK200" i="2"/>
  <c r="AJ200" i="2"/>
  <c r="BH200" i="2" s="1"/>
  <c r="AI200" i="2"/>
  <c r="AH200" i="2"/>
  <c r="BF200" i="2" s="1"/>
  <c r="AG200" i="2"/>
  <c r="AF200" i="2"/>
  <c r="BD200" i="2" s="1"/>
  <c r="AE200" i="2"/>
  <c r="AD200" i="2"/>
  <c r="BB200" i="2" s="1"/>
  <c r="AC200" i="2"/>
  <c r="AB200" i="2"/>
  <c r="AZ200" i="2" s="1"/>
  <c r="AA200" i="2"/>
  <c r="Z200" i="2"/>
  <c r="AX200" i="2" s="1"/>
  <c r="Y200" i="2"/>
  <c r="X200" i="2"/>
  <c r="AV200" i="2" s="1"/>
  <c r="W200" i="2"/>
  <c r="AQ199" i="2"/>
  <c r="AP199" i="2"/>
  <c r="AO199" i="2"/>
  <c r="AN199" i="2"/>
  <c r="AM199" i="2"/>
  <c r="AL199" i="2"/>
  <c r="AK199" i="2"/>
  <c r="AJ199" i="2"/>
  <c r="AI199" i="2"/>
  <c r="AH199" i="2"/>
  <c r="AG199" i="2"/>
  <c r="AF199" i="2"/>
  <c r="AE199" i="2"/>
  <c r="AD199" i="2"/>
  <c r="AC199" i="2"/>
  <c r="AB199" i="2"/>
  <c r="AA199" i="2"/>
  <c r="Z199" i="2"/>
  <c r="Y199" i="2"/>
  <c r="X199" i="2"/>
  <c r="W199" i="2"/>
  <c r="AQ198" i="2"/>
  <c r="AP198" i="2"/>
  <c r="BN198" i="2" s="1"/>
  <c r="AO198" i="2"/>
  <c r="AN198" i="2"/>
  <c r="AM198" i="2"/>
  <c r="AL198" i="2"/>
  <c r="BJ198" i="2" s="1"/>
  <c r="AK198" i="2"/>
  <c r="AJ198" i="2"/>
  <c r="AI198" i="2"/>
  <c r="AH198" i="2"/>
  <c r="BF198" i="2" s="1"/>
  <c r="AG198" i="2"/>
  <c r="AF198" i="2"/>
  <c r="AE198" i="2"/>
  <c r="AD198" i="2"/>
  <c r="BB198" i="2" s="1"/>
  <c r="AC198" i="2"/>
  <c r="AB198" i="2"/>
  <c r="AA198" i="2"/>
  <c r="Z198" i="2"/>
  <c r="AX198" i="2" s="1"/>
  <c r="Y198" i="2"/>
  <c r="X198" i="2"/>
  <c r="W198" i="2"/>
  <c r="AQ197" i="2"/>
  <c r="AP197" i="2"/>
  <c r="BN197" i="2" s="1"/>
  <c r="AO197" i="2"/>
  <c r="AN197" i="2"/>
  <c r="BL197" i="2" s="1"/>
  <c r="AM197" i="2"/>
  <c r="AL197" i="2"/>
  <c r="BJ197" i="2" s="1"/>
  <c r="AK197" i="2"/>
  <c r="AJ197" i="2"/>
  <c r="BH197" i="2" s="1"/>
  <c r="AI197" i="2"/>
  <c r="AH197" i="2"/>
  <c r="BF197" i="2" s="1"/>
  <c r="AG197" i="2"/>
  <c r="AF197" i="2"/>
  <c r="BD197" i="2" s="1"/>
  <c r="AE197" i="2"/>
  <c r="AD197" i="2"/>
  <c r="BB197" i="2" s="1"/>
  <c r="AC197" i="2"/>
  <c r="AB197" i="2"/>
  <c r="AZ197" i="2" s="1"/>
  <c r="AA197" i="2"/>
  <c r="Z197" i="2"/>
  <c r="AX197" i="2" s="1"/>
  <c r="Y197" i="2"/>
  <c r="X197" i="2"/>
  <c r="AV197" i="2" s="1"/>
  <c r="W197" i="2"/>
  <c r="AQ196" i="2"/>
  <c r="AP196" i="2"/>
  <c r="BN196" i="2" s="1"/>
  <c r="AO196" i="2"/>
  <c r="AN196" i="2"/>
  <c r="AM196" i="2"/>
  <c r="AL196" i="2"/>
  <c r="AK196" i="2"/>
  <c r="AJ196" i="2"/>
  <c r="AI196" i="2"/>
  <c r="AH196" i="2"/>
  <c r="AG196" i="2"/>
  <c r="AF196" i="2"/>
  <c r="AE196" i="2"/>
  <c r="AD196" i="2"/>
  <c r="AC196" i="2"/>
  <c r="AB196" i="2"/>
  <c r="AA196" i="2"/>
  <c r="Z196" i="2"/>
  <c r="AX196" i="2" s="1"/>
  <c r="Y196" i="2"/>
  <c r="X196" i="2"/>
  <c r="W196" i="2"/>
  <c r="AQ195" i="2"/>
  <c r="AP195" i="2"/>
  <c r="BN195" i="2" s="1"/>
  <c r="AO195" i="2"/>
  <c r="AN195" i="2"/>
  <c r="AM195" i="2"/>
  <c r="AL195" i="2"/>
  <c r="BJ195" i="2" s="1"/>
  <c r="AK195" i="2"/>
  <c r="AJ195" i="2"/>
  <c r="AI195" i="2"/>
  <c r="AH195" i="2"/>
  <c r="BF195" i="2" s="1"/>
  <c r="AG195" i="2"/>
  <c r="AF195" i="2"/>
  <c r="AE195" i="2"/>
  <c r="AD195" i="2"/>
  <c r="BB195" i="2" s="1"/>
  <c r="AC195" i="2"/>
  <c r="AB195" i="2"/>
  <c r="AA195" i="2"/>
  <c r="Z195" i="2"/>
  <c r="AX195" i="2" s="1"/>
  <c r="Y195" i="2"/>
  <c r="X195" i="2"/>
  <c r="W195" i="2"/>
  <c r="CR194" i="2"/>
  <c r="AQ194" i="2"/>
  <c r="AP194" i="2"/>
  <c r="AO194" i="2"/>
  <c r="AN194" i="2"/>
  <c r="AM194" i="2"/>
  <c r="AL194" i="2"/>
  <c r="AK194" i="2"/>
  <c r="AJ194" i="2"/>
  <c r="AI194" i="2"/>
  <c r="AH194" i="2"/>
  <c r="AG194" i="2"/>
  <c r="AF194" i="2"/>
  <c r="AE194" i="2"/>
  <c r="AD194" i="2"/>
  <c r="AC194" i="2"/>
  <c r="AB194" i="2"/>
  <c r="AA194" i="2"/>
  <c r="Z194" i="2"/>
  <c r="Y194" i="2"/>
  <c r="X194" i="2"/>
  <c r="W194" i="2"/>
  <c r="AQ193" i="2"/>
  <c r="AP193" i="2"/>
  <c r="BN193" i="2" s="1"/>
  <c r="AO193" i="2"/>
  <c r="AN193" i="2"/>
  <c r="AM193" i="2"/>
  <c r="AL193" i="2"/>
  <c r="AK193" i="2"/>
  <c r="AJ193" i="2"/>
  <c r="AI193" i="2"/>
  <c r="AH193" i="2"/>
  <c r="BF193" i="2" s="1"/>
  <c r="AG193" i="2"/>
  <c r="AF193" i="2"/>
  <c r="AE193" i="2"/>
  <c r="AD193" i="2"/>
  <c r="BB193" i="2" s="1"/>
  <c r="AC193" i="2"/>
  <c r="AB193" i="2"/>
  <c r="AA193" i="2"/>
  <c r="Z193" i="2"/>
  <c r="Y193" i="2"/>
  <c r="X193" i="2"/>
  <c r="W193" i="2"/>
  <c r="AQ192" i="2"/>
  <c r="AP192" i="2"/>
  <c r="BN192" i="2" s="1"/>
  <c r="AO192" i="2"/>
  <c r="AN192" i="2"/>
  <c r="AM192" i="2"/>
  <c r="AL192" i="2"/>
  <c r="AK192" i="2"/>
  <c r="AJ192" i="2"/>
  <c r="AI192" i="2"/>
  <c r="AH192" i="2"/>
  <c r="BF192" i="2" s="1"/>
  <c r="AG192" i="2"/>
  <c r="AF192" i="2"/>
  <c r="AE192" i="2"/>
  <c r="AD192" i="2"/>
  <c r="BB192" i="2" s="1"/>
  <c r="AC192" i="2"/>
  <c r="AB192" i="2"/>
  <c r="AA192" i="2"/>
  <c r="Z192" i="2"/>
  <c r="Y192" i="2"/>
  <c r="X192" i="2"/>
  <c r="W192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B191" i="2"/>
  <c r="AA191" i="2"/>
  <c r="Z191" i="2"/>
  <c r="Y191" i="2"/>
  <c r="X191" i="2"/>
  <c r="W191" i="2"/>
  <c r="AQ190" i="2"/>
  <c r="AP190" i="2"/>
  <c r="BN190" i="2" s="1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AQ189" i="2"/>
  <c r="AP189" i="2"/>
  <c r="AO189" i="2"/>
  <c r="AN189" i="2"/>
  <c r="AM189" i="2"/>
  <c r="AL189" i="2"/>
  <c r="AK189" i="2"/>
  <c r="AJ189" i="2"/>
  <c r="AI189" i="2"/>
  <c r="AH189" i="2"/>
  <c r="AG189" i="2"/>
  <c r="AF189" i="2"/>
  <c r="AE189" i="2"/>
  <c r="AD189" i="2"/>
  <c r="AC189" i="2"/>
  <c r="AB189" i="2"/>
  <c r="AA189" i="2"/>
  <c r="Z189" i="2"/>
  <c r="Y189" i="2"/>
  <c r="X189" i="2"/>
  <c r="W189" i="2"/>
  <c r="AQ188" i="2"/>
  <c r="BO188" i="2" s="1"/>
  <c r="AP188" i="2"/>
  <c r="BN188" i="2" s="1"/>
  <c r="AO188" i="2"/>
  <c r="CK188" i="2" s="1"/>
  <c r="AN188" i="2"/>
  <c r="CJ188" i="2" s="1"/>
  <c r="AM188" i="2"/>
  <c r="BK188" i="2" s="1"/>
  <c r="AL188" i="2"/>
  <c r="BJ188" i="2" s="1"/>
  <c r="AK188" i="2"/>
  <c r="CG188" i="2" s="1"/>
  <c r="AJ188" i="2"/>
  <c r="AI188" i="2"/>
  <c r="AH188" i="2"/>
  <c r="BF188" i="2" s="1"/>
  <c r="AG188" i="2"/>
  <c r="CC188" i="2" s="1"/>
  <c r="AF188" i="2"/>
  <c r="CB188" i="2" s="1"/>
  <c r="AE188" i="2"/>
  <c r="BC188" i="2" s="1"/>
  <c r="AD188" i="2"/>
  <c r="BB188" i="2" s="1"/>
  <c r="AC188" i="2"/>
  <c r="BY188" i="2" s="1"/>
  <c r="AB188" i="2"/>
  <c r="BX188" i="2" s="1"/>
  <c r="AA188" i="2"/>
  <c r="Z188" i="2"/>
  <c r="AX188" i="2" s="1"/>
  <c r="Y188" i="2"/>
  <c r="BU188" i="2" s="1"/>
  <c r="X188" i="2"/>
  <c r="BT188" i="2" s="1"/>
  <c r="W188" i="2"/>
  <c r="AU188" i="2" s="1"/>
  <c r="BR187" i="2"/>
  <c r="AT187" i="2"/>
  <c r="V187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B175" i="2"/>
  <c r="AA175" i="2"/>
  <c r="Z175" i="2"/>
  <c r="Y175" i="2"/>
  <c r="X175" i="2"/>
  <c r="W175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AQ171" i="2"/>
  <c r="AP171" i="2"/>
  <c r="BN171" i="2" s="1"/>
  <c r="AO171" i="2"/>
  <c r="AN171" i="2"/>
  <c r="AM171" i="2"/>
  <c r="AL171" i="2"/>
  <c r="BJ171" i="2" s="1"/>
  <c r="AK171" i="2"/>
  <c r="AJ171" i="2"/>
  <c r="AI171" i="2"/>
  <c r="AH171" i="2"/>
  <c r="BF171" i="2" s="1"/>
  <c r="AG171" i="2"/>
  <c r="AF171" i="2"/>
  <c r="AE171" i="2"/>
  <c r="AD171" i="2"/>
  <c r="BB171" i="2" s="1"/>
  <c r="AC171" i="2"/>
  <c r="AB171" i="2"/>
  <c r="AA171" i="2"/>
  <c r="Z171" i="2"/>
  <c r="AX171" i="2" s="1"/>
  <c r="Y171" i="2"/>
  <c r="X171" i="2"/>
  <c r="W171" i="2"/>
  <c r="AQ170" i="2"/>
  <c r="AP170" i="2"/>
  <c r="AO170" i="2"/>
  <c r="AN170" i="2"/>
  <c r="AM170" i="2"/>
  <c r="AL170" i="2"/>
  <c r="AK170" i="2"/>
  <c r="AJ170" i="2"/>
  <c r="BH170" i="2" s="1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AQ169" i="2"/>
  <c r="AP169" i="2"/>
  <c r="AO169" i="2"/>
  <c r="AN169" i="2"/>
  <c r="AM169" i="2"/>
  <c r="AL169" i="2"/>
  <c r="AK169" i="2"/>
  <c r="AJ169" i="2"/>
  <c r="AI169" i="2"/>
  <c r="AH169" i="2"/>
  <c r="AG169" i="2"/>
  <c r="AF169" i="2"/>
  <c r="AE169" i="2"/>
  <c r="AD169" i="2"/>
  <c r="AC169" i="2"/>
  <c r="AB169" i="2"/>
  <c r="AA169" i="2"/>
  <c r="Z169" i="2"/>
  <c r="Y169" i="2"/>
  <c r="X169" i="2"/>
  <c r="W169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B167" i="2"/>
  <c r="AA167" i="2"/>
  <c r="Z167" i="2"/>
  <c r="Y167" i="2"/>
  <c r="X167" i="2"/>
  <c r="W167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C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BD160" i="2" s="1"/>
  <c r="AE160" i="2"/>
  <c r="AD160" i="2"/>
  <c r="AC160" i="2"/>
  <c r="AB160" i="2"/>
  <c r="AA160" i="2"/>
  <c r="Z160" i="2"/>
  <c r="Y160" i="2"/>
  <c r="X160" i="2"/>
  <c r="W160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AQ158" i="2"/>
  <c r="AP158" i="2"/>
  <c r="CL158" i="2" s="1"/>
  <c r="AO158" i="2"/>
  <c r="BM158" i="2" s="1"/>
  <c r="AN158" i="2"/>
  <c r="CJ158" i="2" s="1"/>
  <c r="AM158" i="2"/>
  <c r="CI158" i="2" s="1"/>
  <c r="AL158" i="2"/>
  <c r="AK158" i="2"/>
  <c r="BI158" i="2" s="1"/>
  <c r="AJ158" i="2"/>
  <c r="CF158" i="2" s="1"/>
  <c r="AI158" i="2"/>
  <c r="CE158" i="2" s="1"/>
  <c r="AH158" i="2"/>
  <c r="CD158" i="2" s="1"/>
  <c r="AG158" i="2"/>
  <c r="BE158" i="2" s="1"/>
  <c r="AF158" i="2"/>
  <c r="AE158" i="2"/>
  <c r="CA158" i="2" s="1"/>
  <c r="AD158" i="2"/>
  <c r="BZ158" i="2" s="1"/>
  <c r="AC158" i="2"/>
  <c r="BA158" i="2" s="1"/>
  <c r="AB158" i="2"/>
  <c r="AA158" i="2"/>
  <c r="BW158" i="2" s="1"/>
  <c r="Z158" i="2"/>
  <c r="BV158" i="2" s="1"/>
  <c r="Y158" i="2"/>
  <c r="X158" i="2"/>
  <c r="W158" i="2"/>
  <c r="BS158" i="2" s="1"/>
  <c r="BR157" i="2"/>
  <c r="AT157" i="2"/>
  <c r="V157" i="2"/>
  <c r="Z17" i="14"/>
  <c r="AS3" i="14" s="1"/>
  <c r="Y17" i="14"/>
  <c r="AX3" i="14" s="1"/>
  <c r="X17" i="14"/>
  <c r="AW3" i="14" s="1"/>
  <c r="W17" i="14"/>
  <c r="V17" i="14"/>
  <c r="AU3" i="14" s="1"/>
  <c r="U17" i="14"/>
  <c r="Z16" i="14"/>
  <c r="Y16" i="14"/>
  <c r="X16" i="14"/>
  <c r="W16" i="14"/>
  <c r="V16" i="14"/>
  <c r="AD16" i="14" s="1"/>
  <c r="U16" i="14"/>
  <c r="Z15" i="14"/>
  <c r="AH15" i="14" s="1"/>
  <c r="Y15" i="14"/>
  <c r="AG15" i="14" s="1"/>
  <c r="X15" i="14"/>
  <c r="AF15" i="14" s="1"/>
  <c r="W15" i="14"/>
  <c r="AE15" i="14" s="1"/>
  <c r="V15" i="14"/>
  <c r="AD15" i="14" s="1"/>
  <c r="U15" i="14"/>
  <c r="Z14" i="14"/>
  <c r="Y14" i="14"/>
  <c r="X14" i="14"/>
  <c r="W14" i="14"/>
  <c r="V14" i="14"/>
  <c r="AD14" i="14" s="1"/>
  <c r="U14" i="14"/>
  <c r="Z13" i="14"/>
  <c r="AH13" i="14" s="1"/>
  <c r="Y13" i="14"/>
  <c r="AG13" i="14" s="1"/>
  <c r="X13" i="14"/>
  <c r="W13" i="14"/>
  <c r="V13" i="14"/>
  <c r="AD13" i="14" s="1"/>
  <c r="U13" i="14"/>
  <c r="AC13" i="14" s="1"/>
  <c r="Z12" i="14"/>
  <c r="Y12" i="14"/>
  <c r="X12" i="14"/>
  <c r="W12" i="14"/>
  <c r="V12" i="14"/>
  <c r="AD12" i="14" s="1"/>
  <c r="U12" i="14"/>
  <c r="Z11" i="14"/>
  <c r="AH11" i="14" s="1"/>
  <c r="Y11" i="14"/>
  <c r="AG11" i="14" s="1"/>
  <c r="X11" i="14"/>
  <c r="W11" i="14"/>
  <c r="V11" i="14"/>
  <c r="AD11" i="14" s="1"/>
  <c r="U11" i="14"/>
  <c r="AC11" i="14" s="1"/>
  <c r="Z10" i="14"/>
  <c r="Y10" i="14"/>
  <c r="X10" i="14"/>
  <c r="W10" i="14"/>
  <c r="V10" i="14"/>
  <c r="AD10" i="14" s="1"/>
  <c r="U10" i="14"/>
  <c r="Z9" i="14"/>
  <c r="AH9" i="14" s="1"/>
  <c r="Y9" i="14"/>
  <c r="X9" i="14"/>
  <c r="W9" i="14"/>
  <c r="V9" i="14"/>
  <c r="AD9" i="14" s="1"/>
  <c r="U9" i="14"/>
  <c r="AC9" i="14" s="1"/>
  <c r="AS8" i="14"/>
  <c r="Z8" i="14"/>
  <c r="Y8" i="14"/>
  <c r="X8" i="14"/>
  <c r="W8" i="14"/>
  <c r="V8" i="14"/>
  <c r="U8" i="14"/>
  <c r="Z7" i="14"/>
  <c r="Y7" i="14"/>
  <c r="X7" i="14"/>
  <c r="W7" i="14"/>
  <c r="V7" i="14"/>
  <c r="U7" i="14"/>
  <c r="Z6" i="14"/>
  <c r="Y6" i="14"/>
  <c r="X6" i="14"/>
  <c r="W6" i="14"/>
  <c r="V6" i="14"/>
  <c r="U6" i="14"/>
  <c r="Z5" i="14"/>
  <c r="Y5" i="14"/>
  <c r="X5" i="14"/>
  <c r="W5" i="14"/>
  <c r="V5" i="14"/>
  <c r="U5" i="14"/>
  <c r="Z4" i="14"/>
  <c r="Y4" i="14"/>
  <c r="X4" i="14"/>
  <c r="W4" i="14"/>
  <c r="V4" i="14"/>
  <c r="U4" i="14"/>
  <c r="Z3" i="14"/>
  <c r="Y3" i="14"/>
  <c r="X3" i="14"/>
  <c r="W3" i="14"/>
  <c r="V3" i="14"/>
  <c r="U3" i="14"/>
  <c r="Z2" i="14"/>
  <c r="AH2" i="14" s="1"/>
  <c r="Y2" i="14"/>
  <c r="AG2" i="14" s="1"/>
  <c r="X2" i="14"/>
  <c r="AN2" i="14" s="1"/>
  <c r="W2" i="14"/>
  <c r="AM2" i="14" s="1"/>
  <c r="V2" i="14"/>
  <c r="AD2" i="14" s="1"/>
  <c r="U2" i="14"/>
  <c r="AC2" i="14" s="1"/>
  <c r="AK1" i="14"/>
  <c r="AC1" i="14"/>
  <c r="U1" i="14"/>
  <c r="BR126" i="2"/>
  <c r="AT126" i="2"/>
  <c r="V126" i="2"/>
  <c r="BR95" i="2"/>
  <c r="AT95" i="2"/>
  <c r="V95" i="2"/>
  <c r="BR66" i="2"/>
  <c r="AT66" i="2"/>
  <c r="V66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AQ140" i="2"/>
  <c r="AP140" i="2"/>
  <c r="AO140" i="2"/>
  <c r="AN140" i="2"/>
  <c r="BL140" i="2" s="1"/>
  <c r="AM140" i="2"/>
  <c r="AL140" i="2"/>
  <c r="AK140" i="2"/>
  <c r="AJ140" i="2"/>
  <c r="BH140" i="2" s="1"/>
  <c r="AI140" i="2"/>
  <c r="AH140" i="2"/>
  <c r="AG140" i="2"/>
  <c r="AF140" i="2"/>
  <c r="BD140" i="2" s="1"/>
  <c r="AE140" i="2"/>
  <c r="AD140" i="2"/>
  <c r="AC140" i="2"/>
  <c r="AB140" i="2"/>
  <c r="AZ140" i="2" s="1"/>
  <c r="AA140" i="2"/>
  <c r="Z140" i="2"/>
  <c r="Y140" i="2"/>
  <c r="X140" i="2"/>
  <c r="AV140" i="2" s="1"/>
  <c r="W140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AQ136" i="2"/>
  <c r="AP136" i="2"/>
  <c r="BN136" i="2" s="1"/>
  <c r="AO136" i="2"/>
  <c r="AN136" i="2"/>
  <c r="AM136" i="2"/>
  <c r="AL136" i="2"/>
  <c r="BJ136" i="2" s="1"/>
  <c r="AK136" i="2"/>
  <c r="AJ136" i="2"/>
  <c r="AI136" i="2"/>
  <c r="AH136" i="2"/>
  <c r="BF136" i="2" s="1"/>
  <c r="AG136" i="2"/>
  <c r="AF136" i="2"/>
  <c r="AE136" i="2"/>
  <c r="AD136" i="2"/>
  <c r="BB136" i="2" s="1"/>
  <c r="AC136" i="2"/>
  <c r="AB136" i="2"/>
  <c r="AA136" i="2"/>
  <c r="Z136" i="2"/>
  <c r="AX136" i="2" s="1"/>
  <c r="Y136" i="2"/>
  <c r="X136" i="2"/>
  <c r="W136" i="2"/>
  <c r="AQ135" i="2"/>
  <c r="AP135" i="2"/>
  <c r="BN135" i="2" s="1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C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AQ127" i="2"/>
  <c r="BO127" i="2" s="1"/>
  <c r="AP127" i="2"/>
  <c r="CL127" i="2" s="1"/>
  <c r="AO127" i="2"/>
  <c r="BM127" i="2" s="1"/>
  <c r="AN127" i="2"/>
  <c r="CJ127" i="2" s="1"/>
  <c r="AM127" i="2"/>
  <c r="CI127" i="2" s="1"/>
  <c r="AL127" i="2"/>
  <c r="CH127" i="2" s="1"/>
  <c r="AK127" i="2"/>
  <c r="BI127" i="2" s="1"/>
  <c r="AJ127" i="2"/>
  <c r="CF127" i="2" s="1"/>
  <c r="AI127" i="2"/>
  <c r="BG127" i="2" s="1"/>
  <c r="AH127" i="2"/>
  <c r="CD127" i="2" s="1"/>
  <c r="AG127" i="2"/>
  <c r="BE127" i="2" s="1"/>
  <c r="AF127" i="2"/>
  <c r="CB127" i="2" s="1"/>
  <c r="AE127" i="2"/>
  <c r="BC127" i="2" s="1"/>
  <c r="AD127" i="2"/>
  <c r="BB127" i="2" s="1"/>
  <c r="AC127" i="2"/>
  <c r="BA127" i="2" s="1"/>
  <c r="AB127" i="2"/>
  <c r="BX127" i="2" s="1"/>
  <c r="AA127" i="2"/>
  <c r="AY127" i="2" s="1"/>
  <c r="Z127" i="2"/>
  <c r="BV127" i="2" s="1"/>
  <c r="Y127" i="2"/>
  <c r="AW127" i="2" s="1"/>
  <c r="X127" i="2"/>
  <c r="BT127" i="2" s="1"/>
  <c r="W127" i="2"/>
  <c r="AU127" i="2" s="1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AQ109" i="2"/>
  <c r="AP109" i="2"/>
  <c r="BN109" i="2" s="1"/>
  <c r="AO109" i="2"/>
  <c r="AN109" i="2"/>
  <c r="AM109" i="2"/>
  <c r="AL109" i="2"/>
  <c r="BJ109" i="2" s="1"/>
  <c r="AK109" i="2"/>
  <c r="BI109" i="2" s="1"/>
  <c r="AJ109" i="2"/>
  <c r="AI109" i="2"/>
  <c r="AH109" i="2"/>
  <c r="BF109" i="2" s="1"/>
  <c r="AG109" i="2"/>
  <c r="AF109" i="2"/>
  <c r="AE109" i="2"/>
  <c r="AD109" i="2"/>
  <c r="BB109" i="2" s="1"/>
  <c r="AC109" i="2"/>
  <c r="AB109" i="2"/>
  <c r="AA109" i="2"/>
  <c r="Z109" i="2"/>
  <c r="AX109" i="2" s="1"/>
  <c r="Y109" i="2"/>
  <c r="X109" i="2"/>
  <c r="W109" i="2"/>
  <c r="AQ108" i="2"/>
  <c r="AP108" i="2"/>
  <c r="AO108" i="2"/>
  <c r="AN108" i="2"/>
  <c r="AM108" i="2"/>
  <c r="AL108" i="2"/>
  <c r="BJ108" i="2" s="1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AX108" i="2" s="1"/>
  <c r="Y108" i="2"/>
  <c r="X108" i="2"/>
  <c r="W108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AQ105" i="2"/>
  <c r="AP105" i="2"/>
  <c r="BN105" i="2" s="1"/>
  <c r="AO105" i="2"/>
  <c r="AN105" i="2"/>
  <c r="AM105" i="2"/>
  <c r="AL105" i="2"/>
  <c r="BJ105" i="2" s="1"/>
  <c r="AK105" i="2"/>
  <c r="AJ105" i="2"/>
  <c r="AI105" i="2"/>
  <c r="AH105" i="2"/>
  <c r="BF105" i="2" s="1"/>
  <c r="AG105" i="2"/>
  <c r="AF105" i="2"/>
  <c r="AE105" i="2"/>
  <c r="AD105" i="2"/>
  <c r="BB105" i="2" s="1"/>
  <c r="AC105" i="2"/>
  <c r="AB105" i="2"/>
  <c r="AA105" i="2"/>
  <c r="Z105" i="2"/>
  <c r="AX105" i="2" s="1"/>
  <c r="Y105" i="2"/>
  <c r="X105" i="2"/>
  <c r="W105" i="2"/>
  <c r="AQ104" i="2"/>
  <c r="AP104" i="2"/>
  <c r="AO104" i="2"/>
  <c r="AN104" i="2"/>
  <c r="AM104" i="2"/>
  <c r="AL104" i="2"/>
  <c r="BJ104" i="2" s="1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AX104" i="2" s="1"/>
  <c r="Y104" i="2"/>
  <c r="X104" i="2"/>
  <c r="W104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CR102" i="2"/>
  <c r="AQ102" i="2"/>
  <c r="AP102" i="2"/>
  <c r="AO102" i="2"/>
  <c r="AN102" i="2"/>
  <c r="AM102" i="2"/>
  <c r="AL102" i="2"/>
  <c r="BJ102" i="2" s="1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AX102" i="2" s="1"/>
  <c r="Y102" i="2"/>
  <c r="X102" i="2"/>
  <c r="W102" i="2"/>
  <c r="AQ101" i="2"/>
  <c r="AP101" i="2"/>
  <c r="AO101" i="2"/>
  <c r="AN101" i="2"/>
  <c r="AM101" i="2"/>
  <c r="AL101" i="2"/>
  <c r="BJ101" i="2" s="1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AX101" i="2" s="1"/>
  <c r="Y101" i="2"/>
  <c r="X101" i="2"/>
  <c r="W101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AQ98" i="2"/>
  <c r="AP98" i="2"/>
  <c r="AO98" i="2"/>
  <c r="BM98" i="2" s="1"/>
  <c r="AN98" i="2"/>
  <c r="AM98" i="2"/>
  <c r="AL98" i="2"/>
  <c r="BJ98" i="2" s="1"/>
  <c r="AK98" i="2"/>
  <c r="BI98" i="2" s="1"/>
  <c r="AJ98" i="2"/>
  <c r="AI98" i="2"/>
  <c r="AH98" i="2"/>
  <c r="AG98" i="2"/>
  <c r="AF98" i="2"/>
  <c r="AE98" i="2"/>
  <c r="AD98" i="2"/>
  <c r="AC98" i="2"/>
  <c r="BA98" i="2" s="1"/>
  <c r="AB98" i="2"/>
  <c r="AA98" i="2"/>
  <c r="Z98" i="2"/>
  <c r="AX98" i="2" s="1"/>
  <c r="Y98" i="2"/>
  <c r="AW98" i="2" s="1"/>
  <c r="X98" i="2"/>
  <c r="W98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AQ96" i="2"/>
  <c r="AP96" i="2"/>
  <c r="CL96" i="2" s="1"/>
  <c r="AO96" i="2"/>
  <c r="BM96" i="2" s="1"/>
  <c r="AN96" i="2"/>
  <c r="CJ96" i="2" s="1"/>
  <c r="AM96" i="2"/>
  <c r="BK96" i="2" s="1"/>
  <c r="AL96" i="2"/>
  <c r="AK96" i="2"/>
  <c r="BI96" i="2" s="1"/>
  <c r="AJ96" i="2"/>
  <c r="CF96" i="2" s="1"/>
  <c r="AI96" i="2"/>
  <c r="CE96" i="2" s="1"/>
  <c r="AH96" i="2"/>
  <c r="CD96" i="2" s="1"/>
  <c r="AG96" i="2"/>
  <c r="BE96" i="2" s="1"/>
  <c r="AF96" i="2"/>
  <c r="AE96" i="2"/>
  <c r="CA96" i="2" s="1"/>
  <c r="AD96" i="2"/>
  <c r="BZ96" i="2" s="1"/>
  <c r="AC96" i="2"/>
  <c r="BY96" i="2" s="1"/>
  <c r="AB96" i="2"/>
  <c r="AA96" i="2"/>
  <c r="BW96" i="2" s="1"/>
  <c r="Z96" i="2"/>
  <c r="BV96" i="2" s="1"/>
  <c r="Y96" i="2"/>
  <c r="BU96" i="2" s="1"/>
  <c r="X96" i="2"/>
  <c r="W96" i="2"/>
  <c r="AU96" i="2" s="1"/>
  <c r="AT40" i="22"/>
  <c r="AT9" i="22"/>
  <c r="AA52" i="22"/>
  <c r="Z52" i="22"/>
  <c r="Y52" i="22"/>
  <c r="X52" i="22"/>
  <c r="W52" i="22"/>
  <c r="AA51" i="22"/>
  <c r="Z51" i="22"/>
  <c r="Y51" i="22"/>
  <c r="X51" i="22"/>
  <c r="W51" i="22"/>
  <c r="AA50" i="22"/>
  <c r="Z50" i="22"/>
  <c r="Y50" i="22"/>
  <c r="X50" i="22"/>
  <c r="W50" i="22"/>
  <c r="AA49" i="22"/>
  <c r="Z49" i="22"/>
  <c r="Y49" i="22"/>
  <c r="X49" i="22"/>
  <c r="W49" i="22"/>
  <c r="AA48" i="22"/>
  <c r="Z48" i="22"/>
  <c r="Y48" i="22"/>
  <c r="X48" i="22"/>
  <c r="W48" i="22"/>
  <c r="AA47" i="22"/>
  <c r="Z47" i="22"/>
  <c r="Y47" i="22"/>
  <c r="X47" i="22"/>
  <c r="W47" i="22"/>
  <c r="AA46" i="22"/>
  <c r="Z46" i="22"/>
  <c r="Y46" i="22"/>
  <c r="X46" i="22"/>
  <c r="W46" i="22"/>
  <c r="AA45" i="22"/>
  <c r="Z45" i="22"/>
  <c r="Y45" i="22"/>
  <c r="X45" i="22"/>
  <c r="W45" i="22"/>
  <c r="AA44" i="22"/>
  <c r="Z44" i="22"/>
  <c r="Y44" i="22"/>
  <c r="X44" i="22"/>
  <c r="W44" i="22"/>
  <c r="AA43" i="22"/>
  <c r="Z43" i="22"/>
  <c r="Y43" i="22"/>
  <c r="X43" i="22"/>
  <c r="W43" i="22"/>
  <c r="AA42" i="22"/>
  <c r="Z42" i="22"/>
  <c r="Y42" i="22"/>
  <c r="X42" i="22"/>
  <c r="W42" i="22"/>
  <c r="AA41" i="22"/>
  <c r="Z41" i="22"/>
  <c r="Y41" i="22"/>
  <c r="X41" i="22"/>
  <c r="AF41" i="22" s="1"/>
  <c r="W41" i="22"/>
  <c r="AA40" i="22"/>
  <c r="AI40" i="22" s="1"/>
  <c r="Z40" i="22"/>
  <c r="Y40" i="22"/>
  <c r="X40" i="22"/>
  <c r="W40" i="22"/>
  <c r="AE40" i="22" s="1"/>
  <c r="AA39" i="22"/>
  <c r="Z39" i="22"/>
  <c r="Y39" i="22"/>
  <c r="X39" i="22"/>
  <c r="W39" i="22"/>
  <c r="AA38" i="22"/>
  <c r="Z38" i="22"/>
  <c r="Y38" i="22"/>
  <c r="X38" i="22"/>
  <c r="W38" i="22"/>
  <c r="AA37" i="22"/>
  <c r="Z37" i="22"/>
  <c r="Y37" i="22"/>
  <c r="X37" i="22"/>
  <c r="W37" i="22"/>
  <c r="AZ36" i="22"/>
  <c r="AY36" i="22"/>
  <c r="AX36" i="22"/>
  <c r="AW36" i="22"/>
  <c r="AV36" i="22"/>
  <c r="AA36" i="22"/>
  <c r="Z36" i="22"/>
  <c r="Y36" i="22"/>
  <c r="X36" i="22"/>
  <c r="W36" i="22"/>
  <c r="AA35" i="22"/>
  <c r="AI35" i="22" s="1"/>
  <c r="Z35" i="22"/>
  <c r="AP35" i="22" s="1"/>
  <c r="Y35" i="22"/>
  <c r="AO35" i="22" s="1"/>
  <c r="X35" i="22"/>
  <c r="AF35" i="22" s="1"/>
  <c r="W35" i="22"/>
  <c r="AE35" i="22" s="1"/>
  <c r="AM34" i="22"/>
  <c r="AD34" i="22"/>
  <c r="W34" i="22"/>
  <c r="AA21" i="22"/>
  <c r="Z21" i="22"/>
  <c r="Y21" i="22"/>
  <c r="X21" i="22"/>
  <c r="W21" i="22"/>
  <c r="AA20" i="22"/>
  <c r="Z20" i="22"/>
  <c r="Y20" i="22"/>
  <c r="X20" i="22"/>
  <c r="W20" i="22"/>
  <c r="AA19" i="22"/>
  <c r="Z19" i="22"/>
  <c r="Y19" i="22"/>
  <c r="X19" i="22"/>
  <c r="W19" i="22"/>
  <c r="AA18" i="22"/>
  <c r="AI18" i="22" s="1"/>
  <c r="Z18" i="22"/>
  <c r="Y18" i="22"/>
  <c r="X18" i="22"/>
  <c r="W18" i="22"/>
  <c r="AA17" i="22"/>
  <c r="Z17" i="22"/>
  <c r="Y17" i="22"/>
  <c r="X17" i="22"/>
  <c r="AF17" i="22" s="1"/>
  <c r="W17" i="22"/>
  <c r="AA16" i="22"/>
  <c r="Z16" i="22"/>
  <c r="Y16" i="22"/>
  <c r="X16" i="22"/>
  <c r="W16" i="22"/>
  <c r="AA15" i="22"/>
  <c r="AI15" i="22" s="1"/>
  <c r="Z15" i="22"/>
  <c r="Y15" i="22"/>
  <c r="X15" i="22"/>
  <c r="W15" i="22"/>
  <c r="AE15" i="22" s="1"/>
  <c r="AA14" i="22"/>
  <c r="Z14" i="22"/>
  <c r="Y14" i="22"/>
  <c r="X14" i="22"/>
  <c r="W14" i="22"/>
  <c r="AA13" i="22"/>
  <c r="Z13" i="22"/>
  <c r="AH13" i="22" s="1"/>
  <c r="Y13" i="22"/>
  <c r="X13" i="22"/>
  <c r="W13" i="22"/>
  <c r="AA12" i="22"/>
  <c r="Z12" i="22"/>
  <c r="Y12" i="22"/>
  <c r="X12" i="22"/>
  <c r="W12" i="22"/>
  <c r="AA11" i="22"/>
  <c r="Z11" i="22"/>
  <c r="Y11" i="22"/>
  <c r="X11" i="22"/>
  <c r="W11" i="22"/>
  <c r="AA10" i="22"/>
  <c r="Z10" i="22"/>
  <c r="Y10" i="22"/>
  <c r="X10" i="22"/>
  <c r="W10" i="22"/>
  <c r="AA9" i="22"/>
  <c r="Z9" i="22"/>
  <c r="Y9" i="22"/>
  <c r="X9" i="22"/>
  <c r="W9" i="22"/>
  <c r="AA8" i="22"/>
  <c r="AI8" i="22" s="1"/>
  <c r="Z8" i="22"/>
  <c r="Y8" i="22"/>
  <c r="X8" i="22"/>
  <c r="W8" i="22"/>
  <c r="AA7" i="22"/>
  <c r="Z7" i="22"/>
  <c r="Y7" i="22"/>
  <c r="X7" i="22"/>
  <c r="W7" i="22"/>
  <c r="AA6" i="22"/>
  <c r="Z6" i="22"/>
  <c r="Y6" i="22"/>
  <c r="X6" i="22"/>
  <c r="W6" i="22"/>
  <c r="AZ5" i="22"/>
  <c r="AY5" i="22"/>
  <c r="AX5" i="22"/>
  <c r="AW5" i="22"/>
  <c r="AV5" i="22"/>
  <c r="AA5" i="22"/>
  <c r="AI5" i="22" s="1"/>
  <c r="Z5" i="22"/>
  <c r="AH5" i="22" s="1"/>
  <c r="Y5" i="22"/>
  <c r="X5" i="22"/>
  <c r="W5" i="22"/>
  <c r="AA4" i="22"/>
  <c r="Z4" i="22"/>
  <c r="AH4" i="22" s="1"/>
  <c r="Y4" i="22"/>
  <c r="AG4" i="22" s="1"/>
  <c r="X4" i="22"/>
  <c r="AN4" i="22" s="1"/>
  <c r="W4" i="22"/>
  <c r="AM3" i="22"/>
  <c r="AD3" i="22"/>
  <c r="W3" i="22"/>
  <c r="BE19" i="25" l="1"/>
  <c r="BS10" i="25"/>
  <c r="CJ15" i="25"/>
  <c r="CM7" i="25"/>
  <c r="CB9" i="25"/>
  <c r="CA12" i="25"/>
  <c r="CC4" i="25"/>
  <c r="CK12" i="25"/>
  <c r="BW4" i="25"/>
  <c r="CB5" i="25"/>
  <c r="BX9" i="25"/>
  <c r="BX10" i="25"/>
  <c r="BA19" i="25"/>
  <c r="CA10" i="25"/>
  <c r="BZ6" i="25"/>
  <c r="AV19" i="25"/>
  <c r="BU6" i="25"/>
  <c r="CG7" i="25"/>
  <c r="BY9" i="25"/>
  <c r="CE83" i="6"/>
  <c r="CS75" i="6"/>
  <c r="BY72" i="6"/>
  <c r="BD204" i="2"/>
  <c r="AX193" i="2"/>
  <c r="BJ193" i="2"/>
  <c r="BB202" i="2"/>
  <c r="BN202" i="2"/>
  <c r="AV204" i="2"/>
  <c r="BH204" i="2"/>
  <c r="AX192" i="2"/>
  <c r="BJ192" i="2"/>
  <c r="BE98" i="2"/>
  <c r="AX112" i="2"/>
  <c r="BJ112" i="2"/>
  <c r="BF98" i="2"/>
  <c r="BF102" i="2"/>
  <c r="AI44" i="22"/>
  <c r="AH49" i="22"/>
  <c r="AH41" i="22"/>
  <c r="AH17" i="22"/>
  <c r="AH20" i="22"/>
  <c r="BA8" i="13"/>
  <c r="BW9" i="25"/>
  <c r="CH6" i="25"/>
  <c r="BV16" i="25"/>
  <c r="AE18" i="22"/>
  <c r="BF104" i="2"/>
  <c r="BF108" i="2"/>
  <c r="BF112" i="2"/>
  <c r="CF14" i="25"/>
  <c r="BY6" i="25"/>
  <c r="CB8" i="25"/>
  <c r="BY7" i="25"/>
  <c r="CM12" i="25"/>
  <c r="BV4" i="25"/>
  <c r="CK14" i="25"/>
  <c r="CG10" i="25"/>
  <c r="CB13" i="25"/>
  <c r="BZ8" i="25"/>
  <c r="CG18" i="25"/>
  <c r="CO79" i="6"/>
  <c r="CD10" i="25"/>
  <c r="BZ7" i="25"/>
  <c r="CF9" i="25"/>
  <c r="AP4" i="22"/>
  <c r="AE44" i="22"/>
  <c r="BB98" i="2"/>
  <c r="BZ98" i="2" s="1"/>
  <c r="BN98" i="2"/>
  <c r="BB102" i="2"/>
  <c r="BN102" i="2"/>
  <c r="CL73" i="6"/>
  <c r="BT9" i="25"/>
  <c r="CB12" i="25"/>
  <c r="CJ10" i="25"/>
  <c r="CH11" i="25"/>
  <c r="DG4" i="25" s="1"/>
  <c r="BV5" i="25"/>
  <c r="CG9" i="25"/>
  <c r="CH8" i="25"/>
  <c r="CD75" i="6"/>
  <c r="BZ11" i="25"/>
  <c r="CB10" i="25"/>
  <c r="AE5" i="22"/>
  <c r="AE49" i="22"/>
  <c r="BF101" i="2"/>
  <c r="BB104" i="2"/>
  <c r="BN104" i="2"/>
  <c r="BB108" i="2"/>
  <c r="BN108" i="2"/>
  <c r="BB112" i="2"/>
  <c r="BN112" i="2"/>
  <c r="AH5" i="14"/>
  <c r="AH7" i="14"/>
  <c r="CA17" i="25"/>
  <c r="CH3" i="25"/>
  <c r="CB11" i="25"/>
  <c r="CJ12" i="25"/>
  <c r="CL3" i="25"/>
  <c r="BV17" i="25"/>
  <c r="CG16" i="25"/>
  <c r="CI4" i="25"/>
  <c r="AD3" i="14"/>
  <c r="CH4" i="25"/>
  <c r="CF8" i="25"/>
  <c r="CL4" i="25"/>
  <c r="CK4" i="25"/>
  <c r="CE6" i="25"/>
  <c r="CT75" i="6"/>
  <c r="AG17" i="22"/>
  <c r="AE8" i="22"/>
  <c r="BB101" i="2"/>
  <c r="BN101" i="2"/>
  <c r="AD4" i="14"/>
  <c r="AL7" i="14" s="1"/>
  <c r="AD5" i="14"/>
  <c r="AD6" i="14"/>
  <c r="AL6" i="14" s="1"/>
  <c r="AD7" i="14"/>
  <c r="CH15" i="25"/>
  <c r="CE3" i="25"/>
  <c r="BY4" i="25"/>
  <c r="CK8" i="25"/>
  <c r="CG3" i="25"/>
  <c r="CL15" i="25"/>
  <c r="CC18" i="25"/>
  <c r="CA7" i="25"/>
  <c r="CJ11" i="25"/>
  <c r="BU17" i="25"/>
  <c r="BS12" i="25"/>
  <c r="CI8" i="25"/>
  <c r="BT10" i="25"/>
  <c r="BT11" i="25"/>
  <c r="CL12" i="25"/>
  <c r="CD8" i="25"/>
  <c r="CG17" i="25"/>
  <c r="BZ13" i="25"/>
  <c r="BV18" i="25"/>
  <c r="BT7" i="25"/>
  <c r="BT17" i="25"/>
  <c r="CH5" i="25"/>
  <c r="CA5" i="25"/>
  <c r="BW11" i="25"/>
  <c r="BZ4" i="25"/>
  <c r="BZ9" i="25"/>
  <c r="CD6" i="25"/>
  <c r="BT12" i="25"/>
  <c r="BZ16" i="25"/>
  <c r="CJ7" i="25"/>
  <c r="CB14" i="25"/>
  <c r="CF10" i="25"/>
  <c r="CJ16" i="25"/>
  <c r="CJ18" i="25"/>
  <c r="BV15" i="25"/>
  <c r="BV9" i="25"/>
  <c r="CK6" i="25"/>
  <c r="CK5" i="25"/>
  <c r="CK9" i="25"/>
  <c r="CG12" i="25"/>
  <c r="CC15" i="25"/>
  <c r="BU7" i="25"/>
  <c r="BL19" i="25"/>
  <c r="CL16" i="25"/>
  <c r="CD7" i="25"/>
  <c r="CI10" i="25"/>
  <c r="BS9" i="25"/>
  <c r="BS7" i="25"/>
  <c r="CD5" i="25"/>
  <c r="CJ14" i="25"/>
  <c r="CJ17" i="25"/>
  <c r="CI9" i="25"/>
  <c r="BU4" i="25"/>
  <c r="BT14" i="25"/>
  <c r="CD13" i="25"/>
  <c r="CB15" i="25"/>
  <c r="CF12" i="25"/>
  <c r="BS3" i="25"/>
  <c r="CI5" i="25"/>
  <c r="CA8" i="25"/>
  <c r="CA6" i="25"/>
  <c r="BS8" i="25"/>
  <c r="BZ5" i="25"/>
  <c r="CD3" i="25"/>
  <c r="CJ13" i="25"/>
  <c r="CF11" i="25"/>
  <c r="CJ9" i="25"/>
  <c r="CJ8" i="25"/>
  <c r="BS11" i="25"/>
  <c r="CK3" i="25"/>
  <c r="CK7" i="25"/>
  <c r="CG6" i="25"/>
  <c r="BU9" i="25"/>
  <c r="CG13" i="25"/>
  <c r="BM19" i="25"/>
  <c r="AW19" i="25"/>
  <c r="BY12" i="25"/>
  <c r="CC12" i="25"/>
  <c r="CM11" i="25"/>
  <c r="BW6" i="25"/>
  <c r="CC77" i="6"/>
  <c r="CH85" i="6"/>
  <c r="CG77" i="6"/>
  <c r="CK77" i="6"/>
  <c r="CG73" i="6"/>
  <c r="CG72" i="6"/>
  <c r="CD74" i="6"/>
  <c r="BW76" i="6"/>
  <c r="CC72" i="6"/>
  <c r="AV162" i="2"/>
  <c r="AZ162" i="2"/>
  <c r="BD162" i="2"/>
  <c r="BH162" i="2"/>
  <c r="BL162" i="2"/>
  <c r="AV169" i="2"/>
  <c r="AZ169" i="2"/>
  <c r="BD169" i="2"/>
  <c r="BH169" i="2"/>
  <c r="BL169" i="2"/>
  <c r="AH3" i="14"/>
  <c r="AH4" i="14"/>
  <c r="AP4" i="14" s="1"/>
  <c r="AH6" i="14"/>
  <c r="AH8" i="14"/>
  <c r="AH10" i="14"/>
  <c r="AH12" i="14"/>
  <c r="AH14" i="14"/>
  <c r="AH16" i="14"/>
  <c r="AD8" i="14"/>
  <c r="AL13" i="14" s="1"/>
  <c r="AC15" i="14"/>
  <c r="AX99" i="2"/>
  <c r="BB99" i="2"/>
  <c r="BF99" i="2"/>
  <c r="BJ99" i="2"/>
  <c r="BN99" i="2"/>
  <c r="CL110" i="2" s="1"/>
  <c r="AX97" i="2"/>
  <c r="BB97" i="2"/>
  <c r="BZ97" i="2" s="1"/>
  <c r="BF97" i="2"/>
  <c r="CD97" i="2" s="1"/>
  <c r="BJ97" i="2"/>
  <c r="CH97" i="2" s="1"/>
  <c r="BN97" i="2"/>
  <c r="AX100" i="2"/>
  <c r="BV102" i="2" s="1"/>
  <c r="BB100" i="2"/>
  <c r="BF100" i="2"/>
  <c r="BJ100" i="2"/>
  <c r="CH106" i="2" s="1"/>
  <c r="BN100" i="2"/>
  <c r="AX103" i="2"/>
  <c r="BB103" i="2"/>
  <c r="BF103" i="2"/>
  <c r="BJ103" i="2"/>
  <c r="BN103" i="2"/>
  <c r="AX107" i="2"/>
  <c r="BB107" i="2"/>
  <c r="BF107" i="2"/>
  <c r="BJ107" i="2"/>
  <c r="BN107" i="2"/>
  <c r="AW108" i="2"/>
  <c r="AX111" i="2"/>
  <c r="BB111" i="2"/>
  <c r="BF111" i="2"/>
  <c r="BJ111" i="2"/>
  <c r="BN111" i="2"/>
  <c r="AH42" i="22"/>
  <c r="AH46" i="22"/>
  <c r="AH36" i="22"/>
  <c r="AP36" i="22" s="1"/>
  <c r="AI38" i="22"/>
  <c r="AE36" i="22"/>
  <c r="AI36" i="22"/>
  <c r="AE43" i="22"/>
  <c r="AI43" i="22"/>
  <c r="AE47" i="22"/>
  <c r="AI47" i="22"/>
  <c r="AH48" i="22"/>
  <c r="AE38" i="22"/>
  <c r="AE46" i="22"/>
  <c r="AI46" i="22"/>
  <c r="AH7" i="22"/>
  <c r="AH11" i="22"/>
  <c r="AH6" i="22"/>
  <c r="AP12" i="22" s="1"/>
  <c r="AH10" i="22"/>
  <c r="AH14" i="22"/>
  <c r="AF5" i="14"/>
  <c r="AE10" i="14"/>
  <c r="AE12" i="14"/>
  <c r="AE9" i="14"/>
  <c r="AF3" i="14"/>
  <c r="AN6" i="14" s="1"/>
  <c r="AC3" i="14"/>
  <c r="AG3" i="14"/>
  <c r="AO3" i="14" s="1"/>
  <c r="AF11" i="22"/>
  <c r="AG14" i="22"/>
  <c r="AF15" i="22"/>
  <c r="AG38" i="22"/>
  <c r="AG46" i="22"/>
  <c r="AF47" i="22"/>
  <c r="AF50" i="22"/>
  <c r="AG16" i="22"/>
  <c r="AF36" i="22"/>
  <c r="AN36" i="22" s="1"/>
  <c r="AF42" i="22"/>
  <c r="AF46" i="22"/>
  <c r="AG5" i="22"/>
  <c r="AG7" i="22"/>
  <c r="AG11" i="22"/>
  <c r="AF44" i="22"/>
  <c r="AG8" i="22"/>
  <c r="AG15" i="22"/>
  <c r="AG18" i="22"/>
  <c r="AH8" i="22"/>
  <c r="AG9" i="22"/>
  <c r="AG12" i="22"/>
  <c r="AH15" i="22"/>
  <c r="AG19" i="22"/>
  <c r="AG40" i="22"/>
  <c r="AH43" i="22"/>
  <c r="AF48" i="22"/>
  <c r="AI49" i="22"/>
  <c r="AG6" i="22"/>
  <c r="AO6" i="22" s="1"/>
  <c r="AH9" i="22"/>
  <c r="AG10" i="22"/>
  <c r="AH12" i="22"/>
  <c r="AG13" i="22"/>
  <c r="AH16" i="22"/>
  <c r="AH19" i="22"/>
  <c r="AG20" i="22"/>
  <c r="AH44" i="22"/>
  <c r="AH47" i="22"/>
  <c r="AH50" i="22"/>
  <c r="CE76" i="6"/>
  <c r="CG71" i="6"/>
  <c r="CB74" i="6"/>
  <c r="CO73" i="6"/>
  <c r="BY78" i="6"/>
  <c r="CN76" i="6"/>
  <c r="CG76" i="6"/>
  <c r="CJ86" i="6"/>
  <c r="CL77" i="6"/>
  <c r="DM72" i="6" s="1"/>
  <c r="CD77" i="6"/>
  <c r="CS86" i="6"/>
  <c r="BI87" i="6"/>
  <c r="CP81" i="6"/>
  <c r="CP85" i="6"/>
  <c r="CP83" i="6"/>
  <c r="CH83" i="6"/>
  <c r="CH72" i="6"/>
  <c r="CH76" i="6"/>
  <c r="CD81" i="6"/>
  <c r="BD87" i="6"/>
  <c r="CR79" i="6"/>
  <c r="DS72" i="6" s="1"/>
  <c r="CR76" i="6"/>
  <c r="CT79" i="6"/>
  <c r="BX82" i="6"/>
  <c r="CD79" i="6"/>
  <c r="CQ73" i="6"/>
  <c r="CQ72" i="6"/>
  <c r="CQ81" i="6"/>
  <c r="CA72" i="6"/>
  <c r="CA71" i="6"/>
  <c r="BZ82" i="6"/>
  <c r="BZ76" i="6"/>
  <c r="BZ80" i="6"/>
  <c r="CR82" i="6"/>
  <c r="CK75" i="6"/>
  <c r="DL72" i="6" s="1"/>
  <c r="BY83" i="6"/>
  <c r="CN79" i="6"/>
  <c r="BW85" i="6"/>
  <c r="CB76" i="6"/>
  <c r="CT77" i="6"/>
  <c r="CL74" i="6"/>
  <c r="CD76" i="6"/>
  <c r="CS78" i="6"/>
  <c r="CO76" i="6"/>
  <c r="CO84" i="6"/>
  <c r="CG75" i="6"/>
  <c r="BG87" i="6"/>
  <c r="CC86" i="6"/>
  <c r="BY75" i="6"/>
  <c r="BY84" i="6"/>
  <c r="CN74" i="6"/>
  <c r="CO80" i="6"/>
  <c r="AX87" i="6"/>
  <c r="BE87" i="6"/>
  <c r="CI77" i="6"/>
  <c r="DJ72" i="6" s="1"/>
  <c r="CE77" i="6"/>
  <c r="BW73" i="6"/>
  <c r="CT74" i="6"/>
  <c r="CT72" i="6"/>
  <c r="CG83" i="6"/>
  <c r="AY87" i="6"/>
  <c r="CT83" i="6"/>
  <c r="CK82" i="6"/>
  <c r="CC83" i="6"/>
  <c r="CG81" i="6"/>
  <c r="BL87" i="6"/>
  <c r="CJ78" i="6"/>
  <c r="CF75" i="6"/>
  <c r="CO86" i="6"/>
  <c r="BS87" i="6"/>
  <c r="CS80" i="6"/>
  <c r="CS73" i="6"/>
  <c r="CS72" i="6"/>
  <c r="CS74" i="6"/>
  <c r="CS76" i="6"/>
  <c r="CS79" i="6"/>
  <c r="DT72" i="6" s="1"/>
  <c r="CK76" i="6"/>
  <c r="CG86" i="6"/>
  <c r="CC85" i="6"/>
  <c r="CM72" i="6"/>
  <c r="CM81" i="6"/>
  <c r="CH86" i="6"/>
  <c r="BH87" i="6"/>
  <c r="CH77" i="6"/>
  <c r="CH74" i="6"/>
  <c r="CT84" i="6"/>
  <c r="CR78" i="6"/>
  <c r="CR75" i="6"/>
  <c r="CG85" i="6"/>
  <c r="CG82" i="6"/>
  <c r="DH72" i="6" s="1"/>
  <c r="CG74" i="6"/>
  <c r="BY85" i="6"/>
  <c r="BY81" i="6"/>
  <c r="BY77" i="6"/>
  <c r="CK83" i="6"/>
  <c r="CK80" i="6"/>
  <c r="CK74" i="6"/>
  <c r="CK72" i="6"/>
  <c r="CO85" i="6"/>
  <c r="CO81" i="6"/>
  <c r="BO87" i="6"/>
  <c r="CO75" i="6"/>
  <c r="CI83" i="6"/>
  <c r="BF87" i="6"/>
  <c r="CL78" i="6"/>
  <c r="DM73" i="6" s="1"/>
  <c r="CN85" i="6"/>
  <c r="CM84" i="6"/>
  <c r="CT85" i="6"/>
  <c r="CP76" i="6"/>
  <c r="BP87" i="6"/>
  <c r="CH79" i="6"/>
  <c r="CL76" i="6"/>
  <c r="CL85" i="6"/>
  <c r="CS81" i="6"/>
  <c r="CS85" i="6"/>
  <c r="CS84" i="6"/>
  <c r="CO77" i="6"/>
  <c r="DP72" i="6" s="1"/>
  <c r="CO82" i="6"/>
  <c r="CK85" i="6"/>
  <c r="CK84" i="6"/>
  <c r="BK87" i="6"/>
  <c r="CK86" i="6"/>
  <c r="CG79" i="6"/>
  <c r="CG80" i="6"/>
  <c r="CC81" i="6"/>
  <c r="BY74" i="6"/>
  <c r="BY76" i="6"/>
  <c r="BY80" i="6"/>
  <c r="BY86" i="6"/>
  <c r="CL81" i="6"/>
  <c r="CL75" i="6"/>
  <c r="CT81" i="6"/>
  <c r="CT76" i="6"/>
  <c r="DU72" i="6" s="1"/>
  <c r="CD83" i="6"/>
  <c r="CD73" i="6"/>
  <c r="CB73" i="6"/>
  <c r="CB79" i="6"/>
  <c r="BC87" i="6"/>
  <c r="CC79" i="6"/>
  <c r="CC84" i="6"/>
  <c r="CC76" i="6"/>
  <c r="CC74" i="6"/>
  <c r="CJ75" i="6"/>
  <c r="CL83" i="6"/>
  <c r="CS82" i="6"/>
  <c r="CK81" i="6"/>
  <c r="CC80" i="6"/>
  <c r="CC78" i="6"/>
  <c r="CA73" i="6"/>
  <c r="CA80" i="6"/>
  <c r="BZ79" i="6"/>
  <c r="BZ86" i="6"/>
  <c r="BZ77" i="6"/>
  <c r="CD86" i="6"/>
  <c r="CP78" i="6"/>
  <c r="BX84" i="6"/>
  <c r="BW71" i="6"/>
  <c r="CR77" i="6"/>
  <c r="BT87" i="6"/>
  <c r="CP77" i="6"/>
  <c r="CH81" i="6"/>
  <c r="BZ84" i="6"/>
  <c r="CD85" i="6"/>
  <c r="CR72" i="6"/>
  <c r="CS77" i="6"/>
  <c r="CS83" i="6"/>
  <c r="CO72" i="6"/>
  <c r="CO78" i="6"/>
  <c r="CO83" i="6"/>
  <c r="CK79" i="6"/>
  <c r="CK73" i="6"/>
  <c r="CG78" i="6"/>
  <c r="CG84" i="6"/>
  <c r="CC75" i="6"/>
  <c r="CC73" i="6"/>
  <c r="CC82" i="6"/>
  <c r="BY73" i="6"/>
  <c r="BY82" i="6"/>
  <c r="CN83" i="6"/>
  <c r="CF76" i="6"/>
  <c r="CE86" i="6"/>
  <c r="CQ86" i="6"/>
  <c r="CJ85" i="6"/>
  <c r="CP86" i="6"/>
  <c r="AZ87" i="6"/>
  <c r="CL86" i="6"/>
  <c r="DM74" i="6" s="1"/>
  <c r="AX106" i="2"/>
  <c r="BB106" i="2"/>
  <c r="BF106" i="2"/>
  <c r="BJ106" i="2"/>
  <c r="BN106" i="2"/>
  <c r="AX110" i="2"/>
  <c r="BB110" i="2"/>
  <c r="BF110" i="2"/>
  <c r="BJ110" i="2"/>
  <c r="BN110" i="2"/>
  <c r="AW137" i="2"/>
  <c r="AV191" i="2"/>
  <c r="AZ191" i="2"/>
  <c r="BD191" i="2"/>
  <c r="BH191" i="2"/>
  <c r="BL191" i="2"/>
  <c r="AV198" i="2"/>
  <c r="AZ198" i="2"/>
  <c r="BD198" i="2"/>
  <c r="BH198" i="2"/>
  <c r="BL198" i="2"/>
  <c r="AU199" i="2"/>
  <c r="AU112" i="2"/>
  <c r="BJ163" i="2"/>
  <c r="AV189" i="2"/>
  <c r="BT189" i="2" s="1"/>
  <c r="AZ189" i="2"/>
  <c r="BX189" i="2" s="1"/>
  <c r="BD189" i="2"/>
  <c r="CB189" i="2" s="1"/>
  <c r="BH189" i="2"/>
  <c r="CF189" i="2" s="1"/>
  <c r="BL189" i="2"/>
  <c r="CJ189" i="2" s="1"/>
  <c r="AV192" i="2"/>
  <c r="AZ192" i="2"/>
  <c r="BD192" i="2"/>
  <c r="BH192" i="2"/>
  <c r="BL192" i="2"/>
  <c r="AV195" i="2"/>
  <c r="AZ195" i="2"/>
  <c r="BD195" i="2"/>
  <c r="BH195" i="2"/>
  <c r="BL195" i="2"/>
  <c r="BK128" i="2"/>
  <c r="AU131" i="2"/>
  <c r="BG131" i="2"/>
  <c r="BG134" i="2"/>
  <c r="AY174" i="2"/>
  <c r="AV193" i="2"/>
  <c r="AZ193" i="2"/>
  <c r="BD193" i="2"/>
  <c r="BH193" i="2"/>
  <c r="BL193" i="2"/>
  <c r="AV196" i="2"/>
  <c r="AZ196" i="2"/>
  <c r="BD196" i="2"/>
  <c r="BH196" i="2"/>
  <c r="BL196" i="2"/>
  <c r="AV199" i="2"/>
  <c r="AZ199" i="2"/>
  <c r="BD199" i="2"/>
  <c r="BH199" i="2"/>
  <c r="BL199" i="2"/>
  <c r="AV202" i="2"/>
  <c r="AZ202" i="2"/>
  <c r="BD202" i="2"/>
  <c r="BH202" i="2"/>
  <c r="BL202" i="2"/>
  <c r="BC128" i="2"/>
  <c r="CA128" i="2" s="1"/>
  <c r="BK131" i="2"/>
  <c r="BO111" i="2"/>
  <c r="AV135" i="2"/>
  <c r="AZ135" i="2"/>
  <c r="BD135" i="2"/>
  <c r="BH135" i="2"/>
  <c r="BL135" i="2"/>
  <c r="AU143" i="2"/>
  <c r="AV190" i="2"/>
  <c r="AZ190" i="2"/>
  <c r="BX192" i="2" s="1"/>
  <c r="BD190" i="2"/>
  <c r="BH190" i="2"/>
  <c r="BL190" i="2"/>
  <c r="AV194" i="2"/>
  <c r="AZ194" i="2"/>
  <c r="BD194" i="2"/>
  <c r="BH194" i="2"/>
  <c r="BL194" i="2"/>
  <c r="AV203" i="2"/>
  <c r="AZ203" i="2"/>
  <c r="BD203" i="2"/>
  <c r="BH203" i="2"/>
  <c r="AY98" i="2"/>
  <c r="BG98" i="2"/>
  <c r="BO98" i="2"/>
  <c r="AU104" i="2"/>
  <c r="AY104" i="2"/>
  <c r="BC104" i="2"/>
  <c r="BG104" i="2"/>
  <c r="BK104" i="2"/>
  <c r="BO104" i="2"/>
  <c r="BK108" i="2"/>
  <c r="AY111" i="2"/>
  <c r="BF132" i="2"/>
  <c r="BF135" i="2"/>
  <c r="BC190" i="2"/>
  <c r="BD98" i="2"/>
  <c r="BL98" i="2"/>
  <c r="BM103" i="2"/>
  <c r="BL104" i="2"/>
  <c r="AV108" i="2"/>
  <c r="AZ108" i="2"/>
  <c r="BD108" i="2"/>
  <c r="BH108" i="2"/>
  <c r="BL108" i="2"/>
  <c r="AX139" i="2"/>
  <c r="BB139" i="2"/>
  <c r="BF139" i="2"/>
  <c r="BJ139" i="2"/>
  <c r="BN139" i="2"/>
  <c r="BA136" i="2"/>
  <c r="BM139" i="2"/>
  <c r="BG166" i="2"/>
  <c r="AW168" i="2"/>
  <c r="BE168" i="2"/>
  <c r="BM168" i="2"/>
  <c r="AY170" i="2"/>
  <c r="AV129" i="2"/>
  <c r="AZ129" i="2"/>
  <c r="BD129" i="2"/>
  <c r="BH129" i="2"/>
  <c r="BL129" i="2"/>
  <c r="AV133" i="2"/>
  <c r="AZ133" i="2"/>
  <c r="BD133" i="2"/>
  <c r="BH133" i="2"/>
  <c r="BL133" i="2"/>
  <c r="AX134" i="2"/>
  <c r="BB134" i="2"/>
  <c r="BF134" i="2"/>
  <c r="BJ134" i="2"/>
  <c r="BN134" i="2"/>
  <c r="AW163" i="2"/>
  <c r="BA163" i="2"/>
  <c r="BE163" i="2"/>
  <c r="BI163" i="2"/>
  <c r="BM163" i="2"/>
  <c r="AW166" i="2"/>
  <c r="BA166" i="2"/>
  <c r="BE166" i="2"/>
  <c r="BI166" i="2"/>
  <c r="BM166" i="2"/>
  <c r="AU168" i="2"/>
  <c r="AY168" i="2"/>
  <c r="BK168" i="2"/>
  <c r="AW170" i="2"/>
  <c r="BA170" i="2"/>
  <c r="BE170" i="2"/>
  <c r="BM170" i="2"/>
  <c r="AW159" i="2"/>
  <c r="BU159" i="2" s="1"/>
  <c r="BA159" i="2"/>
  <c r="BE159" i="2"/>
  <c r="BI159" i="2"/>
  <c r="BM159" i="2"/>
  <c r="CK159" i="2" s="1"/>
  <c r="AW162" i="2"/>
  <c r="BA162" i="2"/>
  <c r="BE162" i="2"/>
  <c r="BI162" i="2"/>
  <c r="BM162" i="2"/>
  <c r="AW172" i="2"/>
  <c r="BI172" i="2"/>
  <c r="AU174" i="2"/>
  <c r="AU159" i="2"/>
  <c r="BS159" i="2" s="1"/>
  <c r="AY159" i="2"/>
  <c r="BW159" i="2" s="1"/>
  <c r="BG159" i="2"/>
  <c r="CE159" i="2" s="1"/>
  <c r="BK159" i="2"/>
  <c r="CI159" i="2" s="1"/>
  <c r="BO159" i="2"/>
  <c r="CM159" i="2" s="1"/>
  <c r="AW160" i="2"/>
  <c r="BA160" i="2"/>
  <c r="BY163" i="2" s="1"/>
  <c r="BE160" i="2"/>
  <c r="BI160" i="2"/>
  <c r="BM160" i="2"/>
  <c r="AU162" i="2"/>
  <c r="AY162" i="2"/>
  <c r="BC162" i="2"/>
  <c r="BK162" i="2"/>
  <c r="BO162" i="2"/>
  <c r="AW174" i="2"/>
  <c r="BA174" i="2"/>
  <c r="BE174" i="2"/>
  <c r="BI174" i="2"/>
  <c r="BM174" i="2"/>
  <c r="BC191" i="2"/>
  <c r="AU197" i="2"/>
  <c r="CM85" i="6"/>
  <c r="CQ79" i="6"/>
  <c r="DR72" i="6" s="1"/>
  <c r="CP74" i="6"/>
  <c r="CF80" i="6"/>
  <c r="CA74" i="6"/>
  <c r="BW83" i="6"/>
  <c r="CB78" i="6"/>
  <c r="CM71" i="6"/>
  <c r="CE71" i="6"/>
  <c r="CT78" i="6"/>
  <c r="CT82" i="6"/>
  <c r="CT86" i="6"/>
  <c r="CP75" i="6"/>
  <c r="DQ72" i="6" s="1"/>
  <c r="CP80" i="6"/>
  <c r="CP84" i="6"/>
  <c r="CH78" i="6"/>
  <c r="DI72" i="6" s="1"/>
  <c r="CH80" i="6"/>
  <c r="CH84" i="6"/>
  <c r="BZ73" i="6"/>
  <c r="BZ81" i="6"/>
  <c r="BZ85" i="6"/>
  <c r="CJ76" i="6"/>
  <c r="CR74" i="6"/>
  <c r="CB82" i="6"/>
  <c r="CL79" i="6"/>
  <c r="CL80" i="6"/>
  <c r="CL84" i="6"/>
  <c r="CD80" i="6"/>
  <c r="CD84" i="6"/>
  <c r="CQ78" i="6"/>
  <c r="CB75" i="6"/>
  <c r="CJ82" i="6"/>
  <c r="CJ79" i="6"/>
  <c r="CQ85" i="6"/>
  <c r="BW84" i="6"/>
  <c r="CI85" i="6"/>
  <c r="CA83" i="6"/>
  <c r="CF84" i="6"/>
  <c r="BR87" i="6"/>
  <c r="CB81" i="6"/>
  <c r="CN77" i="6"/>
  <c r="DO72" i="6" s="1"/>
  <c r="BX81" i="6"/>
  <c r="CM75" i="6"/>
  <c r="CE84" i="6"/>
  <c r="CR73" i="6"/>
  <c r="CF86" i="6"/>
  <c r="CM86" i="6"/>
  <c r="CM77" i="6"/>
  <c r="BZ74" i="6"/>
  <c r="CF78" i="6"/>
  <c r="CI78" i="6"/>
  <c r="BW72" i="6"/>
  <c r="CP79" i="6"/>
  <c r="CB77" i="6"/>
  <c r="CM73" i="6"/>
  <c r="DN72" i="6" s="1"/>
  <c r="CM74" i="6"/>
  <c r="CM76" i="6"/>
  <c r="CE80" i="6"/>
  <c r="DF72" i="6" s="1"/>
  <c r="CT80" i="6"/>
  <c r="CP73" i="6"/>
  <c r="CP82" i="6"/>
  <c r="CH75" i="6"/>
  <c r="CH73" i="6"/>
  <c r="CH82" i="6"/>
  <c r="BZ75" i="6"/>
  <c r="BZ78" i="6"/>
  <c r="BZ83" i="6"/>
  <c r="CB85" i="6"/>
  <c r="CL82" i="6"/>
  <c r="CD78" i="6"/>
  <c r="CD82" i="6"/>
  <c r="CF81" i="6"/>
  <c r="AF4" i="14"/>
  <c r="AC7" i="14"/>
  <c r="AG7" i="14"/>
  <c r="AF9" i="14"/>
  <c r="AF10" i="14"/>
  <c r="AF12" i="14"/>
  <c r="AF6" i="14"/>
  <c r="AF8" i="14"/>
  <c r="AG9" i="14"/>
  <c r="AC10" i="14"/>
  <c r="AG10" i="14"/>
  <c r="AC12" i="14"/>
  <c r="AG12" i="14"/>
  <c r="AC14" i="14"/>
  <c r="AG14" i="14"/>
  <c r="AC16" i="14"/>
  <c r="AG16" i="14"/>
  <c r="AE2" i="14"/>
  <c r="AE7" i="14"/>
  <c r="AC5" i="14"/>
  <c r="AQ35" i="22"/>
  <c r="AE37" i="22"/>
  <c r="AI37" i="22"/>
  <c r="AG39" i="22"/>
  <c r="AE41" i="22"/>
  <c r="AI41" i="22"/>
  <c r="AG42" i="22"/>
  <c r="AG45" i="22"/>
  <c r="AE48" i="22"/>
  <c r="AI48" i="22"/>
  <c r="AG49" i="22"/>
  <c r="AE50" i="22"/>
  <c r="AI50" i="22"/>
  <c r="AM35" i="22"/>
  <c r="AG36" i="22"/>
  <c r="AG37" i="22"/>
  <c r="AE39" i="22"/>
  <c r="AI39" i="22"/>
  <c r="AG41" i="22"/>
  <c r="AE42" i="22"/>
  <c r="AI42" i="22"/>
  <c r="AE45" i="22"/>
  <c r="AI45" i="22"/>
  <c r="AG48" i="22"/>
  <c r="AE51" i="22"/>
  <c r="AI51" i="22"/>
  <c r="AE9" i="22"/>
  <c r="AE19" i="22"/>
  <c r="AE6" i="22"/>
  <c r="AM6" i="22" s="1"/>
  <c r="AI6" i="22"/>
  <c r="AE10" i="22"/>
  <c r="AI10" i="22"/>
  <c r="AE13" i="22"/>
  <c r="AI13" i="22"/>
  <c r="AF19" i="22"/>
  <c r="AI9" i="22"/>
  <c r="AI19" i="22"/>
  <c r="AE7" i="22"/>
  <c r="AI7" i="22"/>
  <c r="AF10" i="22"/>
  <c r="AE11" i="22"/>
  <c r="AI11" i="22"/>
  <c r="AF13" i="22"/>
  <c r="AE14" i="22"/>
  <c r="AI14" i="22"/>
  <c r="AE17" i="22"/>
  <c r="AI17" i="22"/>
  <c r="CE13" i="25"/>
  <c r="CE11" i="25"/>
  <c r="BZ14" i="25"/>
  <c r="CE8" i="25"/>
  <c r="CE7" i="25"/>
  <c r="BY14" i="25"/>
  <c r="BT16" i="25"/>
  <c r="BV8" i="25"/>
  <c r="BV12" i="25"/>
  <c r="CG14" i="25"/>
  <c r="CC10" i="25"/>
  <c r="CC9" i="25"/>
  <c r="CC17" i="25"/>
  <c r="BU15" i="25"/>
  <c r="BU11" i="25"/>
  <c r="CI15" i="25"/>
  <c r="BS16" i="25"/>
  <c r="BC19" i="25"/>
  <c r="BW10" i="25"/>
  <c r="CH10" i="25"/>
  <c r="CM8" i="25"/>
  <c r="CM6" i="25"/>
  <c r="CI3" i="25"/>
  <c r="CI7" i="25"/>
  <c r="CE10" i="25"/>
  <c r="CE5" i="25"/>
  <c r="CE18" i="25"/>
  <c r="CA4" i="25"/>
  <c r="CA9" i="25"/>
  <c r="BW3" i="25"/>
  <c r="BW7" i="25"/>
  <c r="BS5" i="25"/>
  <c r="BY5" i="25"/>
  <c r="BZ10" i="25"/>
  <c r="BZ17" i="25"/>
  <c r="BT18" i="25"/>
  <c r="BY18" i="25"/>
  <c r="CA11" i="25"/>
  <c r="BZ12" i="25"/>
  <c r="BY15" i="25"/>
  <c r="BY16" i="25"/>
  <c r="BW12" i="25"/>
  <c r="CH9" i="25"/>
  <c r="CL17" i="25"/>
  <c r="BV11" i="25"/>
  <c r="BV10" i="25"/>
  <c r="BV13" i="25"/>
  <c r="CK18" i="25"/>
  <c r="CK15" i="25"/>
  <c r="CK17" i="25"/>
  <c r="CG11" i="25"/>
  <c r="BI19" i="25"/>
  <c r="CC3" i="25"/>
  <c r="CC11" i="25"/>
  <c r="CC14" i="25"/>
  <c r="CC16" i="25"/>
  <c r="BU13" i="25"/>
  <c r="BU5" i="25"/>
  <c r="BU18" i="25"/>
  <c r="BU12" i="25"/>
  <c r="CH17" i="25"/>
  <c r="CD18" i="25"/>
  <c r="CL13" i="25"/>
  <c r="CE12" i="25"/>
  <c r="BB19" i="25"/>
  <c r="CE15" i="25"/>
  <c r="CM9" i="25"/>
  <c r="CH7" i="25"/>
  <c r="CM4" i="25"/>
  <c r="CA14" i="25"/>
  <c r="BW5" i="25"/>
  <c r="BZ18" i="25"/>
  <c r="BY10" i="25"/>
  <c r="BY17" i="25"/>
  <c r="BV6" i="25"/>
  <c r="AX19" i="25"/>
  <c r="CK16" i="25"/>
  <c r="CC5" i="25"/>
  <c r="BU14" i="25"/>
  <c r="CM14" i="25"/>
  <c r="BW18" i="25"/>
  <c r="BY8" i="25"/>
  <c r="CH12" i="25"/>
  <c r="CM5" i="25"/>
  <c r="CI11" i="25"/>
  <c r="CI6" i="25"/>
  <c r="CE9" i="25"/>
  <c r="CE4" i="25"/>
  <c r="BW8" i="25"/>
  <c r="BS4" i="25"/>
  <c r="BY11" i="25"/>
  <c r="BZ15" i="25"/>
  <c r="BT13" i="25"/>
  <c r="BT15" i="25"/>
  <c r="BY13" i="25"/>
  <c r="CM10" i="25"/>
  <c r="BV7" i="25"/>
  <c r="BV14" i="25"/>
  <c r="CK13" i="25"/>
  <c r="CK11" i="25"/>
  <c r="CG15" i="25"/>
  <c r="CC6" i="25"/>
  <c r="CC7" i="25"/>
  <c r="CC13" i="25"/>
  <c r="BU3" i="25"/>
  <c r="BU8" i="25"/>
  <c r="BU10" i="25"/>
  <c r="BG197" i="2"/>
  <c r="BL188" i="2"/>
  <c r="BK192" i="2"/>
  <c r="BL203" i="2"/>
  <c r="AW165" i="2"/>
  <c r="BE165" i="2"/>
  <c r="BI165" i="2"/>
  <c r="BM165" i="2"/>
  <c r="AU167" i="2"/>
  <c r="BG167" i="2"/>
  <c r="BK167" i="2"/>
  <c r="AW169" i="2"/>
  <c r="BA169" i="2"/>
  <c r="BE169" i="2"/>
  <c r="BI169" i="2"/>
  <c r="BM169" i="2"/>
  <c r="AW171" i="2"/>
  <c r="BA171" i="2"/>
  <c r="BE171" i="2"/>
  <c r="BI171" i="2"/>
  <c r="BM171" i="2"/>
  <c r="AU173" i="2"/>
  <c r="AY173" i="2"/>
  <c r="BC173" i="2"/>
  <c r="BG173" i="2"/>
  <c r="BK173" i="2"/>
  <c r="BO173" i="2"/>
  <c r="AW161" i="2"/>
  <c r="BA161" i="2"/>
  <c r="BE161" i="2"/>
  <c r="BI161" i="2"/>
  <c r="BM161" i="2"/>
  <c r="BA164" i="2"/>
  <c r="BE164" i="2"/>
  <c r="BI164" i="2"/>
  <c r="AU165" i="2"/>
  <c r="AY165" i="2"/>
  <c r="BC165" i="2"/>
  <c r="BG165" i="2"/>
  <c r="BK165" i="2"/>
  <c r="BO165" i="2"/>
  <c r="AW167" i="2"/>
  <c r="BA167" i="2"/>
  <c r="BE167" i="2"/>
  <c r="BI167" i="2"/>
  <c r="BM167" i="2"/>
  <c r="AU169" i="2"/>
  <c r="BK169" i="2"/>
  <c r="BB172" i="2"/>
  <c r="BN169" i="2"/>
  <c r="AZ128" i="2"/>
  <c r="BD128" i="2"/>
  <c r="CB128" i="2" s="1"/>
  <c r="BL128" i="2"/>
  <c r="CJ128" i="2" s="1"/>
  <c r="AZ130" i="2"/>
  <c r="BH130" i="2"/>
  <c r="AV138" i="2"/>
  <c r="BD138" i="2"/>
  <c r="BH138" i="2"/>
  <c r="AV141" i="2"/>
  <c r="BD141" i="2"/>
  <c r="BL141" i="2"/>
  <c r="AW128" i="2"/>
  <c r="BU128" i="2" s="1"/>
  <c r="BA128" i="2"/>
  <c r="BE128" i="2"/>
  <c r="CC128" i="2" s="1"/>
  <c r="BM128" i="2"/>
  <c r="CK128" i="2" s="1"/>
  <c r="AV131" i="2"/>
  <c r="AZ131" i="2"/>
  <c r="BD131" i="2"/>
  <c r="BH131" i="2"/>
  <c r="BL131" i="2"/>
  <c r="AV134" i="2"/>
  <c r="AZ134" i="2"/>
  <c r="BD134" i="2"/>
  <c r="BH134" i="2"/>
  <c r="BL134" i="2"/>
  <c r="AV139" i="2"/>
  <c r="AZ139" i="2"/>
  <c r="BD139" i="2"/>
  <c r="BH139" i="2"/>
  <c r="BL139" i="2"/>
  <c r="BE141" i="2"/>
  <c r="BI131" i="2"/>
  <c r="AV132" i="2"/>
  <c r="AZ132" i="2"/>
  <c r="BD132" i="2"/>
  <c r="BH132" i="2"/>
  <c r="BL132" i="2"/>
  <c r="AV137" i="2"/>
  <c r="AZ137" i="2"/>
  <c r="BD137" i="2"/>
  <c r="BH137" i="2"/>
  <c r="BL137" i="2"/>
  <c r="BF138" i="2"/>
  <c r="AX141" i="2"/>
  <c r="BB141" i="2"/>
  <c r="BF141" i="2"/>
  <c r="BJ141" i="2"/>
  <c r="BN141" i="2"/>
  <c r="AV143" i="2"/>
  <c r="AZ143" i="2"/>
  <c r="BD143" i="2"/>
  <c r="BH143" i="2"/>
  <c r="BL143" i="2"/>
  <c r="AU134" i="2"/>
  <c r="AY137" i="2"/>
  <c r="BG137" i="2"/>
  <c r="BO137" i="2"/>
  <c r="AV128" i="2"/>
  <c r="BT128" i="2" s="1"/>
  <c r="BH128" i="2"/>
  <c r="AV130" i="2"/>
  <c r="BD130" i="2"/>
  <c r="BL130" i="2"/>
  <c r="AZ138" i="2"/>
  <c r="BL138" i="2"/>
  <c r="AZ141" i="2"/>
  <c r="BH141" i="2"/>
  <c r="AU97" i="2"/>
  <c r="BS97" i="2" s="1"/>
  <c r="BG97" i="2"/>
  <c r="CE97" i="2" s="1"/>
  <c r="BK97" i="2"/>
  <c r="CI97" i="2" s="1"/>
  <c r="BO97" i="2"/>
  <c r="BD99" i="2"/>
  <c r="AV105" i="2"/>
  <c r="AZ105" i="2"/>
  <c r="BD105" i="2"/>
  <c r="BH105" i="2"/>
  <c r="BL105" i="2"/>
  <c r="BH111" i="2"/>
  <c r="AZ97" i="2"/>
  <c r="BX97" i="2" s="1"/>
  <c r="AZ100" i="2"/>
  <c r="BH100" i="2"/>
  <c r="AU103" i="2"/>
  <c r="AY103" i="2"/>
  <c r="BC103" i="2"/>
  <c r="BG103" i="2"/>
  <c r="BK103" i="2"/>
  <c r="BG107" i="2"/>
  <c r="BL109" i="2"/>
  <c r="BU158" i="2"/>
  <c r="AW158" i="2"/>
  <c r="AU100" i="2"/>
  <c r="BC100" i="2"/>
  <c r="BK100" i="2"/>
  <c r="BO100" i="2"/>
  <c r="BC105" i="2"/>
  <c r="BK105" i="2"/>
  <c r="BO108" i="2"/>
  <c r="BA112" i="2"/>
  <c r="BH109" i="2"/>
  <c r="AW129" i="2"/>
  <c r="BA129" i="2"/>
  <c r="BE129" i="2"/>
  <c r="BI129" i="2"/>
  <c r="BM129" i="2"/>
  <c r="BG129" i="2"/>
  <c r="AW130" i="2"/>
  <c r="BA130" i="2"/>
  <c r="BE130" i="2"/>
  <c r="BI130" i="2"/>
  <c r="BM130" i="2"/>
  <c r="AW132" i="2"/>
  <c r="BA132" i="2"/>
  <c r="BE132" i="2"/>
  <c r="BM132" i="2"/>
  <c r="BE133" i="2"/>
  <c r="BK134" i="2"/>
  <c r="AW135" i="2"/>
  <c r="BA135" i="2"/>
  <c r="BE135" i="2"/>
  <c r="BI135" i="2"/>
  <c r="BM135" i="2"/>
  <c r="AU136" i="2"/>
  <c r="BK136" i="2"/>
  <c r="AX135" i="2"/>
  <c r="BB135" i="2"/>
  <c r="BJ135" i="2"/>
  <c r="AY188" i="2"/>
  <c r="BW188" i="2"/>
  <c r="BG188" i="2"/>
  <c r="CE188" i="2"/>
  <c r="BO103" i="2"/>
  <c r="AU106" i="2"/>
  <c r="BG106" i="2"/>
  <c r="BO106" i="2"/>
  <c r="BC110" i="2"/>
  <c r="BG110" i="2"/>
  <c r="BO110" i="2"/>
  <c r="BC143" i="2"/>
  <c r="BM201" i="2"/>
  <c r="CI96" i="2"/>
  <c r="BV98" i="2"/>
  <c r="AV101" i="2"/>
  <c r="AZ101" i="2"/>
  <c r="BD101" i="2"/>
  <c r="BH101" i="2"/>
  <c r="BL101" i="2"/>
  <c r="AU102" i="2"/>
  <c r="BK102" i="2"/>
  <c r="AV103" i="2"/>
  <c r="AZ103" i="2"/>
  <c r="BD103" i="2"/>
  <c r="BH103" i="2"/>
  <c r="BL103" i="2"/>
  <c r="AW105" i="2"/>
  <c r="BA105" i="2"/>
  <c r="BI105" i="2"/>
  <c r="BA134" i="2"/>
  <c r="BI134" i="2"/>
  <c r="AU135" i="2"/>
  <c r="AY135" i="2"/>
  <c r="BC135" i="2"/>
  <c r="BG135" i="2"/>
  <c r="BK135" i="2"/>
  <c r="BO135" i="2"/>
  <c r="BI136" i="2"/>
  <c r="AU139" i="2"/>
  <c r="BC139" i="2"/>
  <c r="BK139" i="2"/>
  <c r="AX173" i="2"/>
  <c r="BB173" i="2"/>
  <c r="BF173" i="2"/>
  <c r="BJ173" i="2"/>
  <c r="BN173" i="2"/>
  <c r="AX169" i="2"/>
  <c r="BB169" i="2"/>
  <c r="BF169" i="2"/>
  <c r="BJ169" i="2"/>
  <c r="BO170" i="2"/>
  <c r="BK174" i="2"/>
  <c r="AY160" i="2"/>
  <c r="BC160" i="2"/>
  <c r="BG160" i="2"/>
  <c r="BO160" i="2"/>
  <c r="AX161" i="2"/>
  <c r="BB161" i="2"/>
  <c r="BF161" i="2"/>
  <c r="BJ161" i="2"/>
  <c r="BN161" i="2"/>
  <c r="AU163" i="2"/>
  <c r="AY163" i="2"/>
  <c r="BC163" i="2"/>
  <c r="BG163" i="2"/>
  <c r="BK163" i="2"/>
  <c r="BO163" i="2"/>
  <c r="BC166" i="2"/>
  <c r="AX170" i="2"/>
  <c r="BB170" i="2"/>
  <c r="BF170" i="2"/>
  <c r="BJ170" i="2"/>
  <c r="BN170" i="2"/>
  <c r="AX174" i="2"/>
  <c r="BB174" i="2"/>
  <c r="BF174" i="2"/>
  <c r="BJ174" i="2"/>
  <c r="BN174" i="2"/>
  <c r="BD170" i="2"/>
  <c r="BL167" i="2"/>
  <c r="AZ188" i="2"/>
  <c r="BK127" i="2"/>
  <c r="AV100" i="2"/>
  <c r="BL100" i="2"/>
  <c r="AV102" i="2"/>
  <c r="BH102" i="2"/>
  <c r="BL102" i="2"/>
  <c r="BH104" i="2"/>
  <c r="BA101" i="2"/>
  <c r="BS127" i="2"/>
  <c r="AX129" i="2"/>
  <c r="BF129" i="2"/>
  <c r="BN129" i="2"/>
  <c r="AX131" i="2"/>
  <c r="BF131" i="2"/>
  <c r="BB132" i="2"/>
  <c r="BJ132" i="2"/>
  <c r="BB142" i="2"/>
  <c r="BJ142" i="2"/>
  <c r="BE97" i="2"/>
  <c r="CC97" i="2" s="1"/>
  <c r="AV98" i="2"/>
  <c r="AZ98" i="2"/>
  <c r="BH98" i="2"/>
  <c r="AV99" i="2"/>
  <c r="AZ99" i="2"/>
  <c r="BH99" i="2"/>
  <c r="BL99" i="2"/>
  <c r="AV106" i="2"/>
  <c r="AZ106" i="2"/>
  <c r="BD106" i="2"/>
  <c r="BH106" i="2"/>
  <c r="BL106" i="2"/>
  <c r="AV109" i="2"/>
  <c r="AZ109" i="2"/>
  <c r="BD109" i="2"/>
  <c r="AV111" i="2"/>
  <c r="AZ111" i="2"/>
  <c r="BD111" i="2"/>
  <c r="BL111" i="2"/>
  <c r="AV112" i="2"/>
  <c r="AZ112" i="2"/>
  <c r="BD112" i="2"/>
  <c r="BH112" i="2"/>
  <c r="BL112" i="2"/>
  <c r="BH127" i="2"/>
  <c r="CA127" i="2"/>
  <c r="AU128" i="2"/>
  <c r="BS128" i="2" s="1"/>
  <c r="AY128" i="2"/>
  <c r="BG128" i="2"/>
  <c r="CE128" i="2" s="1"/>
  <c r="BO128" i="2"/>
  <c r="CM128" i="2" s="1"/>
  <c r="AU130" i="2"/>
  <c r="AY130" i="2"/>
  <c r="BC130" i="2"/>
  <c r="BG130" i="2"/>
  <c r="BK130" i="2"/>
  <c r="BO130" i="2"/>
  <c r="BJ133" i="2"/>
  <c r="BG136" i="2"/>
  <c r="BL161" i="2"/>
  <c r="CE127" i="2"/>
  <c r="BD100" i="2"/>
  <c r="AZ102" i="2"/>
  <c r="BD102" i="2"/>
  <c r="BI101" i="2"/>
  <c r="BB129" i="2"/>
  <c r="BJ129" i="2"/>
  <c r="BB131" i="2"/>
  <c r="BJ131" i="2"/>
  <c r="BN131" i="2"/>
  <c r="AX132" i="2"/>
  <c r="BN132" i="2"/>
  <c r="AX142" i="2"/>
  <c r="BF142" i="2"/>
  <c r="BN142" i="2"/>
  <c r="AV97" i="2"/>
  <c r="BT97" i="2" s="1"/>
  <c r="BD97" i="2"/>
  <c r="BH97" i="2"/>
  <c r="CF97" i="2" s="1"/>
  <c r="BL97" i="2"/>
  <c r="AV104" i="2"/>
  <c r="AZ104" i="2"/>
  <c r="BD104" i="2"/>
  <c r="AV107" i="2"/>
  <c r="AZ107" i="2"/>
  <c r="BD107" i="2"/>
  <c r="BH107" i="2"/>
  <c r="BL107" i="2"/>
  <c r="BW127" i="2"/>
  <c r="CM127" i="2"/>
  <c r="AX128" i="2"/>
  <c r="BB128" i="2"/>
  <c r="BF128" i="2"/>
  <c r="BJ128" i="2"/>
  <c r="BN128" i="2"/>
  <c r="AX130" i="2"/>
  <c r="BB130" i="2"/>
  <c r="BF130" i="2"/>
  <c r="BJ130" i="2"/>
  <c r="BN130" i="2"/>
  <c r="AY131" i="2"/>
  <c r="BC131" i="2"/>
  <c r="BO131" i="2"/>
  <c r="AU132" i="2"/>
  <c r="AY132" i="2"/>
  <c r="BC132" i="2"/>
  <c r="BG132" i="2"/>
  <c r="BK132" i="2"/>
  <c r="BO132" i="2"/>
  <c r="AU133" i="2"/>
  <c r="AY133" i="2"/>
  <c r="BC133" i="2"/>
  <c r="BG133" i="2"/>
  <c r="BK133" i="2"/>
  <c r="BO133" i="2"/>
  <c r="AV166" i="2"/>
  <c r="BD166" i="2"/>
  <c r="BH166" i="2"/>
  <c r="BL166" i="2"/>
  <c r="BH171" i="2"/>
  <c r="AU129" i="2"/>
  <c r="AY129" i="2"/>
  <c r="BC129" i="2"/>
  <c r="BK129" i="2"/>
  <c r="BO129" i="2"/>
  <c r="AX133" i="2"/>
  <c r="BB133" i="2"/>
  <c r="BF133" i="2"/>
  <c r="BN133" i="2"/>
  <c r="BC134" i="2"/>
  <c r="BO134" i="2"/>
  <c r="AV136" i="2"/>
  <c r="AZ136" i="2"/>
  <c r="BD136" i="2"/>
  <c r="BH136" i="2"/>
  <c r="BL136" i="2"/>
  <c r="AV142" i="2"/>
  <c r="AZ142" i="2"/>
  <c r="BD142" i="2"/>
  <c r="BH142" i="2"/>
  <c r="BL142" i="2"/>
  <c r="BK143" i="2"/>
  <c r="BE131" i="2"/>
  <c r="BI128" i="2"/>
  <c r="CG128" i="2" s="1"/>
  <c r="AX162" i="2"/>
  <c r="BB162" i="2"/>
  <c r="BF162" i="2"/>
  <c r="BJ162" i="2"/>
  <c r="BN162" i="2"/>
  <c r="BD163" i="2"/>
  <c r="AX166" i="2"/>
  <c r="BB166" i="2"/>
  <c r="BF166" i="2"/>
  <c r="BJ166" i="2"/>
  <c r="BN166" i="2"/>
  <c r="AV167" i="2"/>
  <c r="AX168" i="2"/>
  <c r="BB168" i="2"/>
  <c r="BF168" i="2"/>
  <c r="BJ168" i="2"/>
  <c r="BN168" i="2"/>
  <c r="AZ170" i="2"/>
  <c r="AW191" i="2"/>
  <c r="BI191" i="2"/>
  <c r="BM191" i="2"/>
  <c r="BC136" i="2"/>
  <c r="AX137" i="2"/>
  <c r="BB137" i="2"/>
  <c r="BF137" i="2"/>
  <c r="BJ137" i="2"/>
  <c r="BN137" i="2"/>
  <c r="AX138" i="2"/>
  <c r="BB138" i="2"/>
  <c r="BJ138" i="2"/>
  <c r="BN138" i="2"/>
  <c r="AX140" i="2"/>
  <c r="BB140" i="2"/>
  <c r="BF140" i="2"/>
  <c r="BJ140" i="2"/>
  <c r="BN140" i="2"/>
  <c r="AX143" i="2"/>
  <c r="BB143" i="2"/>
  <c r="BF143" i="2"/>
  <c r="BJ143" i="2"/>
  <c r="BN143" i="2"/>
  <c r="AV161" i="2"/>
  <c r="AZ161" i="2"/>
  <c r="BH161" i="2"/>
  <c r="AV171" i="2"/>
  <c r="AZ171" i="2"/>
  <c r="BD171" i="2"/>
  <c r="BL171" i="2"/>
  <c r="AV173" i="2"/>
  <c r="AZ173" i="2"/>
  <c r="BD173" i="2"/>
  <c r="BH173" i="2"/>
  <c r="BL173" i="2"/>
  <c r="AV174" i="2"/>
  <c r="AZ174" i="2"/>
  <c r="BD174" i="2"/>
  <c r="BH174" i="2"/>
  <c r="BL174" i="2"/>
  <c r="AW201" i="2"/>
  <c r="BA201" i="2"/>
  <c r="BE201" i="2"/>
  <c r="BI201" i="2"/>
  <c r="CG158" i="2"/>
  <c r="AX159" i="2"/>
  <c r="BV159" i="2" s="1"/>
  <c r="BB159" i="2"/>
  <c r="BF159" i="2"/>
  <c r="BJ159" i="2"/>
  <c r="BN159" i="2"/>
  <c r="AX160" i="2"/>
  <c r="BB160" i="2"/>
  <c r="BF160" i="2"/>
  <c r="BJ160" i="2"/>
  <c r="BN160" i="2"/>
  <c r="AV163" i="2"/>
  <c r="AZ163" i="2"/>
  <c r="BH163" i="2"/>
  <c r="BL163" i="2"/>
  <c r="AX165" i="2"/>
  <c r="BB165" i="2"/>
  <c r="BF165" i="2"/>
  <c r="BJ165" i="2"/>
  <c r="BN165" i="2"/>
  <c r="AX172" i="2"/>
  <c r="BF172" i="2"/>
  <c r="BJ172" i="2"/>
  <c r="BN172" i="2"/>
  <c r="AU170" i="2"/>
  <c r="BC170" i="2"/>
  <c r="BG170" i="2"/>
  <c r="BO174" i="2"/>
  <c r="AW194" i="2"/>
  <c r="BA194" i="2"/>
  <c r="BE194" i="2"/>
  <c r="BI194" i="2"/>
  <c r="BM194" i="2"/>
  <c r="BM204" i="2"/>
  <c r="AV159" i="2"/>
  <c r="BT159" i="2" s="1"/>
  <c r="AZ159" i="2"/>
  <c r="BD159" i="2"/>
  <c r="BH159" i="2"/>
  <c r="CF160" i="2" s="1"/>
  <c r="BL159" i="2"/>
  <c r="AV160" i="2"/>
  <c r="AZ160" i="2"/>
  <c r="BH160" i="2"/>
  <c r="BL160" i="2"/>
  <c r="AX163" i="2"/>
  <c r="BB163" i="2"/>
  <c r="BF163" i="2"/>
  <c r="BN163" i="2"/>
  <c r="AX164" i="2"/>
  <c r="BB164" i="2"/>
  <c r="BF164" i="2"/>
  <c r="BJ164" i="2"/>
  <c r="BN164" i="2"/>
  <c r="AV165" i="2"/>
  <c r="AZ165" i="2"/>
  <c r="BD165" i="2"/>
  <c r="BH165" i="2"/>
  <c r="BL165" i="2"/>
  <c r="AX167" i="2"/>
  <c r="BB167" i="2"/>
  <c r="BF167" i="2"/>
  <c r="BJ167" i="2"/>
  <c r="BN167" i="2"/>
  <c r="AV172" i="2"/>
  <c r="AZ172" i="2"/>
  <c r="BD172" i="2"/>
  <c r="BH172" i="2"/>
  <c r="BL172" i="2"/>
  <c r="BD188" i="2"/>
  <c r="AU190" i="2"/>
  <c r="AY190" i="2"/>
  <c r="BG190" i="2"/>
  <c r="BK190" i="2"/>
  <c r="BO190" i="2"/>
  <c r="AW192" i="2"/>
  <c r="BA192" i="2"/>
  <c r="BE192" i="2"/>
  <c r="BI192" i="2"/>
  <c r="BM192" i="2"/>
  <c r="AW193" i="2"/>
  <c r="BA193" i="2"/>
  <c r="BE193" i="2"/>
  <c r="BI193" i="2"/>
  <c r="BM193" i="2"/>
  <c r="AX194" i="2"/>
  <c r="BB194" i="2"/>
  <c r="BF194" i="2"/>
  <c r="BJ194" i="2"/>
  <c r="BN194" i="2"/>
  <c r="AU195" i="2"/>
  <c r="AY195" i="2"/>
  <c r="BC195" i="2"/>
  <c r="BG195" i="2"/>
  <c r="BK195" i="2"/>
  <c r="BO195" i="2"/>
  <c r="BG202" i="2"/>
  <c r="BC203" i="2"/>
  <c r="CF188" i="2"/>
  <c r="BH188" i="2"/>
  <c r="AV188" i="2"/>
  <c r="AW189" i="2"/>
  <c r="BA189" i="2"/>
  <c r="BE189" i="2"/>
  <c r="BI189" i="2"/>
  <c r="CG189" i="2" s="1"/>
  <c r="BM189" i="2"/>
  <c r="AW190" i="2"/>
  <c r="BA190" i="2"/>
  <c r="BE190" i="2"/>
  <c r="BI190" i="2"/>
  <c r="BM190" i="2"/>
  <c r="AW195" i="2"/>
  <c r="BA195" i="2"/>
  <c r="BE195" i="2"/>
  <c r="BI195" i="2"/>
  <c r="BM195" i="2"/>
  <c r="AU198" i="2"/>
  <c r="BC198" i="2"/>
  <c r="BK198" i="2"/>
  <c r="BO198" i="2"/>
  <c r="CM188" i="2"/>
  <c r="AX189" i="2"/>
  <c r="BB189" i="2"/>
  <c r="BF189" i="2"/>
  <c r="BJ189" i="2"/>
  <c r="BN189" i="2"/>
  <c r="AX190" i="2"/>
  <c r="BB190" i="2"/>
  <c r="BF190" i="2"/>
  <c r="BJ190" i="2"/>
  <c r="AX191" i="2"/>
  <c r="BB191" i="2"/>
  <c r="BF191" i="2"/>
  <c r="BJ191" i="2"/>
  <c r="BN191" i="2"/>
  <c r="AU192" i="2"/>
  <c r="BB196" i="2"/>
  <c r="BF196" i="2"/>
  <c r="BJ196" i="2"/>
  <c r="BK197" i="2"/>
  <c r="AW198" i="2"/>
  <c r="BA198" i="2"/>
  <c r="BE198" i="2"/>
  <c r="BI198" i="2"/>
  <c r="BM198" i="2"/>
  <c r="AX199" i="2"/>
  <c r="BB199" i="2"/>
  <c r="BF199" i="2"/>
  <c r="BJ199" i="2"/>
  <c r="BN199" i="2"/>
  <c r="AW202" i="2"/>
  <c r="BA202" i="2"/>
  <c r="BE202" i="2"/>
  <c r="BI202" i="2"/>
  <c r="BM202" i="2"/>
  <c r="AX204" i="2"/>
  <c r="BB204" i="2"/>
  <c r="BF204" i="2"/>
  <c r="BJ204" i="2"/>
  <c r="BN204" i="2"/>
  <c r="BJ19" i="25"/>
  <c r="CH18" i="25"/>
  <c r="DG6" i="25" s="1"/>
  <c r="CA18" i="25"/>
  <c r="CD16" i="25"/>
  <c r="CD12" i="25"/>
  <c r="CD17" i="25"/>
  <c r="CB18" i="25"/>
  <c r="CF16" i="25"/>
  <c r="CL8" i="25"/>
  <c r="CL9" i="25"/>
  <c r="BN19" i="25"/>
  <c r="CI14" i="25"/>
  <c r="CD15" i="25"/>
  <c r="CH13" i="25"/>
  <c r="CA13" i="25"/>
  <c r="CD11" i="25"/>
  <c r="BF19" i="25"/>
  <c r="BD19" i="25"/>
  <c r="BH19" i="25"/>
  <c r="CH16" i="25"/>
  <c r="CL14" i="25"/>
  <c r="CL6" i="25"/>
  <c r="CL11" i="25"/>
  <c r="CL18" i="25"/>
  <c r="BX18" i="25"/>
  <c r="CH14" i="25"/>
  <c r="CE17" i="25"/>
  <c r="CA16" i="25"/>
  <c r="BS13" i="25"/>
  <c r="CD14" i="25"/>
  <c r="CF17" i="25"/>
  <c r="CA15" i="25"/>
  <c r="CL7" i="25"/>
  <c r="CL10" i="25"/>
  <c r="BX14" i="25"/>
  <c r="CM15" i="25"/>
  <c r="CM18" i="25"/>
  <c r="BW16" i="25"/>
  <c r="BW17" i="25"/>
  <c r="BX16" i="25"/>
  <c r="AZ19" i="25"/>
  <c r="CM13" i="25"/>
  <c r="CM17" i="25"/>
  <c r="BK19" i="25"/>
  <c r="CI18" i="25"/>
  <c r="AY19" i="25"/>
  <c r="BS15" i="25"/>
  <c r="BS14" i="25"/>
  <c r="CI16" i="25"/>
  <c r="BS17" i="25"/>
  <c r="BW13" i="25"/>
  <c r="BX12" i="25"/>
  <c r="BO19" i="25"/>
  <c r="BG19" i="25"/>
  <c r="BW14" i="25"/>
  <c r="AU19" i="25"/>
  <c r="BS18" i="25"/>
  <c r="CB17" i="25"/>
  <c r="CB16" i="25"/>
  <c r="BX17" i="25"/>
  <c r="BX13" i="25"/>
  <c r="BX15" i="25"/>
  <c r="CM16" i="25"/>
  <c r="CI17" i="25"/>
  <c r="CI13" i="25"/>
  <c r="CE16" i="25"/>
  <c r="CE14" i="25"/>
  <c r="BW15" i="25"/>
  <c r="CF13" i="25"/>
  <c r="CF18" i="25"/>
  <c r="CF15" i="25"/>
  <c r="BX86" i="6"/>
  <c r="BX74" i="6"/>
  <c r="CI72" i="6"/>
  <c r="CI79" i="6"/>
  <c r="CA84" i="6"/>
  <c r="CR85" i="6"/>
  <c r="BX75" i="6"/>
  <c r="CY72" i="6" s="1"/>
  <c r="BN87" i="6"/>
  <c r="CM78" i="6"/>
  <c r="CM83" i="6"/>
  <c r="CR83" i="6"/>
  <c r="CB86" i="6"/>
  <c r="CQ77" i="6"/>
  <c r="CJ83" i="6"/>
  <c r="BW81" i="6"/>
  <c r="CN82" i="6"/>
  <c r="CF85" i="6"/>
  <c r="CQ80" i="6"/>
  <c r="CE78" i="6"/>
  <c r="BW77" i="6"/>
  <c r="CF74" i="6"/>
  <c r="CF79" i="6"/>
  <c r="BX83" i="6"/>
  <c r="CI82" i="6"/>
  <c r="CI75" i="6"/>
  <c r="CI81" i="6"/>
  <c r="CA81" i="6"/>
  <c r="CA75" i="6"/>
  <c r="BW74" i="6"/>
  <c r="BW86" i="6"/>
  <c r="CQ84" i="6"/>
  <c r="CE79" i="6"/>
  <c r="CJ77" i="6"/>
  <c r="DK72" i="6" s="1"/>
  <c r="BX76" i="6"/>
  <c r="CF72" i="6"/>
  <c r="CN84" i="6"/>
  <c r="CQ74" i="6"/>
  <c r="CQ75" i="6"/>
  <c r="BQ87" i="6"/>
  <c r="CM79" i="6"/>
  <c r="BM87" i="6"/>
  <c r="CE72" i="6"/>
  <c r="CE81" i="6"/>
  <c r="CE85" i="6"/>
  <c r="CB83" i="6"/>
  <c r="CA86" i="6"/>
  <c r="CI73" i="6"/>
  <c r="CR86" i="6"/>
  <c r="DS74" i="6" s="1"/>
  <c r="BB87" i="6"/>
  <c r="CA77" i="6"/>
  <c r="CI84" i="6"/>
  <c r="CJ80" i="6"/>
  <c r="CJ84" i="6"/>
  <c r="CI80" i="6"/>
  <c r="CN86" i="6"/>
  <c r="CF77" i="6"/>
  <c r="DG72" i="6" s="1"/>
  <c r="BX77" i="6"/>
  <c r="BA87" i="6"/>
  <c r="CQ83" i="6"/>
  <c r="CR81" i="6"/>
  <c r="CI74" i="6"/>
  <c r="BW82" i="6"/>
  <c r="CN80" i="6"/>
  <c r="CM82" i="6"/>
  <c r="BX85" i="6"/>
  <c r="BJ87" i="6"/>
  <c r="CR84" i="6"/>
  <c r="CB80" i="6"/>
  <c r="BW78" i="6"/>
  <c r="CF73" i="6"/>
  <c r="CF83" i="6"/>
  <c r="BX80" i="6"/>
  <c r="BX79" i="6"/>
  <c r="CI86" i="6"/>
  <c r="DJ74" i="6" s="1"/>
  <c r="CI76" i="6"/>
  <c r="CA85" i="6"/>
  <c r="CA76" i="6"/>
  <c r="BW79" i="6"/>
  <c r="BW75" i="6"/>
  <c r="AW87" i="6"/>
  <c r="CB84" i="6"/>
  <c r="CN75" i="6"/>
  <c r="CE73" i="6"/>
  <c r="CN81" i="6"/>
  <c r="CN78" i="6"/>
  <c r="CQ82" i="6"/>
  <c r="CQ76" i="6"/>
  <c r="CM80" i="6"/>
  <c r="CE74" i="6"/>
  <c r="CE75" i="6"/>
  <c r="CE82" i="6"/>
  <c r="CA78" i="6"/>
  <c r="CR80" i="6"/>
  <c r="CA82" i="6"/>
  <c r="CJ74" i="6"/>
  <c r="CJ81" i="6"/>
  <c r="CF82" i="6"/>
  <c r="BX78" i="6"/>
  <c r="BW80" i="6"/>
  <c r="CA79" i="6"/>
  <c r="BS188" i="2"/>
  <c r="CA188" i="2"/>
  <c r="CI188" i="2"/>
  <c r="AU193" i="2"/>
  <c r="AY192" i="2"/>
  <c r="BC193" i="2"/>
  <c r="BK193" i="2"/>
  <c r="BO202" i="2"/>
  <c r="BA191" i="2"/>
  <c r="BE191" i="2"/>
  <c r="AU196" i="2"/>
  <c r="AY196" i="2"/>
  <c r="BC196" i="2"/>
  <c r="BG196" i="2"/>
  <c r="BK196" i="2"/>
  <c r="BO196" i="2"/>
  <c r="AW197" i="2"/>
  <c r="BA197" i="2"/>
  <c r="BE197" i="2"/>
  <c r="BI197" i="2"/>
  <c r="BM197" i="2"/>
  <c r="AW200" i="2"/>
  <c r="BA200" i="2"/>
  <c r="BE200" i="2"/>
  <c r="BI200" i="2"/>
  <c r="BM200" i="2"/>
  <c r="AW203" i="2"/>
  <c r="BA203" i="2"/>
  <c r="BE203" i="2"/>
  <c r="BI203" i="2"/>
  <c r="BM203" i="2"/>
  <c r="AU189" i="2"/>
  <c r="BS189" i="2" s="1"/>
  <c r="AY189" i="2"/>
  <c r="BC189" i="2"/>
  <c r="CA189" i="2" s="1"/>
  <c r="BG189" i="2"/>
  <c r="BK189" i="2"/>
  <c r="BO189" i="2"/>
  <c r="AW196" i="2"/>
  <c r="BA196" i="2"/>
  <c r="BE196" i="2"/>
  <c r="BI196" i="2"/>
  <c r="BM196" i="2"/>
  <c r="AW199" i="2"/>
  <c r="BA199" i="2"/>
  <c r="BE199" i="2"/>
  <c r="BI199" i="2"/>
  <c r="BM199" i="2"/>
  <c r="AW204" i="2"/>
  <c r="BA204" i="2"/>
  <c r="BE204" i="2"/>
  <c r="BI204" i="2"/>
  <c r="BO191" i="2"/>
  <c r="BG192" i="2"/>
  <c r="BG198" i="2"/>
  <c r="AY201" i="2"/>
  <c r="BG201" i="2"/>
  <c r="BV188" i="2"/>
  <c r="BZ188" i="2"/>
  <c r="CD188" i="2"/>
  <c r="CH188" i="2"/>
  <c r="CL188" i="2"/>
  <c r="BG191" i="2"/>
  <c r="BO192" i="2"/>
  <c r="AU194" i="2"/>
  <c r="AY194" i="2"/>
  <c r="BC194" i="2"/>
  <c r="BG194" i="2"/>
  <c r="BK194" i="2"/>
  <c r="BO194" i="2"/>
  <c r="AU202" i="2"/>
  <c r="BC202" i="2"/>
  <c r="BK202" i="2"/>
  <c r="AU203" i="2"/>
  <c r="AY203" i="2"/>
  <c r="AY199" i="2"/>
  <c r="AY193" i="2"/>
  <c r="BG203" i="2"/>
  <c r="BG199" i="2"/>
  <c r="BG193" i="2"/>
  <c r="BO203" i="2"/>
  <c r="BO199" i="2"/>
  <c r="BO193" i="2"/>
  <c r="AW188" i="2"/>
  <c r="BA188" i="2"/>
  <c r="BE188" i="2"/>
  <c r="BI188" i="2"/>
  <c r="BM188" i="2"/>
  <c r="AY191" i="2"/>
  <c r="AY197" i="2"/>
  <c r="BC199" i="2"/>
  <c r="AU201" i="2"/>
  <c r="BC201" i="2"/>
  <c r="BK201" i="2"/>
  <c r="BO201" i="2"/>
  <c r="AY202" i="2"/>
  <c r="BK203" i="2"/>
  <c r="AU191" i="2"/>
  <c r="BK191" i="2"/>
  <c r="BC192" i="2"/>
  <c r="BC197" i="2"/>
  <c r="AY198" i="2"/>
  <c r="BK199" i="2"/>
  <c r="BO197" i="2"/>
  <c r="AU200" i="2"/>
  <c r="AY200" i="2"/>
  <c r="BC200" i="2"/>
  <c r="BG200" i="2"/>
  <c r="BK200" i="2"/>
  <c r="BO200" i="2"/>
  <c r="AU204" i="2"/>
  <c r="AY204" i="2"/>
  <c r="BC204" i="2"/>
  <c r="BG204" i="2"/>
  <c r="BK204" i="2"/>
  <c r="BO204" i="2"/>
  <c r="BL158" i="2"/>
  <c r="AU166" i="2"/>
  <c r="BO166" i="2"/>
  <c r="BO168" i="2"/>
  <c r="BO169" i="2"/>
  <c r="BC158" i="2"/>
  <c r="BY158" i="2"/>
  <c r="CK158" i="2"/>
  <c r="AV164" i="2"/>
  <c r="AZ164" i="2"/>
  <c r="BD164" i="2"/>
  <c r="BH164" i="2"/>
  <c r="BL164" i="2"/>
  <c r="AZ167" i="2"/>
  <c r="BD167" i="2"/>
  <c r="BH167" i="2"/>
  <c r="AY169" i="2"/>
  <c r="AV170" i="2"/>
  <c r="BL170" i="2"/>
  <c r="AU172" i="2"/>
  <c r="AY172" i="2"/>
  <c r="BC172" i="2"/>
  <c r="BG172" i="2"/>
  <c r="BK172" i="2"/>
  <c r="BO172" i="2"/>
  <c r="BK158" i="2"/>
  <c r="BK160" i="2"/>
  <c r="AY166" i="2"/>
  <c r="BK166" i="2"/>
  <c r="BC167" i="2"/>
  <c r="BG168" i="2"/>
  <c r="BG169" i="2"/>
  <c r="BK170" i="2"/>
  <c r="AU161" i="2"/>
  <c r="AY161" i="2"/>
  <c r="BC161" i="2"/>
  <c r="BG161" i="2"/>
  <c r="BK161" i="2"/>
  <c r="BO161" i="2"/>
  <c r="BD161" i="2"/>
  <c r="AU164" i="2"/>
  <c r="AY164" i="2"/>
  <c r="BC164" i="2"/>
  <c r="BG164" i="2"/>
  <c r="BK164" i="2"/>
  <c r="BO164" i="2"/>
  <c r="AZ166" i="2"/>
  <c r="AV168" i="2"/>
  <c r="AZ168" i="2"/>
  <c r="BD168" i="2"/>
  <c r="BH168" i="2"/>
  <c r="BL168" i="2"/>
  <c r="BC174" i="2"/>
  <c r="AW164" i="2"/>
  <c r="BA172" i="2"/>
  <c r="BE172" i="2"/>
  <c r="BI168" i="2"/>
  <c r="BM172" i="2"/>
  <c r="CH158" i="2"/>
  <c r="BJ158" i="2"/>
  <c r="AX158" i="2"/>
  <c r="CM158" i="2"/>
  <c r="BO158" i="2"/>
  <c r="AY158" i="2"/>
  <c r="BF158" i="2"/>
  <c r="CK160" i="2"/>
  <c r="BT158" i="2"/>
  <c r="AV158" i="2"/>
  <c r="BX158" i="2"/>
  <c r="AZ158" i="2"/>
  <c r="CB158" i="2"/>
  <c r="BD158" i="2"/>
  <c r="AU158" i="2"/>
  <c r="BG158" i="2"/>
  <c r="BN158" i="2"/>
  <c r="BB158" i="2"/>
  <c r="BH158" i="2"/>
  <c r="CC158" i="2"/>
  <c r="BC159" i="2"/>
  <c r="AU160" i="2"/>
  <c r="BG162" i="2"/>
  <c r="BM164" i="2"/>
  <c r="BA165" i="2"/>
  <c r="AY167" i="2"/>
  <c r="BC168" i="2"/>
  <c r="BA168" i="2"/>
  <c r="BC169" i="2"/>
  <c r="BI170" i="2"/>
  <c r="AU171" i="2"/>
  <c r="AY171" i="2"/>
  <c r="BC171" i="2"/>
  <c r="BG171" i="2"/>
  <c r="BK171" i="2"/>
  <c r="BO171" i="2"/>
  <c r="AW173" i="2"/>
  <c r="BA173" i="2"/>
  <c r="BE173" i="2"/>
  <c r="BI173" i="2"/>
  <c r="BM173" i="2"/>
  <c r="BG174" i="2"/>
  <c r="BO167" i="2"/>
  <c r="AE4" i="14"/>
  <c r="AG5" i="14"/>
  <c r="AC6" i="14"/>
  <c r="AG6" i="14"/>
  <c r="AE8" i="14"/>
  <c r="AE11" i="14"/>
  <c r="AE13" i="14"/>
  <c r="AE14" i="14"/>
  <c r="AE16" i="14"/>
  <c r="AT3" i="14"/>
  <c r="AC4" i="14"/>
  <c r="AG4" i="14"/>
  <c r="AE5" i="14"/>
  <c r="AF7" i="14"/>
  <c r="AC8" i="14"/>
  <c r="AG8" i="14"/>
  <c r="AF11" i="14"/>
  <c r="AF13" i="14"/>
  <c r="AF14" i="14"/>
  <c r="AF16" i="14"/>
  <c r="AL2" i="14"/>
  <c r="AE6" i="14"/>
  <c r="AP2" i="14"/>
  <c r="AK2" i="14"/>
  <c r="AN5" i="14"/>
  <c r="AP3" i="14"/>
  <c r="AL3" i="14"/>
  <c r="AL4" i="14"/>
  <c r="AF2" i="14"/>
  <c r="AO2" i="14"/>
  <c r="AE3" i="14"/>
  <c r="AV3" i="14"/>
  <c r="AX127" i="2"/>
  <c r="BN127" i="2"/>
  <c r="BD127" i="2"/>
  <c r="BJ127" i="2"/>
  <c r="BZ127" i="2"/>
  <c r="CF128" i="2"/>
  <c r="AY134" i="2"/>
  <c r="AY136" i="2"/>
  <c r="AU140" i="2"/>
  <c r="AY140" i="2"/>
  <c r="BC140" i="2"/>
  <c r="BG140" i="2"/>
  <c r="BK140" i="2"/>
  <c r="BO140" i="2"/>
  <c r="AU141" i="2"/>
  <c r="AY141" i="2"/>
  <c r="BC141" i="2"/>
  <c r="BG141" i="2"/>
  <c r="BK141" i="2"/>
  <c r="BO141" i="2"/>
  <c r="AU142" i="2"/>
  <c r="AY142" i="2"/>
  <c r="BC142" i="2"/>
  <c r="BG142" i="2"/>
  <c r="BK142" i="2"/>
  <c r="BO142" i="2"/>
  <c r="AZ127" i="2"/>
  <c r="BF127" i="2"/>
  <c r="CI128" i="2"/>
  <c r="AV127" i="2"/>
  <c r="BL127" i="2"/>
  <c r="BA131" i="2"/>
  <c r="AU137" i="2"/>
  <c r="BC137" i="2"/>
  <c r="BK137" i="2"/>
  <c r="AU138" i="2"/>
  <c r="AY138" i="2"/>
  <c r="BC138" i="2"/>
  <c r="BG138" i="2"/>
  <c r="BK138" i="2"/>
  <c r="BO138" i="2"/>
  <c r="AW140" i="2"/>
  <c r="BE140" i="2"/>
  <c r="BM140" i="2"/>
  <c r="BC96" i="2"/>
  <c r="BS96" i="2"/>
  <c r="AW96" i="2"/>
  <c r="BH96" i="2"/>
  <c r="CG96" i="2"/>
  <c r="AW99" i="2"/>
  <c r="BA99" i="2"/>
  <c r="BE99" i="2"/>
  <c r="BI99" i="2"/>
  <c r="BM99" i="2"/>
  <c r="AU101" i="2"/>
  <c r="AY101" i="2"/>
  <c r="BC101" i="2"/>
  <c r="BG101" i="2"/>
  <c r="BK101" i="2"/>
  <c r="AY107" i="2"/>
  <c r="BG111" i="2"/>
  <c r="BA96" i="2"/>
  <c r="BB96" i="2"/>
  <c r="BL96" i="2"/>
  <c r="CK96" i="2"/>
  <c r="AU99" i="2"/>
  <c r="AY99" i="2"/>
  <c r="BC99" i="2"/>
  <c r="BG99" i="2"/>
  <c r="BK99" i="2"/>
  <c r="BO99" i="2"/>
  <c r="AV110" i="2"/>
  <c r="AZ110" i="2"/>
  <c r="BD110" i="2"/>
  <c r="BH110" i="2"/>
  <c r="BL110" i="2"/>
  <c r="CD128" i="2"/>
  <c r="CH128" i="2"/>
  <c r="BU127" i="2"/>
  <c r="BY127" i="2"/>
  <c r="CC127" i="2"/>
  <c r="CG127" i="2"/>
  <c r="CK127" i="2"/>
  <c r="AW141" i="2"/>
  <c r="AW143" i="2"/>
  <c r="AW131" i="2"/>
  <c r="AW139" i="2"/>
  <c r="AW136" i="2"/>
  <c r="AW134" i="2"/>
  <c r="AW133" i="2"/>
  <c r="BA141" i="2"/>
  <c r="BA137" i="2"/>
  <c r="BA133" i="2"/>
  <c r="BE139" i="2"/>
  <c r="BE137" i="2"/>
  <c r="BE143" i="2"/>
  <c r="BE136" i="2"/>
  <c r="BE134" i="2"/>
  <c r="BI137" i="2"/>
  <c r="BI141" i="2"/>
  <c r="BI139" i="2"/>
  <c r="BI133" i="2"/>
  <c r="BI132" i="2"/>
  <c r="BM143" i="2"/>
  <c r="BM141" i="2"/>
  <c r="BM137" i="2"/>
  <c r="BM131" i="2"/>
  <c r="BM136" i="2"/>
  <c r="BM134" i="2"/>
  <c r="BM133" i="2"/>
  <c r="AW138" i="2"/>
  <c r="BA138" i="2"/>
  <c r="BE138" i="2"/>
  <c r="BI138" i="2"/>
  <c r="BM138" i="2"/>
  <c r="BA139" i="2"/>
  <c r="AW142" i="2"/>
  <c r="BA142" i="2"/>
  <c r="BE142" i="2"/>
  <c r="BI142" i="2"/>
  <c r="BM142" i="2"/>
  <c r="AY143" i="2"/>
  <c r="AY139" i="2"/>
  <c r="BG139" i="2"/>
  <c r="BG143" i="2"/>
  <c r="BO143" i="2"/>
  <c r="BO139" i="2"/>
  <c r="BA140" i="2"/>
  <c r="BI140" i="2"/>
  <c r="BA143" i="2"/>
  <c r="BI143" i="2"/>
  <c r="BO136" i="2"/>
  <c r="CM97" i="2"/>
  <c r="CD102" i="2"/>
  <c r="AW102" i="2"/>
  <c r="AW106" i="2"/>
  <c r="BA110" i="2"/>
  <c r="BA106" i="2"/>
  <c r="BA103" i="2"/>
  <c r="BE110" i="2"/>
  <c r="BE108" i="2"/>
  <c r="BE106" i="2"/>
  <c r="BE102" i="2"/>
  <c r="BE101" i="2"/>
  <c r="BI106" i="2"/>
  <c r="BI108" i="2"/>
  <c r="BI110" i="2"/>
  <c r="BI103" i="2"/>
  <c r="BM110" i="2"/>
  <c r="BM102" i="2"/>
  <c r="BM108" i="2"/>
  <c r="CH96" i="2"/>
  <c r="BJ96" i="2"/>
  <c r="AX96" i="2"/>
  <c r="BA97" i="2"/>
  <c r="BI97" i="2"/>
  <c r="CL98" i="2"/>
  <c r="BI100" i="2"/>
  <c r="BI102" i="2"/>
  <c r="BE103" i="2"/>
  <c r="BA108" i="2"/>
  <c r="BE112" i="2"/>
  <c r="CM96" i="2"/>
  <c r="BO96" i="2"/>
  <c r="AY96" i="2"/>
  <c r="BF96" i="2"/>
  <c r="AW97" i="2"/>
  <c r="BM97" i="2"/>
  <c r="BA100" i="2"/>
  <c r="AW100" i="2"/>
  <c r="AW101" i="2"/>
  <c r="BM101" i="2"/>
  <c r="BA102" i="2"/>
  <c r="AW103" i="2"/>
  <c r="BM105" i="2"/>
  <c r="AW109" i="2"/>
  <c r="BM109" i="2"/>
  <c r="BE109" i="2"/>
  <c r="AW110" i="2"/>
  <c r="AU108" i="2"/>
  <c r="AU98" i="2"/>
  <c r="AY112" i="2"/>
  <c r="AY105" i="2"/>
  <c r="AY108" i="2"/>
  <c r="BC108" i="2"/>
  <c r="BC97" i="2"/>
  <c r="BC112" i="2"/>
  <c r="BG108" i="2"/>
  <c r="BG112" i="2"/>
  <c r="BG100" i="2"/>
  <c r="BG105" i="2"/>
  <c r="BK98" i="2"/>
  <c r="BK112" i="2"/>
  <c r="BK106" i="2"/>
  <c r="BO112" i="2"/>
  <c r="BO107" i="2"/>
  <c r="BT96" i="2"/>
  <c r="AV96" i="2"/>
  <c r="BX96" i="2"/>
  <c r="AZ96" i="2"/>
  <c r="CB96" i="2"/>
  <c r="BD96" i="2"/>
  <c r="BG96" i="2"/>
  <c r="BN96" i="2"/>
  <c r="BJ113" i="2"/>
  <c r="AY97" i="2"/>
  <c r="BC98" i="2"/>
  <c r="CH98" i="2"/>
  <c r="AY100" i="2"/>
  <c r="BE100" i="2"/>
  <c r="BM100" i="2"/>
  <c r="CL100" i="2"/>
  <c r="AY102" i="2"/>
  <c r="BG102" i="2"/>
  <c r="BO102" i="2"/>
  <c r="BC102" i="2"/>
  <c r="AW104" i="2"/>
  <c r="BA104" i="2"/>
  <c r="BE104" i="2"/>
  <c r="BI104" i="2"/>
  <c r="BM104" i="2"/>
  <c r="CH104" i="2"/>
  <c r="DG98" i="2" s="1"/>
  <c r="AU105" i="2"/>
  <c r="BE105" i="2"/>
  <c r="AY106" i="2"/>
  <c r="BM106" i="2"/>
  <c r="AU107" i="2"/>
  <c r="BK107" i="2"/>
  <c r="AY110" i="2"/>
  <c r="BC111" i="2"/>
  <c r="BM112" i="2"/>
  <c r="AW112" i="2"/>
  <c r="BO101" i="2"/>
  <c r="AW107" i="2"/>
  <c r="BA107" i="2"/>
  <c r="BE107" i="2"/>
  <c r="BI107" i="2"/>
  <c r="BM107" i="2"/>
  <c r="BA109" i="2"/>
  <c r="AU110" i="2"/>
  <c r="BK110" i="2"/>
  <c r="AU111" i="2"/>
  <c r="BK111" i="2"/>
  <c r="BI112" i="2"/>
  <c r="CC96" i="2"/>
  <c r="BV99" i="2"/>
  <c r="BZ101" i="2"/>
  <c r="CH101" i="2"/>
  <c r="BN113" i="2"/>
  <c r="CD98" i="2"/>
  <c r="BC106" i="2"/>
  <c r="BC107" i="2"/>
  <c r="AU109" i="2"/>
  <c r="AY109" i="2"/>
  <c r="BC109" i="2"/>
  <c r="BG109" i="2"/>
  <c r="BK109" i="2"/>
  <c r="BO109" i="2"/>
  <c r="AW111" i="2"/>
  <c r="BA111" i="2"/>
  <c r="BE111" i="2"/>
  <c r="BI111" i="2"/>
  <c r="BM111" i="2"/>
  <c r="BO105" i="2"/>
  <c r="AN35" i="22"/>
  <c r="AF37" i="22"/>
  <c r="AN37" i="22" s="1"/>
  <c r="AF38" i="22"/>
  <c r="AF39" i="22"/>
  <c r="AF40" i="22"/>
  <c r="AF45" i="22"/>
  <c r="AF51" i="22"/>
  <c r="AG51" i="22"/>
  <c r="AF49" i="22"/>
  <c r="AH35" i="22"/>
  <c r="AH37" i="22"/>
  <c r="AH38" i="22"/>
  <c r="AH39" i="22"/>
  <c r="AH40" i="22"/>
  <c r="AF43" i="22"/>
  <c r="AG44" i="22"/>
  <c r="AH45" i="22"/>
  <c r="AG50" i="22"/>
  <c r="AH51" i="22"/>
  <c r="AF4" i="22"/>
  <c r="AH18" i="22"/>
  <c r="AF5" i="22"/>
  <c r="AN5" i="22" s="1"/>
  <c r="AF12" i="22"/>
  <c r="AF16" i="22"/>
  <c r="AF20" i="22"/>
  <c r="AO4" i="22"/>
  <c r="AF6" i="22"/>
  <c r="AF7" i="22"/>
  <c r="AF8" i="22"/>
  <c r="AF9" i="22"/>
  <c r="AF14" i="22"/>
  <c r="AF18" i="22"/>
  <c r="AE20" i="22"/>
  <c r="AI20" i="22"/>
  <c r="AG35" i="22"/>
  <c r="AO36" i="22"/>
  <c r="AG43" i="22"/>
  <c r="AG47" i="22"/>
  <c r="AM36" i="22"/>
  <c r="AQ36" i="22"/>
  <c r="AQ37" i="22"/>
  <c r="AM5" i="22"/>
  <c r="AE4" i="22"/>
  <c r="AM4" i="22"/>
  <c r="AI4" i="22"/>
  <c r="AQ4" i="22"/>
  <c r="AP13" i="22"/>
  <c r="AP5" i="22"/>
  <c r="AE12" i="22"/>
  <c r="AI12" i="22"/>
  <c r="AE16" i="22"/>
  <c r="AI16" i="22"/>
  <c r="AQ5" i="22"/>
  <c r="CB192" i="2" l="1"/>
  <c r="BU160" i="2"/>
  <c r="CM160" i="2"/>
  <c r="AP11" i="14"/>
  <c r="AP16" i="14"/>
  <c r="AL9" i="14"/>
  <c r="AL10" i="14"/>
  <c r="AL5" i="14"/>
  <c r="AL15" i="14"/>
  <c r="AL8" i="14"/>
  <c r="AL14" i="14"/>
  <c r="AL11" i="14"/>
  <c r="AD17" i="14"/>
  <c r="AL12" i="14"/>
  <c r="AU4" i="14" s="1"/>
  <c r="CL99" i="2"/>
  <c r="CD100" i="2"/>
  <c r="BV105" i="2"/>
  <c r="BV100" i="2"/>
  <c r="BV103" i="2"/>
  <c r="CD99" i="2"/>
  <c r="BZ112" i="2"/>
  <c r="BZ103" i="2"/>
  <c r="BZ100" i="2"/>
  <c r="CD110" i="2"/>
  <c r="AP16" i="22"/>
  <c r="AP7" i="22"/>
  <c r="AP6" i="22"/>
  <c r="AG21" i="22"/>
  <c r="CL102" i="2"/>
  <c r="AP13" i="14"/>
  <c r="CJ160" i="2"/>
  <c r="AP9" i="14"/>
  <c r="CH105" i="2"/>
  <c r="DG99" i="2" s="1"/>
  <c r="BZ109" i="2"/>
  <c r="CG160" i="2"/>
  <c r="DL74" i="6"/>
  <c r="AQ40" i="22"/>
  <c r="CD112" i="2"/>
  <c r="DC100" i="2" s="1"/>
  <c r="BX195" i="2"/>
  <c r="CW190" i="2" s="1"/>
  <c r="DQ73" i="6"/>
  <c r="CD105" i="2"/>
  <c r="BV107" i="2"/>
  <c r="DQ74" i="6"/>
  <c r="DP73" i="6"/>
  <c r="DK74" i="6"/>
  <c r="DU74" i="6"/>
  <c r="CJ190" i="2"/>
  <c r="BT194" i="2"/>
  <c r="CF190" i="2"/>
  <c r="CJ193" i="2"/>
  <c r="BT192" i="2"/>
  <c r="AP6" i="14"/>
  <c r="AH17" i="14"/>
  <c r="AP12" i="14"/>
  <c r="AP7" i="14"/>
  <c r="AS4" i="14" s="1"/>
  <c r="AP15" i="14"/>
  <c r="AP5" i="14"/>
  <c r="AP10" i="14"/>
  <c r="AP8" i="14"/>
  <c r="AS5" i="14" s="1"/>
  <c r="AP14" i="14"/>
  <c r="AL16" i="14"/>
  <c r="AU6" i="14" s="1"/>
  <c r="AK5" i="14"/>
  <c r="CJ130" i="2"/>
  <c r="CD104" i="2"/>
  <c r="CL101" i="2"/>
  <c r="BZ108" i="2"/>
  <c r="BV109" i="2"/>
  <c r="CD108" i="2"/>
  <c r="BV108" i="2"/>
  <c r="BV104" i="2"/>
  <c r="CH109" i="2"/>
  <c r="CL112" i="2"/>
  <c r="CH108" i="2"/>
  <c r="CD103" i="2"/>
  <c r="CL97" i="2"/>
  <c r="CL106" i="2"/>
  <c r="CL109" i="2"/>
  <c r="CD109" i="2"/>
  <c r="BZ105" i="2"/>
  <c r="BV106" i="2"/>
  <c r="CU98" i="2" s="1"/>
  <c r="BZ110" i="2"/>
  <c r="CL108" i="2"/>
  <c r="CH103" i="2"/>
  <c r="BB113" i="2"/>
  <c r="BZ106" i="2"/>
  <c r="CY98" i="2" s="1"/>
  <c r="BV112" i="2"/>
  <c r="CH107" i="2"/>
  <c r="CH100" i="2"/>
  <c r="CL104" i="2"/>
  <c r="BZ111" i="2"/>
  <c r="CD107" i="2"/>
  <c r="DC99" i="2" s="1"/>
  <c r="CL105" i="2"/>
  <c r="BV101" i="2"/>
  <c r="CL103" i="2"/>
  <c r="BZ104" i="2"/>
  <c r="CD111" i="2"/>
  <c r="BZ102" i="2"/>
  <c r="BV97" i="2"/>
  <c r="CL107" i="2"/>
  <c r="CH99" i="2"/>
  <c r="CD101" i="2"/>
  <c r="BZ99" i="2"/>
  <c r="CD106" i="2"/>
  <c r="DC98" i="2" s="1"/>
  <c r="CH102" i="2"/>
  <c r="CH110" i="2"/>
  <c r="CL111" i="2"/>
  <c r="BV111" i="2"/>
  <c r="BZ107" i="2"/>
  <c r="AN42" i="22"/>
  <c r="AW37" i="22" s="1"/>
  <c r="AQ38" i="22"/>
  <c r="AZ37" i="22" s="1"/>
  <c r="AQ48" i="22"/>
  <c r="AQ41" i="22"/>
  <c r="AP15" i="22"/>
  <c r="AO13" i="22"/>
  <c r="AP9" i="22"/>
  <c r="AP10" i="22"/>
  <c r="AO4" i="14"/>
  <c r="AK6" i="14"/>
  <c r="AN8" i="14"/>
  <c r="AN9" i="14"/>
  <c r="AK3" i="14"/>
  <c r="AO11" i="14"/>
  <c r="AX4" i="14" s="1"/>
  <c r="AN4" i="14"/>
  <c r="AN16" i="14"/>
  <c r="AO12" i="14"/>
  <c r="AN3" i="14"/>
  <c r="AK12" i="14"/>
  <c r="AM51" i="22"/>
  <c r="AO11" i="22"/>
  <c r="AO9" i="22"/>
  <c r="AO5" i="22"/>
  <c r="AM47" i="22"/>
  <c r="AM48" i="22"/>
  <c r="AO42" i="22"/>
  <c r="AO12" i="22"/>
  <c r="AO8" i="22"/>
  <c r="AX6" i="22" s="1"/>
  <c r="AO19" i="22"/>
  <c r="AP8" i="22"/>
  <c r="AQ39" i="22"/>
  <c r="AO37" i="22"/>
  <c r="AO10" i="22"/>
  <c r="AO7" i="22"/>
  <c r="AN49" i="22"/>
  <c r="AM10" i="22"/>
  <c r="AQ9" i="22"/>
  <c r="AP17" i="22"/>
  <c r="AQ8" i="22"/>
  <c r="AO18" i="22"/>
  <c r="AO17" i="22"/>
  <c r="AM9" i="22"/>
  <c r="AM49" i="22"/>
  <c r="AQ50" i="22"/>
  <c r="AQ42" i="22"/>
  <c r="AM43" i="22"/>
  <c r="AO20" i="22"/>
  <c r="AM8" i="22"/>
  <c r="AO14" i="22"/>
  <c r="AP14" i="22"/>
  <c r="AP11" i="22"/>
  <c r="AY6" i="22" s="1"/>
  <c r="AM45" i="22"/>
  <c r="AG52" i="22"/>
  <c r="AO39" i="22"/>
  <c r="AX37" i="22" s="1"/>
  <c r="AO41" i="22"/>
  <c r="AN9" i="22"/>
  <c r="AP44" i="22"/>
  <c r="AO16" i="22"/>
  <c r="AQ19" i="22"/>
  <c r="AO15" i="22"/>
  <c r="AM46" i="22"/>
  <c r="AN13" i="22"/>
  <c r="AP19" i="22"/>
  <c r="AN43" i="22"/>
  <c r="AI52" i="22"/>
  <c r="AM44" i="22"/>
  <c r="DO74" i="6"/>
  <c r="DR74" i="6"/>
  <c r="DN73" i="6"/>
  <c r="DH74" i="6"/>
  <c r="DT74" i="6"/>
  <c r="DF73" i="6"/>
  <c r="DP74" i="6"/>
  <c r="DI74" i="6"/>
  <c r="CH111" i="2"/>
  <c r="CH112" i="2"/>
  <c r="CB129" i="2"/>
  <c r="CF196" i="2"/>
  <c r="DE190" i="2" s="1"/>
  <c r="CF162" i="2"/>
  <c r="CI130" i="2"/>
  <c r="CB202" i="2"/>
  <c r="BH205" i="2"/>
  <c r="BT202" i="2"/>
  <c r="CB191" i="2"/>
  <c r="BF113" i="2"/>
  <c r="BV110" i="2"/>
  <c r="AX113" i="2"/>
  <c r="BT160" i="2"/>
  <c r="BT201" i="2"/>
  <c r="AZ205" i="2"/>
  <c r="CJ199" i="2"/>
  <c r="BT161" i="2"/>
  <c r="CG159" i="2"/>
  <c r="CJ191" i="2"/>
  <c r="CJ195" i="2"/>
  <c r="BT191" i="2"/>
  <c r="CJ192" i="2"/>
  <c r="BX196" i="2"/>
  <c r="BT197" i="2"/>
  <c r="BZ195" i="2"/>
  <c r="CB109" i="2"/>
  <c r="CC166" i="2"/>
  <c r="DB160" i="2" s="1"/>
  <c r="CE98" i="2"/>
  <c r="BD205" i="2"/>
  <c r="CF202" i="2"/>
  <c r="CJ202" i="2"/>
  <c r="BX202" i="2"/>
  <c r="CI131" i="2"/>
  <c r="BX200" i="2"/>
  <c r="CA129" i="2"/>
  <c r="BT203" i="2"/>
  <c r="BX191" i="2"/>
  <c r="CJ198" i="2"/>
  <c r="CB197" i="2"/>
  <c r="BX190" i="2"/>
  <c r="BT190" i="2"/>
  <c r="CD203" i="2"/>
  <c r="CF131" i="2"/>
  <c r="BY161" i="2"/>
  <c r="CB195" i="2"/>
  <c r="CC98" i="2"/>
  <c r="CJ196" i="2"/>
  <c r="CF193" i="2"/>
  <c r="CF199" i="2"/>
  <c r="CB200" i="2"/>
  <c r="BX193" i="2"/>
  <c r="BX199" i="2"/>
  <c r="BT200" i="2"/>
  <c r="AV205" i="2"/>
  <c r="CB194" i="2"/>
  <c r="BT139" i="2"/>
  <c r="BT129" i="2"/>
  <c r="BX204" i="2"/>
  <c r="CF195" i="2"/>
  <c r="CF191" i="2"/>
  <c r="BT195" i="2"/>
  <c r="CJ197" i="2"/>
  <c r="BL205" i="2"/>
  <c r="CF197" i="2"/>
  <c r="CF198" i="2"/>
  <c r="CF203" i="2"/>
  <c r="CB193" i="2"/>
  <c r="CB204" i="2"/>
  <c r="CB199" i="2"/>
  <c r="BX197" i="2"/>
  <c r="BX198" i="2"/>
  <c r="BX203" i="2"/>
  <c r="BT193" i="2"/>
  <c r="BT204" i="2"/>
  <c r="BT199" i="2"/>
  <c r="CF194" i="2"/>
  <c r="CI135" i="2"/>
  <c r="CJ99" i="2"/>
  <c r="CA130" i="2"/>
  <c r="CC130" i="2"/>
  <c r="CB131" i="2"/>
  <c r="BT136" i="2"/>
  <c r="BY131" i="2"/>
  <c r="CF130" i="2"/>
  <c r="CK163" i="2"/>
  <c r="DJ160" i="2" s="1"/>
  <c r="BU163" i="2"/>
  <c r="CF200" i="2"/>
  <c r="CF192" i="2"/>
  <c r="CB201" i="2"/>
  <c r="CM161" i="2"/>
  <c r="CJ194" i="2"/>
  <c r="DI190" i="2" s="1"/>
  <c r="CF204" i="2"/>
  <c r="DE192" i="2" s="1"/>
  <c r="BX194" i="2"/>
  <c r="CJ201" i="2"/>
  <c r="CJ200" i="2"/>
  <c r="CF201" i="2"/>
  <c r="CB196" i="2"/>
  <c r="DA190" i="2" s="1"/>
  <c r="CB190" i="2"/>
  <c r="CB198" i="2"/>
  <c r="CB203" i="2"/>
  <c r="BX201" i="2"/>
  <c r="BT196" i="2"/>
  <c r="BT198" i="2"/>
  <c r="CS190" i="2" s="1"/>
  <c r="CL197" i="2"/>
  <c r="CM133" i="2"/>
  <c r="BS131" i="2"/>
  <c r="BU129" i="2"/>
  <c r="CG167" i="2"/>
  <c r="CJ203" i="2"/>
  <c r="BY160" i="2"/>
  <c r="BT130" i="2"/>
  <c r="CM98" i="2"/>
  <c r="BX130" i="2"/>
  <c r="BX129" i="2"/>
  <c r="BX141" i="2"/>
  <c r="CC160" i="2"/>
  <c r="CC165" i="2"/>
  <c r="CC167" i="2"/>
  <c r="CC163" i="2"/>
  <c r="CC159" i="2"/>
  <c r="CC161" i="2"/>
  <c r="CC168" i="2"/>
  <c r="CJ106" i="2"/>
  <c r="CB132" i="2"/>
  <c r="CI134" i="2"/>
  <c r="CC171" i="2"/>
  <c r="CF161" i="2"/>
  <c r="CD159" i="2"/>
  <c r="CD160" i="2"/>
  <c r="BX140" i="2"/>
  <c r="CH130" i="2"/>
  <c r="BV129" i="2"/>
  <c r="BV131" i="2"/>
  <c r="BZ139" i="2"/>
  <c r="BW128" i="2"/>
  <c r="BW131" i="2"/>
  <c r="CB135" i="2"/>
  <c r="DA129" i="2" s="1"/>
  <c r="CM100" i="2"/>
  <c r="BX128" i="2"/>
  <c r="CK164" i="2"/>
  <c r="BU161" i="2"/>
  <c r="BU162" i="2"/>
  <c r="CC162" i="2"/>
  <c r="CF159" i="2"/>
  <c r="BU170" i="2"/>
  <c r="BV193" i="2"/>
  <c r="BT174" i="2"/>
  <c r="CL161" i="2"/>
  <c r="BV165" i="2"/>
  <c r="BZ161" i="2"/>
  <c r="BX107" i="2"/>
  <c r="CF142" i="2"/>
  <c r="CF140" i="2"/>
  <c r="CK162" i="2"/>
  <c r="CK161" i="2"/>
  <c r="CB130" i="2"/>
  <c r="CL135" i="2"/>
  <c r="CL139" i="2"/>
  <c r="CB105" i="2"/>
  <c r="CB100" i="2"/>
  <c r="BT100" i="2"/>
  <c r="BT98" i="2"/>
  <c r="BW161" i="2"/>
  <c r="BW160" i="2"/>
  <c r="BW162" i="2"/>
  <c r="CJ139" i="2"/>
  <c r="BX133" i="2"/>
  <c r="BW138" i="2"/>
  <c r="BX106" i="2"/>
  <c r="CB108" i="2"/>
  <c r="CC129" i="2"/>
  <c r="BY128" i="2"/>
  <c r="CF132" i="2"/>
  <c r="CC164" i="2"/>
  <c r="CC170" i="2"/>
  <c r="CC132" i="2"/>
  <c r="CE133" i="2"/>
  <c r="CB142" i="2"/>
  <c r="CJ137" i="2"/>
  <c r="CJ136" i="2"/>
  <c r="BY159" i="2"/>
  <c r="CG165" i="2"/>
  <c r="CJ204" i="2"/>
  <c r="CA134" i="2"/>
  <c r="CB103" i="2"/>
  <c r="BS130" i="2"/>
  <c r="BT104" i="2"/>
  <c r="CC131" i="2"/>
  <c r="CF138" i="2"/>
  <c r="CB141" i="2"/>
  <c r="CK130" i="2"/>
  <c r="CC169" i="2"/>
  <c r="BY129" i="2"/>
  <c r="BT134" i="2"/>
  <c r="CF141" i="2"/>
  <c r="BX132" i="2"/>
  <c r="CG169" i="2"/>
  <c r="CC172" i="2"/>
  <c r="CG172" i="2"/>
  <c r="CG164" i="2"/>
  <c r="CI160" i="2"/>
  <c r="CE160" i="2"/>
  <c r="BY162" i="2"/>
  <c r="DN74" i="6"/>
  <c r="DG74" i="6"/>
  <c r="DF74" i="6"/>
  <c r="DI73" i="6"/>
  <c r="AK11" i="14"/>
  <c r="AT4" i="14" s="1"/>
  <c r="AN13" i="14"/>
  <c r="AC17" i="14"/>
  <c r="AK13" i="14"/>
  <c r="AK10" i="14"/>
  <c r="AN12" i="14"/>
  <c r="AN14" i="14"/>
  <c r="AK9" i="14"/>
  <c r="AK4" i="14"/>
  <c r="AK14" i="14"/>
  <c r="AK7" i="14"/>
  <c r="AO9" i="14"/>
  <c r="AN50" i="22"/>
  <c r="AP43" i="22"/>
  <c r="AP45" i="22"/>
  <c r="AQ49" i="22"/>
  <c r="AO43" i="22"/>
  <c r="AM39" i="22"/>
  <c r="AM37" i="22"/>
  <c r="AM50" i="22"/>
  <c r="AM41" i="22"/>
  <c r="AQ47" i="22"/>
  <c r="AO40" i="22"/>
  <c r="AQ44" i="22"/>
  <c r="AE52" i="22"/>
  <c r="AP42" i="22"/>
  <c r="AY37" i="22" s="1"/>
  <c r="AP48" i="22"/>
  <c r="AO46" i="22"/>
  <c r="AP38" i="22"/>
  <c r="AN46" i="22"/>
  <c r="AQ45" i="22"/>
  <c r="AM40" i="22"/>
  <c r="AM38" i="22"/>
  <c r="AQ46" i="22"/>
  <c r="AM42" i="22"/>
  <c r="AV37" i="22" s="1"/>
  <c r="AQ51" i="22"/>
  <c r="AQ43" i="22"/>
  <c r="AO38" i="22"/>
  <c r="AP37" i="22"/>
  <c r="AN41" i="22"/>
  <c r="AQ7" i="22"/>
  <c r="AZ6" i="22" s="1"/>
  <c r="AQ11" i="22"/>
  <c r="AQ17" i="22"/>
  <c r="AQ13" i="22"/>
  <c r="AQ6" i="22"/>
  <c r="AQ10" i="22"/>
  <c r="AQ12" i="22"/>
  <c r="AM11" i="22"/>
  <c r="AV6" i="22" s="1"/>
  <c r="AM7" i="22"/>
  <c r="AM12" i="22"/>
  <c r="AM15" i="22"/>
  <c r="AN20" i="22"/>
  <c r="AP18" i="22"/>
  <c r="AN19" i="22"/>
  <c r="AN15" i="22"/>
  <c r="AM16" i="22"/>
  <c r="CL193" i="2"/>
  <c r="BZ191" i="2"/>
  <c r="CM190" i="2"/>
  <c r="BZ189" i="2"/>
  <c r="CJ169" i="2"/>
  <c r="CG161" i="2"/>
  <c r="CG168" i="2"/>
  <c r="CJ161" i="2"/>
  <c r="BW163" i="2"/>
  <c r="CD164" i="2"/>
  <c r="CC174" i="2"/>
  <c r="CM162" i="2"/>
  <c r="BY164" i="2"/>
  <c r="CJ159" i="2"/>
  <c r="CG163" i="2"/>
  <c r="CG162" i="2"/>
  <c r="CF167" i="2"/>
  <c r="CL166" i="2"/>
  <c r="BV171" i="2"/>
  <c r="BZ174" i="2"/>
  <c r="CG166" i="2"/>
  <c r="CI165" i="2"/>
  <c r="BL175" i="2"/>
  <c r="CE138" i="2"/>
  <c r="CJ131" i="2"/>
  <c r="CJ140" i="2"/>
  <c r="CF143" i="2"/>
  <c r="BT131" i="2"/>
  <c r="BT140" i="2"/>
  <c r="CM129" i="2"/>
  <c r="CJ134" i="2"/>
  <c r="CK129" i="2"/>
  <c r="CF136" i="2"/>
  <c r="CJ132" i="2"/>
  <c r="CJ143" i="2"/>
  <c r="DI131" i="2" s="1"/>
  <c r="CJ141" i="2"/>
  <c r="CF134" i="2"/>
  <c r="BH144" i="2"/>
  <c r="CF135" i="2"/>
  <c r="DE129" i="2" s="1"/>
  <c r="CB133" i="2"/>
  <c r="BX134" i="2"/>
  <c r="CW129" i="2" s="1"/>
  <c r="BX135" i="2"/>
  <c r="BT132" i="2"/>
  <c r="BT143" i="2"/>
  <c r="BT141" i="2"/>
  <c r="CM135" i="2"/>
  <c r="BX131" i="2"/>
  <c r="BZ137" i="2"/>
  <c r="CY129" i="2" s="1"/>
  <c r="CF129" i="2"/>
  <c r="CI129" i="2"/>
  <c r="CA136" i="2"/>
  <c r="CC133" i="2"/>
  <c r="BY130" i="2"/>
  <c r="CG129" i="2"/>
  <c r="BU130" i="2"/>
  <c r="CF133" i="2"/>
  <c r="BX136" i="2"/>
  <c r="BT137" i="2"/>
  <c r="CS129" i="2" s="1"/>
  <c r="CB134" i="2"/>
  <c r="CJ129" i="2"/>
  <c r="CJ133" i="2"/>
  <c r="DI129" i="2" s="1"/>
  <c r="CJ135" i="2"/>
  <c r="CJ138" i="2"/>
  <c r="CF139" i="2"/>
  <c r="CF137" i="2"/>
  <c r="BX137" i="2"/>
  <c r="BX138" i="2"/>
  <c r="BT133" i="2"/>
  <c r="BT135" i="2"/>
  <c r="BT138" i="2"/>
  <c r="CM134" i="2"/>
  <c r="AZ144" i="2"/>
  <c r="BW129" i="2"/>
  <c r="CI132" i="2"/>
  <c r="DH129" i="2" s="1"/>
  <c r="CL136" i="2"/>
  <c r="CH133" i="2"/>
  <c r="CA133" i="2"/>
  <c r="CD130" i="2"/>
  <c r="CB98" i="2"/>
  <c r="CB97" i="2"/>
  <c r="CB107" i="2"/>
  <c r="CC99" i="2"/>
  <c r="CF102" i="2"/>
  <c r="CB99" i="2"/>
  <c r="CB110" i="2"/>
  <c r="CD165" i="2"/>
  <c r="CK173" i="2"/>
  <c r="BD175" i="2"/>
  <c r="CM164" i="2"/>
  <c r="CB174" i="2"/>
  <c r="CH196" i="2"/>
  <c r="DG190" i="2" s="1"/>
  <c r="CC197" i="2"/>
  <c r="CC189" i="2"/>
  <c r="CC193" i="2"/>
  <c r="CC190" i="2"/>
  <c r="BX164" i="2"/>
  <c r="BX174" i="2"/>
  <c r="BX167" i="2"/>
  <c r="BX162" i="2"/>
  <c r="CB159" i="2"/>
  <c r="CB161" i="2"/>
  <c r="CB162" i="2"/>
  <c r="CB160" i="2"/>
  <c r="BV170" i="2"/>
  <c r="BV163" i="2"/>
  <c r="BV169" i="2"/>
  <c r="BV162" i="2"/>
  <c r="BD144" i="2"/>
  <c r="CB138" i="2"/>
  <c r="CB136" i="2"/>
  <c r="CB139" i="2"/>
  <c r="BS133" i="2"/>
  <c r="BS136" i="2"/>
  <c r="BV142" i="2"/>
  <c r="BV132" i="2"/>
  <c r="BV134" i="2"/>
  <c r="CJ100" i="2"/>
  <c r="CJ104" i="2"/>
  <c r="BL113" i="2"/>
  <c r="CJ98" i="2"/>
  <c r="CJ97" i="2"/>
  <c r="CE137" i="2"/>
  <c r="CE129" i="2"/>
  <c r="CE131" i="2"/>
  <c r="CE130" i="2"/>
  <c r="BX102" i="2"/>
  <c r="BX98" i="2"/>
  <c r="BX103" i="2"/>
  <c r="CW98" i="2" s="1"/>
  <c r="AZ113" i="2"/>
  <c r="CJ102" i="2"/>
  <c r="DI98" i="2" s="1"/>
  <c r="CJ111" i="2"/>
  <c r="CB112" i="2"/>
  <c r="CB140" i="2"/>
  <c r="CB143" i="2"/>
  <c r="CE132" i="2"/>
  <c r="AU144" i="2"/>
  <c r="CB172" i="2"/>
  <c r="BT165" i="2"/>
  <c r="CD162" i="2"/>
  <c r="BJ175" i="2"/>
  <c r="CD174" i="2"/>
  <c r="CD161" i="2"/>
  <c r="CD163" i="2"/>
  <c r="AV113" i="2"/>
  <c r="BT107" i="2"/>
  <c r="BT106" i="2"/>
  <c r="CS98" i="2" s="1"/>
  <c r="BT109" i="2"/>
  <c r="CI190" i="2"/>
  <c r="CI192" i="2"/>
  <c r="CL200" i="2"/>
  <c r="CL195" i="2"/>
  <c r="CL191" i="2"/>
  <c r="CL199" i="2"/>
  <c r="CL201" i="2"/>
  <c r="CL202" i="2"/>
  <c r="CL196" i="2"/>
  <c r="CL203" i="2"/>
  <c r="CL198" i="2"/>
  <c r="CL190" i="2"/>
  <c r="CL194" i="2"/>
  <c r="BN205" i="2"/>
  <c r="CL189" i="2"/>
  <c r="CL192" i="2"/>
  <c r="BV204" i="2"/>
  <c r="BV195" i="2"/>
  <c r="BV203" i="2"/>
  <c r="BV199" i="2"/>
  <c r="BV201" i="2"/>
  <c r="BV202" i="2"/>
  <c r="BV196" i="2"/>
  <c r="BV191" i="2"/>
  <c r="BV198" i="2"/>
  <c r="CU190" i="2" s="1"/>
  <c r="BV190" i="2"/>
  <c r="BV194" i="2"/>
  <c r="BV192" i="2"/>
  <c r="BV200" i="2"/>
  <c r="BV189" i="2"/>
  <c r="BY194" i="2"/>
  <c r="CH169" i="2"/>
  <c r="CH165" i="2"/>
  <c r="CL167" i="2"/>
  <c r="CL170" i="2"/>
  <c r="CL168" i="2"/>
  <c r="BZ159" i="2"/>
  <c r="BZ167" i="2"/>
  <c r="BZ165" i="2"/>
  <c r="BZ160" i="2"/>
  <c r="CI136" i="2"/>
  <c r="CI133" i="2"/>
  <c r="CL133" i="2"/>
  <c r="CL138" i="2"/>
  <c r="CL134" i="2"/>
  <c r="CL132" i="2"/>
  <c r="BZ131" i="2"/>
  <c r="BZ142" i="2"/>
  <c r="BZ130" i="2"/>
  <c r="BZ138" i="2"/>
  <c r="BZ135" i="2"/>
  <c r="BZ140" i="2"/>
  <c r="BZ128" i="2"/>
  <c r="CH137" i="2"/>
  <c r="CH138" i="2"/>
  <c r="CH129" i="2"/>
  <c r="CH142" i="2"/>
  <c r="CH136" i="2"/>
  <c r="CA141" i="2"/>
  <c r="CA135" i="2"/>
  <c r="CA132" i="2"/>
  <c r="CA138" i="2"/>
  <c r="CA140" i="2"/>
  <c r="CF100" i="2"/>
  <c r="CF106" i="2"/>
  <c r="CF103" i="2"/>
  <c r="CF107" i="2"/>
  <c r="CD135" i="2"/>
  <c r="CD132" i="2"/>
  <c r="BF144" i="2"/>
  <c r="CD129" i="2"/>
  <c r="CD136" i="2"/>
  <c r="CD133" i="2"/>
  <c r="CF99" i="2"/>
  <c r="CI99" i="2"/>
  <c r="CJ101" i="2"/>
  <c r="CJ109" i="2"/>
  <c r="BT105" i="2"/>
  <c r="CA139" i="2"/>
  <c r="CG131" i="2"/>
  <c r="CB137" i="2"/>
  <c r="CI141" i="2"/>
  <c r="CA131" i="2"/>
  <c r="CZ129" i="2" s="1"/>
  <c r="BW134" i="2"/>
  <c r="CV129" i="2" s="1"/>
  <c r="CL142" i="2"/>
  <c r="CD131" i="2"/>
  <c r="AX144" i="2"/>
  <c r="CH167" i="2"/>
  <c r="CL172" i="2"/>
  <c r="BV197" i="2"/>
  <c r="CE141" i="2"/>
  <c r="CF112" i="2"/>
  <c r="CI137" i="2"/>
  <c r="BW136" i="2"/>
  <c r="CE170" i="2"/>
  <c r="CH163" i="2"/>
  <c r="CD167" i="2"/>
  <c r="CL204" i="2"/>
  <c r="AX205" i="2"/>
  <c r="BZ199" i="2"/>
  <c r="BZ192" i="2"/>
  <c r="BZ193" i="2"/>
  <c r="CD201" i="2"/>
  <c r="CK191" i="2"/>
  <c r="CK189" i="2"/>
  <c r="BT172" i="2"/>
  <c r="CG130" i="2"/>
  <c r="CC204" i="2"/>
  <c r="BZ197" i="2"/>
  <c r="BF205" i="2"/>
  <c r="CH198" i="2"/>
  <c r="CK194" i="2"/>
  <c r="BU192" i="2"/>
  <c r="CG194" i="2"/>
  <c r="BT169" i="2"/>
  <c r="AZ175" i="2"/>
  <c r="CD169" i="2"/>
  <c r="CF171" i="2"/>
  <c r="CH168" i="2"/>
  <c r="CL165" i="2"/>
  <c r="BV166" i="2"/>
  <c r="CA137" i="2"/>
  <c r="BZ169" i="2"/>
  <c r="CJ142" i="2"/>
  <c r="BT142" i="2"/>
  <c r="BS135" i="2"/>
  <c r="CE136" i="2"/>
  <c r="CH132" i="2"/>
  <c r="CL140" i="2"/>
  <c r="BV136" i="2"/>
  <c r="CF104" i="2"/>
  <c r="DE98" i="2" s="1"/>
  <c r="BZ136" i="2"/>
  <c r="CB111" i="2"/>
  <c r="CJ171" i="2"/>
  <c r="BX104" i="2"/>
  <c r="BT110" i="2"/>
  <c r="CD140" i="2"/>
  <c r="CJ107" i="2"/>
  <c r="BO144" i="2"/>
  <c r="BY138" i="2"/>
  <c r="CA142" i="2"/>
  <c r="BU173" i="2"/>
  <c r="AU175" i="2"/>
  <c r="BU172" i="2"/>
  <c r="CM165" i="2"/>
  <c r="CJ170" i="2"/>
  <c r="CB164" i="2"/>
  <c r="BU196" i="2"/>
  <c r="CG193" i="2"/>
  <c r="AW205" i="2"/>
  <c r="CH190" i="2"/>
  <c r="CH201" i="2"/>
  <c r="CD194" i="2"/>
  <c r="CF110" i="2"/>
  <c r="CM99" i="2"/>
  <c r="CF105" i="2"/>
  <c r="BX109" i="2"/>
  <c r="CJ108" i="2"/>
  <c r="BT102" i="2"/>
  <c r="BT101" i="2"/>
  <c r="BT99" i="2"/>
  <c r="BT108" i="2"/>
  <c r="BT111" i="2"/>
  <c r="CB101" i="2"/>
  <c r="CB104" i="2"/>
  <c r="DA98" i="2" s="1"/>
  <c r="BD113" i="2"/>
  <c r="BX143" i="2"/>
  <c r="CM131" i="2"/>
  <c r="BW130" i="2"/>
  <c r="BS140" i="2"/>
  <c r="BS132" i="2"/>
  <c r="BL144" i="2"/>
  <c r="BX139" i="2"/>
  <c r="BX142" i="2"/>
  <c r="AV144" i="2"/>
  <c r="CM132" i="2"/>
  <c r="CI139" i="2"/>
  <c r="CE135" i="2"/>
  <c r="DD129" i="2" s="1"/>
  <c r="CE134" i="2"/>
  <c r="BW132" i="2"/>
  <c r="BW137" i="2"/>
  <c r="BS134" i="2"/>
  <c r="CL129" i="2"/>
  <c r="CL143" i="2"/>
  <c r="CL130" i="2"/>
  <c r="BN144" i="2"/>
  <c r="BZ129" i="2"/>
  <c r="BZ134" i="2"/>
  <c r="BB144" i="2"/>
  <c r="BZ132" i="2"/>
  <c r="BJ144" i="2"/>
  <c r="CH134" i="2"/>
  <c r="CD139" i="2"/>
  <c r="BV143" i="2"/>
  <c r="BV130" i="2"/>
  <c r="BF175" i="2"/>
  <c r="CD166" i="2"/>
  <c r="BZ162" i="2"/>
  <c r="CL159" i="2"/>
  <c r="CL163" i="2"/>
  <c r="CL171" i="2"/>
  <c r="CD171" i="2"/>
  <c r="BZ171" i="2"/>
  <c r="BV167" i="2"/>
  <c r="BB175" i="2"/>
  <c r="BV174" i="2"/>
  <c r="CJ164" i="2"/>
  <c r="DI160" i="2" s="1"/>
  <c r="BT167" i="2"/>
  <c r="BT162" i="2"/>
  <c r="BX159" i="2"/>
  <c r="BX165" i="2"/>
  <c r="CW160" i="2" s="1"/>
  <c r="CK192" i="2"/>
  <c r="BW167" i="2"/>
  <c r="BW171" i="2"/>
  <c r="CI167" i="2"/>
  <c r="CI163" i="2"/>
  <c r="DH160" i="2" s="1"/>
  <c r="CB173" i="2"/>
  <c r="CE189" i="2"/>
  <c r="CE190" i="2"/>
  <c r="CD195" i="2"/>
  <c r="CD199" i="2"/>
  <c r="CH200" i="2"/>
  <c r="CH194" i="2"/>
  <c r="BJ205" i="2"/>
  <c r="CH202" i="2"/>
  <c r="CH204" i="2"/>
  <c r="CH195" i="2"/>
  <c r="CH191" i="2"/>
  <c r="CH192" i="2"/>
  <c r="CH199" i="2"/>
  <c r="CH189" i="2"/>
  <c r="CH197" i="2"/>
  <c r="CH193" i="2"/>
  <c r="BY197" i="2"/>
  <c r="BY192" i="2"/>
  <c r="BY203" i="2"/>
  <c r="BA205" i="2"/>
  <c r="BY189" i="2"/>
  <c r="BY193" i="2"/>
  <c r="BY190" i="2"/>
  <c r="BT166" i="2"/>
  <c r="BT164" i="2"/>
  <c r="AV175" i="2"/>
  <c r="BX173" i="2"/>
  <c r="BX168" i="2"/>
  <c r="BX161" i="2"/>
  <c r="BX163" i="2"/>
  <c r="CD168" i="2"/>
  <c r="DC160" i="2" s="1"/>
  <c r="CD173" i="2"/>
  <c r="CF173" i="2"/>
  <c r="CF170" i="2"/>
  <c r="CH172" i="2"/>
  <c r="CH160" i="2"/>
  <c r="CH171" i="2"/>
  <c r="CH161" i="2"/>
  <c r="CL162" i="2"/>
  <c r="CL173" i="2"/>
  <c r="CL169" i="2"/>
  <c r="CL174" i="2"/>
  <c r="BV160" i="2"/>
  <c r="BV173" i="2"/>
  <c r="AX175" i="2"/>
  <c r="BV161" i="2"/>
  <c r="BV172" i="2"/>
  <c r="CB165" i="2"/>
  <c r="BZ172" i="2"/>
  <c r="BZ173" i="2"/>
  <c r="BZ166" i="2"/>
  <c r="BZ163" i="2"/>
  <c r="BZ164" i="2"/>
  <c r="CH143" i="2"/>
  <c r="CH135" i="2"/>
  <c r="DG129" i="2" s="1"/>
  <c r="BV140" i="2"/>
  <c r="BV137" i="2"/>
  <c r="CU129" i="2" s="1"/>
  <c r="BV141" i="2"/>
  <c r="BV133" i="2"/>
  <c r="BV128" i="2"/>
  <c r="CJ173" i="2"/>
  <c r="CJ166" i="2"/>
  <c r="CJ163" i="2"/>
  <c r="CJ167" i="2"/>
  <c r="CD141" i="2"/>
  <c r="CD138" i="2"/>
  <c r="CD134" i="2"/>
  <c r="BX108" i="2"/>
  <c r="CC107" i="2"/>
  <c r="BX99" i="2"/>
  <c r="BH113" i="2"/>
  <c r="BS103" i="2"/>
  <c r="CF109" i="2"/>
  <c r="CF98" i="2"/>
  <c r="CF108" i="2"/>
  <c r="CF101" i="2"/>
  <c r="BX105" i="2"/>
  <c r="BX100" i="2"/>
  <c r="BX101" i="2"/>
  <c r="CJ105" i="2"/>
  <c r="CJ103" i="2"/>
  <c r="BT112" i="2"/>
  <c r="BT103" i="2"/>
  <c r="CB102" i="2"/>
  <c r="CB106" i="2"/>
  <c r="CM130" i="2"/>
  <c r="BW133" i="2"/>
  <c r="CL128" i="2"/>
  <c r="CL131" i="2"/>
  <c r="CL141" i="2"/>
  <c r="CL137" i="2"/>
  <c r="BZ133" i="2"/>
  <c r="BZ141" i="2"/>
  <c r="BZ143" i="2"/>
  <c r="CH131" i="2"/>
  <c r="CH141" i="2"/>
  <c r="CH139" i="2"/>
  <c r="CH140" i="2"/>
  <c r="CD143" i="2"/>
  <c r="CD137" i="2"/>
  <c r="DC129" i="2" s="1"/>
  <c r="CD142" i="2"/>
  <c r="BV139" i="2"/>
  <c r="BV135" i="2"/>
  <c r="BV138" i="2"/>
  <c r="CJ110" i="2"/>
  <c r="CI142" i="2"/>
  <c r="BY133" i="2"/>
  <c r="CH173" i="2"/>
  <c r="CE174" i="2"/>
  <c r="CH170" i="2"/>
  <c r="BY173" i="2"/>
  <c r="BN175" i="2"/>
  <c r="CH174" i="2"/>
  <c r="CD172" i="2"/>
  <c r="BZ170" i="2"/>
  <c r="BV168" i="2"/>
  <c r="CU160" i="2" s="1"/>
  <c r="CJ168" i="2"/>
  <c r="CL160" i="2"/>
  <c r="CL164" i="2"/>
  <c r="CH166" i="2"/>
  <c r="DG160" i="2" s="1"/>
  <c r="BZ168" i="2"/>
  <c r="CY160" i="2" s="1"/>
  <c r="BV164" i="2"/>
  <c r="BW174" i="2"/>
  <c r="CJ162" i="2"/>
  <c r="CF163" i="2"/>
  <c r="BT163" i="2"/>
  <c r="BT171" i="2"/>
  <c r="CB163" i="2"/>
  <c r="CB166" i="2"/>
  <c r="DA160" i="2" s="1"/>
  <c r="BX172" i="2"/>
  <c r="BX160" i="2"/>
  <c r="CE163" i="2"/>
  <c r="CG198" i="2"/>
  <c r="BY200" i="2"/>
  <c r="CH203" i="2"/>
  <c r="CD190" i="2"/>
  <c r="BZ204" i="2"/>
  <c r="CD200" i="2"/>
  <c r="CG201" i="2"/>
  <c r="CK193" i="2"/>
  <c r="DJ190" i="2" s="1"/>
  <c r="BU191" i="2"/>
  <c r="BX111" i="2"/>
  <c r="CE103" i="2"/>
  <c r="BW141" i="2"/>
  <c r="BS141" i="2"/>
  <c r="CA143" i="2"/>
  <c r="BK144" i="2"/>
  <c r="CD191" i="2"/>
  <c r="BX169" i="2"/>
  <c r="CE166" i="2"/>
  <c r="DD160" i="2" s="1"/>
  <c r="CE198" i="2"/>
  <c r="CA190" i="2"/>
  <c r="CA191" i="2"/>
  <c r="BZ201" i="2"/>
  <c r="BZ203" i="2"/>
  <c r="BZ196" i="2"/>
  <c r="BZ202" i="2"/>
  <c r="BB205" i="2"/>
  <c r="BZ200" i="2"/>
  <c r="BZ194" i="2"/>
  <c r="BZ198" i="2"/>
  <c r="CY190" i="2" s="1"/>
  <c r="BZ190" i="2"/>
  <c r="CD204" i="2"/>
  <c r="CD198" i="2"/>
  <c r="DC190" i="2" s="1"/>
  <c r="CD193" i="2"/>
  <c r="CD192" i="2"/>
  <c r="CD197" i="2"/>
  <c r="CD202" i="2"/>
  <c r="CD196" i="2"/>
  <c r="CD189" i="2"/>
  <c r="CG204" i="2"/>
  <c r="CG195" i="2"/>
  <c r="CG191" i="2"/>
  <c r="CG192" i="2"/>
  <c r="CG190" i="2"/>
  <c r="CK190" i="2"/>
  <c r="CK203" i="2"/>
  <c r="CK195" i="2"/>
  <c r="BM205" i="2"/>
  <c r="CK196" i="2"/>
  <c r="BU190" i="2"/>
  <c r="BU193" i="2"/>
  <c r="BU194" i="2"/>
  <c r="BU189" i="2"/>
  <c r="BU203" i="2"/>
  <c r="BU195" i="2"/>
  <c r="CC198" i="2"/>
  <c r="CH164" i="2"/>
  <c r="CD170" i="2"/>
  <c r="CH162" i="2"/>
  <c r="CH159" i="2"/>
  <c r="BS129" i="2"/>
  <c r="BX166" i="2"/>
  <c r="CW161" i="2" s="1"/>
  <c r="CM173" i="2"/>
  <c r="BW170" i="2"/>
  <c r="CI164" i="2"/>
  <c r="CF169" i="2"/>
  <c r="CI197" i="2"/>
  <c r="BS190" i="2"/>
  <c r="BY196" i="2"/>
  <c r="CJ172" i="2"/>
  <c r="BT173" i="2"/>
  <c r="CG200" i="2"/>
  <c r="DF190" i="2" s="1"/>
  <c r="CM191" i="2"/>
  <c r="BW193" i="2"/>
  <c r="CK199" i="2"/>
  <c r="BU197" i="2"/>
  <c r="CC200" i="2"/>
  <c r="CI199" i="2"/>
  <c r="CY74" i="6"/>
  <c r="BK205" i="2"/>
  <c r="BW201" i="2"/>
  <c r="CE195" i="2"/>
  <c r="CK197" i="2"/>
  <c r="CK200" i="2"/>
  <c r="CG199" i="2"/>
  <c r="CC202" i="2"/>
  <c r="BU200" i="2"/>
  <c r="CG196" i="2"/>
  <c r="CI201" i="2"/>
  <c r="CK198" i="2"/>
  <c r="CK204" i="2"/>
  <c r="BI205" i="2"/>
  <c r="CG203" i="2"/>
  <c r="CC194" i="2"/>
  <c r="BE205" i="2"/>
  <c r="CC203" i="2"/>
  <c r="BY198" i="2"/>
  <c r="BY195" i="2"/>
  <c r="CX190" i="2" s="1"/>
  <c r="BY201" i="2"/>
  <c r="BY204" i="2"/>
  <c r="BU198" i="2"/>
  <c r="CT190" i="2" s="1"/>
  <c r="BU204" i="2"/>
  <c r="CM198" i="2"/>
  <c r="CC196" i="2"/>
  <c r="DB190" i="2" s="1"/>
  <c r="CM189" i="2"/>
  <c r="CI189" i="2"/>
  <c r="CI196" i="2"/>
  <c r="BW190" i="2"/>
  <c r="CC201" i="2"/>
  <c r="BG205" i="2"/>
  <c r="CI202" i="2"/>
  <c r="BW197" i="2"/>
  <c r="CK201" i="2"/>
  <c r="BW198" i="2"/>
  <c r="CG202" i="2"/>
  <c r="CC192" i="2"/>
  <c r="CC199" i="2"/>
  <c r="BU201" i="2"/>
  <c r="BW189" i="2"/>
  <c r="AY205" i="2"/>
  <c r="CA202" i="2"/>
  <c r="BS201" i="2"/>
  <c r="CM194" i="2"/>
  <c r="CE203" i="2"/>
  <c r="CK202" i="2"/>
  <c r="CG197" i="2"/>
  <c r="CC195" i="2"/>
  <c r="CC191" i="2"/>
  <c r="BY202" i="2"/>
  <c r="BY191" i="2"/>
  <c r="BY199" i="2"/>
  <c r="BU202" i="2"/>
  <c r="BU199" i="2"/>
  <c r="CI193" i="2"/>
  <c r="DH190" i="2" s="1"/>
  <c r="CE191" i="2"/>
  <c r="CM193" i="2"/>
  <c r="CM197" i="2"/>
  <c r="CA193" i="2"/>
  <c r="CA200" i="2"/>
  <c r="BW204" i="2"/>
  <c r="BS199" i="2"/>
  <c r="BS202" i="2"/>
  <c r="CM199" i="2"/>
  <c r="CM201" i="2"/>
  <c r="CE200" i="2"/>
  <c r="CE196" i="2"/>
  <c r="DD190" i="2" s="1"/>
  <c r="CA195" i="2"/>
  <c r="CA204" i="2"/>
  <c r="BW199" i="2"/>
  <c r="BS191" i="2"/>
  <c r="DA191" i="2"/>
  <c r="CM192" i="2"/>
  <c r="CM200" i="2"/>
  <c r="CM196" i="2"/>
  <c r="CM202" i="2"/>
  <c r="CI191" i="2"/>
  <c r="CI195" i="2"/>
  <c r="CI204" i="2"/>
  <c r="CI198" i="2"/>
  <c r="CE194" i="2"/>
  <c r="CE199" i="2"/>
  <c r="CE201" i="2"/>
  <c r="CA192" i="2"/>
  <c r="CA203" i="2"/>
  <c r="CA197" i="2"/>
  <c r="BC205" i="2"/>
  <c r="BW192" i="2"/>
  <c r="BW200" i="2"/>
  <c r="BW196" i="2"/>
  <c r="BW202" i="2"/>
  <c r="BS193" i="2"/>
  <c r="BS195" i="2"/>
  <c r="BS204" i="2"/>
  <c r="BS198" i="2"/>
  <c r="CR190" i="2" s="1"/>
  <c r="CM204" i="2"/>
  <c r="BO205" i="2"/>
  <c r="CA194" i="2"/>
  <c r="CA201" i="2"/>
  <c r="BS196" i="2"/>
  <c r="CI203" i="2"/>
  <c r="CE193" i="2"/>
  <c r="CE202" i="2"/>
  <c r="CA198" i="2"/>
  <c r="BW194" i="2"/>
  <c r="BS203" i="2"/>
  <c r="BS197" i="2"/>
  <c r="AU205" i="2"/>
  <c r="CM195" i="2"/>
  <c r="DL190" i="2" s="1"/>
  <c r="CM203" i="2"/>
  <c r="CI194" i="2"/>
  <c r="CI200" i="2"/>
  <c r="CE192" i="2"/>
  <c r="CE204" i="2"/>
  <c r="CE197" i="2"/>
  <c r="CA199" i="2"/>
  <c r="CA196" i="2"/>
  <c r="CZ190" i="2" s="1"/>
  <c r="BW191" i="2"/>
  <c r="BW195" i="2"/>
  <c r="CV190" i="2" s="1"/>
  <c r="BW203" i="2"/>
  <c r="BS192" i="2"/>
  <c r="BS194" i="2"/>
  <c r="BS200" i="2"/>
  <c r="BS170" i="2"/>
  <c r="BI175" i="2"/>
  <c r="CE169" i="2"/>
  <c r="CE168" i="2"/>
  <c r="CI166" i="2"/>
  <c r="CI168" i="2"/>
  <c r="BW173" i="2"/>
  <c r="BW169" i="2"/>
  <c r="BW164" i="2"/>
  <c r="BW168" i="2"/>
  <c r="CK174" i="2"/>
  <c r="BU165" i="2"/>
  <c r="CM166" i="2"/>
  <c r="CM174" i="2"/>
  <c r="DL162" i="2" s="1"/>
  <c r="BS168" i="2"/>
  <c r="CR160" i="2" s="1"/>
  <c r="CF168" i="2"/>
  <c r="CG170" i="2"/>
  <c r="DF160" i="2" s="1"/>
  <c r="CB170" i="2"/>
  <c r="BU167" i="2"/>
  <c r="AY175" i="2"/>
  <c r="CK172" i="2"/>
  <c r="CE161" i="2"/>
  <c r="CE164" i="2"/>
  <c r="CE172" i="2"/>
  <c r="CI161" i="2"/>
  <c r="CI169" i="2"/>
  <c r="BU168" i="2"/>
  <c r="CT160" i="2" s="1"/>
  <c r="BW165" i="2"/>
  <c r="CV160" i="2" s="1"/>
  <c r="BU166" i="2"/>
  <c r="BU164" i="2"/>
  <c r="CM163" i="2"/>
  <c r="CC173" i="2"/>
  <c r="BE175" i="2"/>
  <c r="CJ174" i="2"/>
  <c r="CJ165" i="2"/>
  <c r="CF174" i="2"/>
  <c r="CF166" i="2"/>
  <c r="DE160" i="2" s="1"/>
  <c r="BT168" i="2"/>
  <c r="CS160" i="2" s="1"/>
  <c r="CS162" i="2" s="1"/>
  <c r="BT170" i="2"/>
  <c r="CG173" i="2"/>
  <c r="CG174" i="2"/>
  <c r="CB167" i="2"/>
  <c r="CB169" i="2"/>
  <c r="BX170" i="2"/>
  <c r="DE161" i="2"/>
  <c r="BW172" i="2"/>
  <c r="CI170" i="2"/>
  <c r="CF172" i="2"/>
  <c r="CM172" i="2"/>
  <c r="CI172" i="2"/>
  <c r="BY174" i="2"/>
  <c r="CE162" i="2"/>
  <c r="CE167" i="2"/>
  <c r="CE165" i="2"/>
  <c r="CI162" i="2"/>
  <c r="BW166" i="2"/>
  <c r="BU171" i="2"/>
  <c r="BU169" i="2"/>
  <c r="CM171" i="2"/>
  <c r="BS169" i="2"/>
  <c r="CF165" i="2"/>
  <c r="BH175" i="2"/>
  <c r="CF164" i="2"/>
  <c r="CG171" i="2"/>
  <c r="CB171" i="2"/>
  <c r="CB168" i="2"/>
  <c r="BX171" i="2"/>
  <c r="BC175" i="2"/>
  <c r="CA172" i="2"/>
  <c r="CA168" i="2"/>
  <c r="CA169" i="2"/>
  <c r="CA165" i="2"/>
  <c r="CA164" i="2"/>
  <c r="CA173" i="2"/>
  <c r="CA170" i="2"/>
  <c r="CA163" i="2"/>
  <c r="CA159" i="2"/>
  <c r="CA167" i="2"/>
  <c r="CA162" i="2"/>
  <c r="CZ160" i="2" s="1"/>
  <c r="CA161" i="2"/>
  <c r="CA174" i="2"/>
  <c r="CA166" i="2"/>
  <c r="CA160" i="2"/>
  <c r="CA171" i="2"/>
  <c r="BY168" i="2"/>
  <c r="CI174" i="2"/>
  <c r="BK175" i="2"/>
  <c r="CE173" i="2"/>
  <c r="CK169" i="2"/>
  <c r="BM175" i="2"/>
  <c r="CK170" i="2"/>
  <c r="BY167" i="2"/>
  <c r="BY170" i="2"/>
  <c r="BU174" i="2"/>
  <c r="CM170" i="2"/>
  <c r="CM167" i="2"/>
  <c r="BO175" i="2"/>
  <c r="BS162" i="2"/>
  <c r="BS167" i="2"/>
  <c r="BS173" i="2"/>
  <c r="CI173" i="2"/>
  <c r="BY171" i="2"/>
  <c r="BG175" i="2"/>
  <c r="BS171" i="2"/>
  <c r="CM169" i="2"/>
  <c r="CK165" i="2"/>
  <c r="CK167" i="2"/>
  <c r="CK171" i="2"/>
  <c r="BA175" i="2"/>
  <c r="BY165" i="2"/>
  <c r="CX160" i="2" s="1"/>
  <c r="BY172" i="2"/>
  <c r="BS163" i="2"/>
  <c r="CM168" i="2"/>
  <c r="BS174" i="2"/>
  <c r="BS160" i="2"/>
  <c r="BS164" i="2"/>
  <c r="BS172" i="2"/>
  <c r="CE171" i="2"/>
  <c r="BY169" i="2"/>
  <c r="CI171" i="2"/>
  <c r="CK166" i="2"/>
  <c r="CK168" i="2"/>
  <c r="BY166" i="2"/>
  <c r="AW175" i="2"/>
  <c r="BS161" i="2"/>
  <c r="BS166" i="2"/>
  <c r="BS165" i="2"/>
  <c r="AS6" i="14"/>
  <c r="AO10" i="14"/>
  <c r="AO13" i="14"/>
  <c r="AO5" i="14"/>
  <c r="AN11" i="14"/>
  <c r="AW4" i="14" s="1"/>
  <c r="AN10" i="14"/>
  <c r="AF17" i="14"/>
  <c r="AG17" i="14"/>
  <c r="AO6" i="14"/>
  <c r="AO16" i="14"/>
  <c r="AO7" i="14"/>
  <c r="AO15" i="14"/>
  <c r="AO8" i="14"/>
  <c r="AK15" i="14"/>
  <c r="AK8" i="14"/>
  <c r="AO14" i="14"/>
  <c r="AK16" i="14"/>
  <c r="AN7" i="14"/>
  <c r="AN15" i="14"/>
  <c r="AM7" i="14"/>
  <c r="AM6" i="14"/>
  <c r="AE17" i="14"/>
  <c r="AM16" i="14"/>
  <c r="AM14" i="14"/>
  <c r="AM12" i="14"/>
  <c r="AM10" i="14"/>
  <c r="AV4" i="14" s="1"/>
  <c r="AM15" i="14"/>
  <c r="AM13" i="14"/>
  <c r="AM11" i="14"/>
  <c r="AM9" i="14"/>
  <c r="AM5" i="14"/>
  <c r="AM4" i="14"/>
  <c r="AM8" i="14"/>
  <c r="AM3" i="14"/>
  <c r="BG144" i="2"/>
  <c r="BW143" i="2"/>
  <c r="CK139" i="2"/>
  <c r="BI144" i="2"/>
  <c r="CE139" i="2"/>
  <c r="BC144" i="2"/>
  <c r="BS139" i="2"/>
  <c r="BS142" i="2"/>
  <c r="CM143" i="2"/>
  <c r="DL131" i="2" s="1"/>
  <c r="CK134" i="2"/>
  <c r="CG137" i="2"/>
  <c r="CC142" i="2"/>
  <c r="BU143" i="2"/>
  <c r="CG132" i="2"/>
  <c r="BY132" i="2"/>
  <c r="BY141" i="2"/>
  <c r="CM137" i="2"/>
  <c r="CE140" i="2"/>
  <c r="BS143" i="2"/>
  <c r="BS138" i="2"/>
  <c r="BS137" i="2"/>
  <c r="CR129" i="2" s="1"/>
  <c r="CE143" i="2"/>
  <c r="BY143" i="2"/>
  <c r="BY135" i="2"/>
  <c r="CM142" i="2"/>
  <c r="CI143" i="2"/>
  <c r="CM140" i="2"/>
  <c r="CI140" i="2"/>
  <c r="CI138" i="2"/>
  <c r="BW135" i="2"/>
  <c r="CM106" i="2"/>
  <c r="CE110" i="2"/>
  <c r="BS111" i="2"/>
  <c r="BX110" i="2"/>
  <c r="BS105" i="2"/>
  <c r="BS104" i="2"/>
  <c r="BS100" i="2"/>
  <c r="BS101" i="2"/>
  <c r="BS102" i="2"/>
  <c r="CC112" i="2"/>
  <c r="CE99" i="2"/>
  <c r="CC100" i="2"/>
  <c r="AU113" i="2"/>
  <c r="CE106" i="2"/>
  <c r="CE104" i="2"/>
  <c r="DD98" i="2" s="1"/>
  <c r="BS98" i="2"/>
  <c r="CF111" i="2"/>
  <c r="BX112" i="2"/>
  <c r="CJ112" i="2"/>
  <c r="CK135" i="2"/>
  <c r="CK143" i="2"/>
  <c r="CG136" i="2"/>
  <c r="CG139" i="2"/>
  <c r="DF129" i="2" s="1"/>
  <c r="CC139" i="2"/>
  <c r="CK141" i="2"/>
  <c r="CG143" i="2"/>
  <c r="CC143" i="2"/>
  <c r="BA144" i="2"/>
  <c r="BU133" i="2"/>
  <c r="BU140" i="2"/>
  <c r="BU131" i="2"/>
  <c r="CC141" i="2"/>
  <c r="CC140" i="2"/>
  <c r="CK138" i="2"/>
  <c r="CK142" i="2"/>
  <c r="CK131" i="2"/>
  <c r="CG133" i="2"/>
  <c r="CG142" i="2"/>
  <c r="CG138" i="2"/>
  <c r="CC135" i="2"/>
  <c r="DB129" i="2" s="1"/>
  <c r="CC134" i="2"/>
  <c r="BY136" i="2"/>
  <c r="BY139" i="2"/>
  <c r="BU135" i="2"/>
  <c r="BU141" i="2"/>
  <c r="BU139" i="2"/>
  <c r="BU136" i="2"/>
  <c r="CM138" i="2"/>
  <c r="CM141" i="2"/>
  <c r="BW142" i="2"/>
  <c r="BW139" i="2"/>
  <c r="AY144" i="2"/>
  <c r="BU138" i="2"/>
  <c r="CT131" i="2" s="1"/>
  <c r="CK140" i="2"/>
  <c r="CK133" i="2"/>
  <c r="CG140" i="2"/>
  <c r="CC136" i="2"/>
  <c r="BU132" i="2"/>
  <c r="BU137" i="2"/>
  <c r="CT129" i="2" s="1"/>
  <c r="BU134" i="2"/>
  <c r="CG135" i="2"/>
  <c r="CK136" i="2"/>
  <c r="CG141" i="2"/>
  <c r="CC138" i="2"/>
  <c r="BY134" i="2"/>
  <c r="CX129" i="2" s="1"/>
  <c r="BY142" i="2"/>
  <c r="CC137" i="2"/>
  <c r="CK132" i="2"/>
  <c r="DJ129" i="2" s="1"/>
  <c r="CK137" i="2"/>
  <c r="BM144" i="2"/>
  <c r="CG134" i="2"/>
  <c r="BE144" i="2"/>
  <c r="BY137" i="2"/>
  <c r="BY140" i="2"/>
  <c r="AW144" i="2"/>
  <c r="BU142" i="2"/>
  <c r="CM139" i="2"/>
  <c r="CM136" i="2"/>
  <c r="CE142" i="2"/>
  <c r="BW140" i="2"/>
  <c r="CM108" i="2"/>
  <c r="CM101" i="2"/>
  <c r="CI112" i="2"/>
  <c r="CI102" i="2"/>
  <c r="CG112" i="2"/>
  <c r="CG108" i="2"/>
  <c r="DF98" i="2" s="1"/>
  <c r="BI113" i="2"/>
  <c r="CG107" i="2"/>
  <c r="CG106" i="2"/>
  <c r="CG105" i="2"/>
  <c r="CG100" i="2"/>
  <c r="CG98" i="2"/>
  <c r="CG97" i="2"/>
  <c r="CG110" i="2"/>
  <c r="CG109" i="2"/>
  <c r="CG104" i="2"/>
  <c r="CG103" i="2"/>
  <c r="CG111" i="2"/>
  <c r="CG102" i="2"/>
  <c r="CG101" i="2"/>
  <c r="CG99" i="2"/>
  <c r="BS110" i="2"/>
  <c r="CM103" i="2"/>
  <c r="DL98" i="2" s="1"/>
  <c r="CM110" i="2"/>
  <c r="CC111" i="2"/>
  <c r="CC102" i="2"/>
  <c r="CC109" i="2"/>
  <c r="CI98" i="2"/>
  <c r="CI103" i="2"/>
  <c r="BK113" i="2"/>
  <c r="CM104" i="2"/>
  <c r="BY112" i="2"/>
  <c r="BY108" i="2"/>
  <c r="BY111" i="2"/>
  <c r="BY110" i="2"/>
  <c r="BY109" i="2"/>
  <c r="BY100" i="2"/>
  <c r="BY98" i="2"/>
  <c r="BY97" i="2"/>
  <c r="BY106" i="2"/>
  <c r="BY105" i="2"/>
  <c r="BY104" i="2"/>
  <c r="BY103" i="2"/>
  <c r="CX98" i="2" s="1"/>
  <c r="BY99" i="2"/>
  <c r="BY107" i="2"/>
  <c r="BY102" i="2"/>
  <c r="BY101" i="2"/>
  <c r="BA113" i="2"/>
  <c r="CM105" i="2"/>
  <c r="BO113" i="2"/>
  <c r="CE100" i="2"/>
  <c r="CE108" i="2"/>
  <c r="BG113" i="2"/>
  <c r="BE113" i="2"/>
  <c r="CC105" i="2"/>
  <c r="CC110" i="2"/>
  <c r="CC108" i="2"/>
  <c r="CI110" i="2"/>
  <c r="AY113" i="2"/>
  <c r="BW110" i="2"/>
  <c r="BW106" i="2"/>
  <c r="BW112" i="2"/>
  <c r="BW105" i="2"/>
  <c r="BW103" i="2"/>
  <c r="CV98" i="2" s="1"/>
  <c r="BW102" i="2"/>
  <c r="BW109" i="2"/>
  <c r="BW111" i="2"/>
  <c r="BW108" i="2"/>
  <c r="BW104" i="2"/>
  <c r="BW100" i="2"/>
  <c r="BW97" i="2"/>
  <c r="BW107" i="2"/>
  <c r="BW99" i="2"/>
  <c r="BW98" i="2"/>
  <c r="BW101" i="2"/>
  <c r="BC113" i="2"/>
  <c r="CA110" i="2"/>
  <c r="CA106" i="2"/>
  <c r="CA107" i="2"/>
  <c r="CA103" i="2"/>
  <c r="CA102" i="2"/>
  <c r="CA111" i="2"/>
  <c r="CA108" i="2"/>
  <c r="CA101" i="2"/>
  <c r="CA97" i="2"/>
  <c r="CA112" i="2"/>
  <c r="CA109" i="2"/>
  <c r="CA104" i="2"/>
  <c r="CZ98" i="2" s="1"/>
  <c r="CA98" i="2"/>
  <c r="CA105" i="2"/>
  <c r="CA100" i="2"/>
  <c r="CA99" i="2"/>
  <c r="CE105" i="2"/>
  <c r="CI104" i="2"/>
  <c r="CI111" i="2"/>
  <c r="CK112" i="2"/>
  <c r="CK108" i="2"/>
  <c r="CK100" i="2"/>
  <c r="CK98" i="2"/>
  <c r="CK97" i="2"/>
  <c r="BM113" i="2"/>
  <c r="CK110" i="2"/>
  <c r="CK109" i="2"/>
  <c r="CK102" i="2"/>
  <c r="CK101" i="2"/>
  <c r="DJ98" i="2" s="1"/>
  <c r="CK111" i="2"/>
  <c r="CK107" i="2"/>
  <c r="CK99" i="2"/>
  <c r="CK106" i="2"/>
  <c r="CK105" i="2"/>
  <c r="CK104" i="2"/>
  <c r="CK103" i="2"/>
  <c r="CM111" i="2"/>
  <c r="CM107" i="2"/>
  <c r="CM112" i="2"/>
  <c r="DL100" i="2" s="1"/>
  <c r="CE107" i="2"/>
  <c r="CE112" i="2"/>
  <c r="DD100" i="2" s="1"/>
  <c r="CE109" i="2"/>
  <c r="CC103" i="2"/>
  <c r="CC106" i="2"/>
  <c r="CI109" i="2"/>
  <c r="CI105" i="2"/>
  <c r="CE101" i="2"/>
  <c r="BS112" i="2"/>
  <c r="BS99" i="2"/>
  <c r="CI108" i="2"/>
  <c r="CI100" i="2"/>
  <c r="CI101" i="2"/>
  <c r="DH98" i="2" s="1"/>
  <c r="CI107" i="2"/>
  <c r="CI106" i="2"/>
  <c r="BU112" i="2"/>
  <c r="BU108" i="2"/>
  <c r="BU100" i="2"/>
  <c r="BU98" i="2"/>
  <c r="BU97" i="2"/>
  <c r="BU111" i="2"/>
  <c r="BU107" i="2"/>
  <c r="BU102" i="2"/>
  <c r="BU101" i="2"/>
  <c r="BU106" i="2"/>
  <c r="CT98" i="2" s="1"/>
  <c r="BU105" i="2"/>
  <c r="AW113" i="2"/>
  <c r="BU109" i="2"/>
  <c r="BU104" i="2"/>
  <c r="BU103" i="2"/>
  <c r="BU99" i="2"/>
  <c r="BU110" i="2"/>
  <c r="BS107" i="2"/>
  <c r="BS109" i="2"/>
  <c r="BS108" i="2"/>
  <c r="BS106" i="2"/>
  <c r="CR98" i="2" s="1"/>
  <c r="CM109" i="2"/>
  <c r="CM102" i="2"/>
  <c r="CE111" i="2"/>
  <c r="CE102" i="2"/>
  <c r="CC104" i="2"/>
  <c r="DB98" i="2" s="1"/>
  <c r="CC101" i="2"/>
  <c r="AO45" i="22"/>
  <c r="AP49" i="22"/>
  <c r="AF52" i="22"/>
  <c r="AN47" i="22"/>
  <c r="AP47" i="22"/>
  <c r="AP46" i="22"/>
  <c r="AO47" i="22"/>
  <c r="AO48" i="22"/>
  <c r="AO44" i="22"/>
  <c r="AN39" i="22"/>
  <c r="AN44" i="22"/>
  <c r="AN38" i="22"/>
  <c r="AN51" i="22"/>
  <c r="AW39" i="22" s="1"/>
  <c r="AP51" i="22"/>
  <c r="AP50" i="22"/>
  <c r="AP39" i="22"/>
  <c r="AH52" i="22"/>
  <c r="AO51" i="22"/>
  <c r="AN45" i="22"/>
  <c r="AN48" i="22"/>
  <c r="AN40" i="22"/>
  <c r="AP41" i="22"/>
  <c r="AP40" i="22"/>
  <c r="AN6" i="22"/>
  <c r="AN14" i="22"/>
  <c r="AN17" i="22"/>
  <c r="AN10" i="22"/>
  <c r="AI21" i="22"/>
  <c r="AH21" i="22"/>
  <c r="AN7" i="22"/>
  <c r="AN18" i="22"/>
  <c r="AN12" i="22"/>
  <c r="AN11" i="22"/>
  <c r="AW6" i="22" s="1"/>
  <c r="AQ14" i="22"/>
  <c r="AQ15" i="22"/>
  <c r="AQ20" i="22"/>
  <c r="AP20" i="22"/>
  <c r="AY8" i="22" s="1"/>
  <c r="AM14" i="22"/>
  <c r="AN8" i="22"/>
  <c r="AF21" i="22"/>
  <c r="AN16" i="22"/>
  <c r="AO49" i="22"/>
  <c r="AO50" i="22"/>
  <c r="AM13" i="22"/>
  <c r="AM20" i="22"/>
  <c r="AM18" i="22"/>
  <c r="AM17" i="22"/>
  <c r="AM19" i="22"/>
  <c r="AE21" i="22"/>
  <c r="AQ18" i="22"/>
  <c r="AQ16" i="22"/>
  <c r="CS192" i="2" l="1"/>
  <c r="DE191" i="2"/>
  <c r="AU5" i="14"/>
  <c r="AT6" i="14"/>
  <c r="CU99" i="2"/>
  <c r="CU100" i="2" s="1"/>
  <c r="DI99" i="2"/>
  <c r="AZ8" i="22"/>
  <c r="AZ39" i="22"/>
  <c r="CW191" i="2"/>
  <c r="CW192" i="2"/>
  <c r="DG100" i="2"/>
  <c r="DJ192" i="2"/>
  <c r="DJ162" i="2"/>
  <c r="AX6" i="14"/>
  <c r="AT5" i="14"/>
  <c r="CY131" i="2"/>
  <c r="CY100" i="2"/>
  <c r="AX39" i="22"/>
  <c r="AX8" i="22"/>
  <c r="AW6" i="14"/>
  <c r="AY39" i="22"/>
  <c r="AV39" i="22"/>
  <c r="AY7" i="22"/>
  <c r="DD131" i="2"/>
  <c r="DG131" i="2"/>
  <c r="CS131" i="2"/>
  <c r="DE162" i="2"/>
  <c r="CU161" i="2"/>
  <c r="CU162" i="2" s="1"/>
  <c r="DA192" i="2"/>
  <c r="DI191" i="2"/>
  <c r="DI192" i="2"/>
  <c r="CS100" i="2"/>
  <c r="CW131" i="2"/>
  <c r="CZ130" i="2"/>
  <c r="CY192" i="2"/>
  <c r="CW99" i="2"/>
  <c r="DA130" i="2"/>
  <c r="DI130" i="2"/>
  <c r="DB162" i="2"/>
  <c r="DD99" i="2"/>
  <c r="DD192" i="2"/>
  <c r="CT192" i="2"/>
  <c r="DH161" i="2"/>
  <c r="DC130" i="2"/>
  <c r="CX191" i="2"/>
  <c r="CW162" i="2"/>
  <c r="CR100" i="2"/>
  <c r="DG162" i="2"/>
  <c r="DA100" i="2"/>
  <c r="DC191" i="2"/>
  <c r="DC162" i="2"/>
  <c r="CW130" i="2"/>
  <c r="DE130" i="2"/>
  <c r="DA131" i="2"/>
  <c r="CV130" i="2"/>
  <c r="CV131" i="2" s="1"/>
  <c r="AV6" i="14"/>
  <c r="AV5" i="14"/>
  <c r="AY38" i="22"/>
  <c r="AV8" i="22"/>
  <c r="CU191" i="2"/>
  <c r="CU192" i="2" s="1"/>
  <c r="DC192" i="2"/>
  <c r="DD161" i="2"/>
  <c r="CT162" i="2"/>
  <c r="DH162" i="2"/>
  <c r="DE131" i="2"/>
  <c r="DG130" i="2"/>
  <c r="DH130" i="2"/>
  <c r="CU130" i="2"/>
  <c r="CU131" i="2" s="1"/>
  <c r="DI100" i="2"/>
  <c r="DH131" i="2"/>
  <c r="CY162" i="2"/>
  <c r="DF192" i="2"/>
  <c r="CZ191" i="2"/>
  <c r="DG191" i="2"/>
  <c r="CZ131" i="2"/>
  <c r="DE100" i="2"/>
  <c r="CX161" i="2"/>
  <c r="DA99" i="2"/>
  <c r="CZ99" i="2"/>
  <c r="CZ100" i="2"/>
  <c r="CW100" i="2"/>
  <c r="CZ162" i="2"/>
  <c r="DA161" i="2"/>
  <c r="DC161" i="2"/>
  <c r="DC131" i="2"/>
  <c r="DD130" i="2"/>
  <c r="DA162" i="2"/>
  <c r="CX192" i="2"/>
  <c r="CX100" i="2"/>
  <c r="DG192" i="2"/>
  <c r="DE99" i="2"/>
  <c r="CR162" i="2"/>
  <c r="DG161" i="2"/>
  <c r="CZ161" i="2"/>
  <c r="DI161" i="2"/>
  <c r="DD191" i="2"/>
  <c r="DH191" i="2"/>
  <c r="CZ192" i="2"/>
  <c r="CT191" i="2"/>
  <c r="DB192" i="2"/>
  <c r="CV191" i="2"/>
  <c r="CV192" i="2" s="1"/>
  <c r="DL192" i="2"/>
  <c r="CR192" i="2"/>
  <c r="DH192" i="2"/>
  <c r="DL191" i="2"/>
  <c r="CT161" i="2"/>
  <c r="DD162" i="2"/>
  <c r="DF162" i="2"/>
  <c r="DI162" i="2"/>
  <c r="CV161" i="2"/>
  <c r="CV162" i="2" s="1"/>
  <c r="CX162" i="2"/>
  <c r="CX131" i="2"/>
  <c r="CR131" i="2"/>
  <c r="DJ100" i="2"/>
  <c r="DH100" i="2"/>
  <c r="CT100" i="2"/>
  <c r="CX99" i="2"/>
  <c r="DF100" i="2"/>
  <c r="DB131" i="2"/>
  <c r="CX130" i="2"/>
  <c r="CT130" i="2"/>
  <c r="DJ131" i="2"/>
  <c r="DF131" i="2"/>
  <c r="CV99" i="2"/>
  <c r="CV100" i="2" s="1"/>
  <c r="DL99" i="2"/>
  <c r="CT99" i="2"/>
  <c r="DH99" i="2"/>
  <c r="DB100" i="2"/>
  <c r="AW8" i="22"/>
  <c r="AI11" i="7" l="1"/>
  <c r="AI49" i="7"/>
  <c r="AI40" i="2"/>
  <c r="AI7" i="7" l="1"/>
  <c r="AI42" i="7"/>
  <c r="BW38" i="7"/>
  <c r="W38" i="7"/>
  <c r="BW3" i="7"/>
  <c r="W3" i="7"/>
  <c r="V17" i="20" l="1"/>
  <c r="U17" i="20"/>
  <c r="AG3" i="20" s="1"/>
  <c r="V16" i="20"/>
  <c r="U16" i="20"/>
  <c r="V15" i="20"/>
  <c r="U15" i="20"/>
  <c r="V14" i="20"/>
  <c r="U14" i="20"/>
  <c r="V13" i="20"/>
  <c r="U13" i="20"/>
  <c r="V12" i="20"/>
  <c r="U12" i="20"/>
  <c r="V11" i="20"/>
  <c r="U11" i="20"/>
  <c r="Y11" i="20" s="1"/>
  <c r="V10" i="20"/>
  <c r="U10" i="20"/>
  <c r="V9" i="20"/>
  <c r="Z9" i="20" s="1"/>
  <c r="U9" i="20"/>
  <c r="V8" i="20"/>
  <c r="U8" i="20"/>
  <c r="V7" i="20"/>
  <c r="U7" i="20"/>
  <c r="V6" i="20"/>
  <c r="U6" i="20"/>
  <c r="V5" i="20"/>
  <c r="U5" i="20"/>
  <c r="V4" i="20"/>
  <c r="U4" i="20"/>
  <c r="V3" i="20"/>
  <c r="U3" i="20"/>
  <c r="V2" i="20"/>
  <c r="AD2" i="20" s="1"/>
  <c r="U2" i="20"/>
  <c r="AC2" i="20" s="1"/>
  <c r="Z15" i="20" l="1"/>
  <c r="Y9" i="20"/>
  <c r="Y15" i="20"/>
  <c r="Y13" i="20"/>
  <c r="Y4" i="20"/>
  <c r="Y6" i="20"/>
  <c r="Y8" i="20"/>
  <c r="Y3" i="20"/>
  <c r="AC3" i="20" s="1"/>
  <c r="Y10" i="20"/>
  <c r="Y12" i="20"/>
  <c r="Y14" i="20"/>
  <c r="Y16" i="20"/>
  <c r="Y5" i="20"/>
  <c r="Y7" i="20"/>
  <c r="Z14" i="20"/>
  <c r="Z10" i="20"/>
  <c r="Z7" i="20"/>
  <c r="Z12" i="20"/>
  <c r="Z11" i="20"/>
  <c r="Z4" i="20"/>
  <c r="Z8" i="20"/>
  <c r="Z3" i="20"/>
  <c r="AD3" i="20" s="1"/>
  <c r="Z13" i="20"/>
  <c r="Y2" i="20"/>
  <c r="AH3" i="20"/>
  <c r="Z2" i="20"/>
  <c r="Z5" i="20"/>
  <c r="Z16" i="20"/>
  <c r="Z6" i="20"/>
  <c r="AC4" i="20" l="1"/>
  <c r="AC13" i="20"/>
  <c r="AC6" i="20"/>
  <c r="AC11" i="20"/>
  <c r="AC10" i="20"/>
  <c r="AG4" i="20" s="1"/>
  <c r="AC15" i="20"/>
  <c r="AC12" i="20"/>
  <c r="AD5" i="20"/>
  <c r="AC14" i="20"/>
  <c r="AC9" i="20"/>
  <c r="AD4" i="20"/>
  <c r="AC16" i="20"/>
  <c r="AC5" i="20"/>
  <c r="AC8" i="20"/>
  <c r="Y17" i="20"/>
  <c r="AC7" i="20"/>
  <c r="AD8" i="20"/>
  <c r="AD10" i="20"/>
  <c r="AH4" i="20" s="1"/>
  <c r="Z17" i="20"/>
  <c r="AD15" i="20"/>
  <c r="AD14" i="20"/>
  <c r="AD13" i="20"/>
  <c r="AD6" i="20"/>
  <c r="AD16" i="20"/>
  <c r="AD7" i="20"/>
  <c r="AD9" i="20"/>
  <c r="AD12" i="20"/>
  <c r="AD11" i="20"/>
  <c r="AH6" i="20" l="1"/>
  <c r="AG6" i="20"/>
  <c r="AM37" i="13" l="1"/>
  <c r="W37" i="13"/>
  <c r="BR34" i="2" l="1"/>
  <c r="AT34" i="2"/>
  <c r="V34" i="2"/>
  <c r="BR3" i="2"/>
  <c r="AT3" i="2"/>
  <c r="V3" i="2"/>
  <c r="AM3" i="13"/>
  <c r="W3" i="13"/>
  <c r="AA55" i="13"/>
  <c r="Z55" i="13"/>
  <c r="AY39" i="13" s="1"/>
  <c r="Y55" i="13"/>
  <c r="X55" i="13"/>
  <c r="AW39" i="13" s="1"/>
  <c r="W55" i="13"/>
  <c r="AA54" i="13"/>
  <c r="Z54" i="13"/>
  <c r="Y54" i="13"/>
  <c r="X54" i="13"/>
  <c r="W54" i="13"/>
  <c r="AA53" i="13"/>
  <c r="Z53" i="13"/>
  <c r="Y53" i="13"/>
  <c r="X53" i="13"/>
  <c r="W53" i="13"/>
  <c r="AA52" i="13"/>
  <c r="Z52" i="13"/>
  <c r="Y52" i="13"/>
  <c r="X52" i="13"/>
  <c r="W52" i="13"/>
  <c r="AA51" i="13"/>
  <c r="Z51" i="13"/>
  <c r="Y51" i="13"/>
  <c r="X51" i="13"/>
  <c r="W51" i="13"/>
  <c r="AA50" i="13"/>
  <c r="AI50" i="13" s="1"/>
  <c r="Z50" i="13"/>
  <c r="Y50" i="13"/>
  <c r="X50" i="13"/>
  <c r="W50" i="13"/>
  <c r="AA49" i="13"/>
  <c r="Z49" i="13"/>
  <c r="Y49" i="13"/>
  <c r="X49" i="13"/>
  <c r="W49" i="13"/>
  <c r="AA48" i="13"/>
  <c r="Z48" i="13"/>
  <c r="Y48" i="13"/>
  <c r="X48" i="13"/>
  <c r="W48" i="13"/>
  <c r="AA47" i="13"/>
  <c r="Z47" i="13"/>
  <c r="Y47" i="13"/>
  <c r="X47" i="13"/>
  <c r="W47" i="13"/>
  <c r="AA46" i="13"/>
  <c r="Z46" i="13"/>
  <c r="Y46" i="13"/>
  <c r="X46" i="13"/>
  <c r="W46" i="13"/>
  <c r="AV45" i="13"/>
  <c r="AA45" i="13"/>
  <c r="Z45" i="13"/>
  <c r="Y45" i="13"/>
  <c r="X45" i="13"/>
  <c r="W45" i="13"/>
  <c r="AA44" i="13"/>
  <c r="Z44" i="13"/>
  <c r="Y44" i="13"/>
  <c r="X44" i="13"/>
  <c r="W44" i="13"/>
  <c r="AA43" i="13"/>
  <c r="Z43" i="13"/>
  <c r="Y43" i="13"/>
  <c r="AG43" i="13" s="1"/>
  <c r="X43" i="13"/>
  <c r="W43" i="13"/>
  <c r="AA42" i="13"/>
  <c r="Z42" i="13"/>
  <c r="Y42" i="13"/>
  <c r="X42" i="13"/>
  <c r="W42" i="13"/>
  <c r="AA41" i="13"/>
  <c r="Z41" i="13"/>
  <c r="Y41" i="13"/>
  <c r="X41" i="13"/>
  <c r="W41" i="13"/>
  <c r="AA40" i="13"/>
  <c r="Z40" i="13"/>
  <c r="Y40" i="13"/>
  <c r="X40" i="13"/>
  <c r="W40" i="13"/>
  <c r="AA39" i="13"/>
  <c r="Z39" i="13"/>
  <c r="Y39" i="13"/>
  <c r="X39" i="13"/>
  <c r="W39" i="13"/>
  <c r="AA38" i="13"/>
  <c r="AQ38" i="13" s="1"/>
  <c r="Z38" i="13"/>
  <c r="AP38" i="13" s="1"/>
  <c r="Y38" i="13"/>
  <c r="AG38" i="13" s="1"/>
  <c r="X38" i="13"/>
  <c r="AN38" i="13" s="1"/>
  <c r="W38" i="13"/>
  <c r="AM38" i="13" s="1"/>
  <c r="AE37" i="13"/>
  <c r="AI40" i="13" l="1"/>
  <c r="AI47" i="13"/>
  <c r="AE47" i="13"/>
  <c r="AF47" i="13"/>
  <c r="AE40" i="13"/>
  <c r="AG40" i="13"/>
  <c r="AE51" i="13"/>
  <c r="AE50" i="13"/>
  <c r="AG41" i="13"/>
  <c r="AG48" i="13"/>
  <c r="AE41" i="13"/>
  <c r="AI41" i="13"/>
  <c r="AI45" i="13"/>
  <c r="AF53" i="13"/>
  <c r="AH41" i="13"/>
  <c r="AF43" i="13"/>
  <c r="AH45" i="13"/>
  <c r="AF50" i="13"/>
  <c r="AF41" i="13"/>
  <c r="AF45" i="13"/>
  <c r="AF48" i="13"/>
  <c r="AH43" i="13"/>
  <c r="AE48" i="13"/>
  <c r="AI48" i="13"/>
  <c r="AH53" i="13"/>
  <c r="AE39" i="13"/>
  <c r="AI39" i="13"/>
  <c r="AE43" i="13"/>
  <c r="AI43" i="13"/>
  <c r="AE46" i="13"/>
  <c r="AI46" i="13"/>
  <c r="AE53" i="13"/>
  <c r="AI53" i="13"/>
  <c r="AE38" i="13"/>
  <c r="AF40" i="13"/>
  <c r="AF44" i="13"/>
  <c r="AF46" i="13"/>
  <c r="AH49" i="13"/>
  <c r="AF51" i="13"/>
  <c r="AF54" i="13"/>
  <c r="AE54" i="13"/>
  <c r="AI54" i="13"/>
  <c r="AF39" i="13"/>
  <c r="AN39" i="13" s="1"/>
  <c r="AH40" i="13"/>
  <c r="AF42" i="13"/>
  <c r="AH44" i="13"/>
  <c r="AH46" i="13"/>
  <c r="AF49" i="13"/>
  <c r="AF52" i="13"/>
  <c r="AV39" i="13"/>
  <c r="AE44" i="13"/>
  <c r="AI44" i="13"/>
  <c r="AG45" i="13"/>
  <c r="AI51" i="13"/>
  <c r="AH38" i="13"/>
  <c r="AZ39" i="13"/>
  <c r="AE42" i="13"/>
  <c r="AI42" i="13"/>
  <c r="AE45" i="13"/>
  <c r="AE49" i="13"/>
  <c r="AI49" i="13"/>
  <c r="AE52" i="13"/>
  <c r="AI52" i="13"/>
  <c r="AH54" i="13"/>
  <c r="AH39" i="13"/>
  <c r="AH42" i="13"/>
  <c r="AG51" i="13"/>
  <c r="AG54" i="13"/>
  <c r="AG39" i="13"/>
  <c r="AH47" i="13"/>
  <c r="AH48" i="13"/>
  <c r="AG50" i="13"/>
  <c r="AH51" i="13"/>
  <c r="AH52" i="13"/>
  <c r="AF38" i="13"/>
  <c r="AO38" i="13"/>
  <c r="AG53" i="13"/>
  <c r="AG49" i="13"/>
  <c r="AG44" i="13"/>
  <c r="AX39" i="13"/>
  <c r="AG42" i="13"/>
  <c r="AG46" i="13"/>
  <c r="AG52" i="13"/>
  <c r="AI38" i="13"/>
  <c r="AG47" i="13"/>
  <c r="AH50" i="13"/>
  <c r="AO41" i="13" l="1"/>
  <c r="AM40" i="13"/>
  <c r="AQ41" i="13"/>
  <c r="AQ42" i="13"/>
  <c r="AM39" i="13"/>
  <c r="AM41" i="13"/>
  <c r="AQ39" i="13"/>
  <c r="AN41" i="13"/>
  <c r="AQ51" i="13"/>
  <c r="AE55" i="13"/>
  <c r="AN44" i="13"/>
  <c r="AQ47" i="13"/>
  <c r="AQ40" i="13"/>
  <c r="AN40" i="13"/>
  <c r="AP47" i="13"/>
  <c r="AN46" i="13"/>
  <c r="AP40" i="13"/>
  <c r="AP42" i="13"/>
  <c r="AQ49" i="13"/>
  <c r="AQ43" i="13"/>
  <c r="AO39" i="13"/>
  <c r="AN48" i="13"/>
  <c r="AN49" i="13"/>
  <c r="AQ44" i="13"/>
  <c r="AM43" i="13"/>
  <c r="AO40" i="13"/>
  <c r="AQ46" i="13"/>
  <c r="AN42" i="13"/>
  <c r="AQ48" i="13"/>
  <c r="AM45" i="13"/>
  <c r="AV40" i="13" s="1"/>
  <c r="AN52" i="13"/>
  <c r="AN47" i="13"/>
  <c r="AN50" i="13"/>
  <c r="AW41" i="13" s="1"/>
  <c r="AN53" i="13"/>
  <c r="AP52" i="13"/>
  <c r="AQ50" i="13"/>
  <c r="AP41" i="13"/>
  <c r="AM51" i="13"/>
  <c r="AM44" i="13"/>
  <c r="AF55" i="13"/>
  <c r="AN51" i="13"/>
  <c r="AN54" i="13"/>
  <c r="AQ53" i="13"/>
  <c r="AQ52" i="13"/>
  <c r="AN43" i="13"/>
  <c r="AN45" i="13"/>
  <c r="AI55" i="13"/>
  <c r="AM47" i="13"/>
  <c r="AM46" i="13"/>
  <c r="AM49" i="13"/>
  <c r="AM48" i="13"/>
  <c r="AM42" i="13"/>
  <c r="AQ45" i="13"/>
  <c r="AM50" i="13"/>
  <c r="AM53" i="13"/>
  <c r="AM52" i="13"/>
  <c r="AQ54" i="13"/>
  <c r="AM54" i="13"/>
  <c r="AP39" i="13"/>
  <c r="AP43" i="13"/>
  <c r="AP44" i="13"/>
  <c r="AP48" i="13"/>
  <c r="AP45" i="13"/>
  <c r="AO47" i="13"/>
  <c r="AP46" i="13"/>
  <c r="AP49" i="13"/>
  <c r="AO46" i="13"/>
  <c r="AG55" i="13"/>
  <c r="AO50" i="13"/>
  <c r="AP53" i="13"/>
  <c r="AP51" i="13"/>
  <c r="AO44" i="13"/>
  <c r="AO43" i="13"/>
  <c r="AO51" i="13"/>
  <c r="AO54" i="13"/>
  <c r="AH55" i="13"/>
  <c r="AO49" i="13"/>
  <c r="AO48" i="13"/>
  <c r="AO45" i="13"/>
  <c r="AP54" i="13"/>
  <c r="AP50" i="13"/>
  <c r="AO53" i="13"/>
  <c r="AO52" i="13"/>
  <c r="AO42" i="13"/>
  <c r="AV42" i="13" l="1"/>
  <c r="AW42" i="13"/>
  <c r="AK2" i="16" l="1"/>
  <c r="W2" i="16"/>
  <c r="AA20" i="16"/>
  <c r="Z20" i="16"/>
  <c r="AV4" i="16" s="1"/>
  <c r="Y20" i="16"/>
  <c r="AU4" i="16" s="1"/>
  <c r="X20" i="16"/>
  <c r="AT4" i="16" s="1"/>
  <c r="W20" i="16"/>
  <c r="AA19" i="16"/>
  <c r="Z19" i="16"/>
  <c r="Y19" i="16"/>
  <c r="X19" i="16"/>
  <c r="W19" i="16"/>
  <c r="AA18" i="16"/>
  <c r="Z18" i="16"/>
  <c r="Y18" i="16"/>
  <c r="X18" i="16"/>
  <c r="W18" i="16"/>
  <c r="AA17" i="16"/>
  <c r="Z17" i="16"/>
  <c r="Y17" i="16"/>
  <c r="X17" i="16"/>
  <c r="W17" i="16"/>
  <c r="AA16" i="16"/>
  <c r="Z16" i="16"/>
  <c r="AG16" i="16" s="1"/>
  <c r="Y16" i="16"/>
  <c r="X16" i="16"/>
  <c r="W16" i="16"/>
  <c r="AA15" i="16"/>
  <c r="Z15" i="16"/>
  <c r="Y15" i="16"/>
  <c r="X15" i="16"/>
  <c r="W15" i="16"/>
  <c r="AA14" i="16"/>
  <c r="Z14" i="16"/>
  <c r="Y14" i="16"/>
  <c r="X14" i="16"/>
  <c r="W14" i="16"/>
  <c r="AA13" i="16"/>
  <c r="Z13" i="16"/>
  <c r="Y13" i="16"/>
  <c r="X13" i="16"/>
  <c r="W13" i="16"/>
  <c r="AA12" i="16"/>
  <c r="Z12" i="16"/>
  <c r="Y12" i="16"/>
  <c r="X12" i="16"/>
  <c r="W12" i="16"/>
  <c r="AA11" i="16"/>
  <c r="Z11" i="16"/>
  <c r="Y11" i="16"/>
  <c r="X11" i="16"/>
  <c r="W11" i="16"/>
  <c r="AS10" i="16"/>
  <c r="AA10" i="16"/>
  <c r="Z10" i="16"/>
  <c r="Y10" i="16"/>
  <c r="X10" i="16"/>
  <c r="W10" i="16"/>
  <c r="AA9" i="16"/>
  <c r="AH9" i="16" s="1"/>
  <c r="Z9" i="16"/>
  <c r="Y9" i="16"/>
  <c r="X9" i="16"/>
  <c r="W9" i="16"/>
  <c r="AA8" i="16"/>
  <c r="Z8" i="16"/>
  <c r="Y8" i="16"/>
  <c r="X8" i="16"/>
  <c r="W8" i="16"/>
  <c r="AA7" i="16"/>
  <c r="Z7" i="16"/>
  <c r="Y7" i="16"/>
  <c r="X7" i="16"/>
  <c r="W7" i="16"/>
  <c r="AA6" i="16"/>
  <c r="Z6" i="16"/>
  <c r="Y6" i="16"/>
  <c r="X6" i="16"/>
  <c r="W6" i="16"/>
  <c r="AA5" i="16"/>
  <c r="Z5" i="16"/>
  <c r="Y5" i="16"/>
  <c r="X5" i="16"/>
  <c r="W5" i="16"/>
  <c r="AA4" i="16"/>
  <c r="Z4" i="16"/>
  <c r="Y4" i="16"/>
  <c r="X4" i="16"/>
  <c r="W4" i="16"/>
  <c r="AA3" i="16"/>
  <c r="AH3" i="16" s="1"/>
  <c r="Z3" i="16"/>
  <c r="AG3" i="16" s="1"/>
  <c r="Y3" i="16"/>
  <c r="AM3" i="16" s="1"/>
  <c r="X3" i="16"/>
  <c r="W3" i="16"/>
  <c r="AD3" i="16" s="1"/>
  <c r="AD2" i="16"/>
  <c r="AF16" i="16" l="1"/>
  <c r="AH13" i="16"/>
  <c r="AD13" i="16"/>
  <c r="AE6" i="16"/>
  <c r="AD14" i="16"/>
  <c r="AD18" i="16"/>
  <c r="AG13" i="16"/>
  <c r="AE7" i="16"/>
  <c r="AE14" i="16"/>
  <c r="AE11" i="16"/>
  <c r="AE5" i="16"/>
  <c r="AE9" i="16"/>
  <c r="AF4" i="16"/>
  <c r="AG4" i="16"/>
  <c r="AN4" i="16" s="1"/>
  <c r="AK3" i="16"/>
  <c r="AF14" i="16"/>
  <c r="AF7" i="16"/>
  <c r="AF9" i="16"/>
  <c r="AF11" i="16"/>
  <c r="AG6" i="16"/>
  <c r="AD8" i="16"/>
  <c r="AG9" i="16"/>
  <c r="AH17" i="16"/>
  <c r="AF5" i="16"/>
  <c r="AF6" i="16"/>
  <c r="AE10" i="16"/>
  <c r="AF12" i="16"/>
  <c r="AE13" i="16"/>
  <c r="AE15" i="16"/>
  <c r="AE18" i="16"/>
  <c r="AE4" i="16"/>
  <c r="AG5" i="16"/>
  <c r="AG12" i="16"/>
  <c r="AF13" i="16"/>
  <c r="AE16" i="16"/>
  <c r="AG17" i="16"/>
  <c r="AE19" i="16"/>
  <c r="AD9" i="16"/>
  <c r="AF19" i="16"/>
  <c r="AH18" i="16"/>
  <c r="AN3" i="16"/>
  <c r="AS4" i="16"/>
  <c r="AH10" i="16"/>
  <c r="AD17" i="16"/>
  <c r="AO3" i="16"/>
  <c r="AD5" i="16"/>
  <c r="AH12" i="16"/>
  <c r="AW4" i="16"/>
  <c r="AD10" i="16"/>
  <c r="AH5" i="16"/>
  <c r="AE8" i="16"/>
  <c r="AD12" i="16"/>
  <c r="AE17" i="16"/>
  <c r="AF18" i="16"/>
  <c r="AD4" i="16"/>
  <c r="AK4" i="16" s="1"/>
  <c r="AH4" i="16"/>
  <c r="AO4" i="16" s="1"/>
  <c r="AD7" i="16"/>
  <c r="AH7" i="16"/>
  <c r="AF8" i="16"/>
  <c r="AF10" i="16"/>
  <c r="AE12" i="16"/>
  <c r="AF15" i="16"/>
  <c r="AD16" i="16"/>
  <c r="AH16" i="16"/>
  <c r="AF17" i="16"/>
  <c r="AG8" i="16"/>
  <c r="AL3" i="16"/>
  <c r="AE3" i="16"/>
  <c r="AM4" i="16"/>
  <c r="AF3" i="16"/>
  <c r="AD6" i="16"/>
  <c r="AH6" i="16"/>
  <c r="AG7" i="16"/>
  <c r="AH8" i="16"/>
  <c r="AG11" i="16"/>
  <c r="AG15" i="16"/>
  <c r="AG19" i="16"/>
  <c r="AG10" i="16"/>
  <c r="AD11" i="16"/>
  <c r="AH11" i="16"/>
  <c r="AG14" i="16"/>
  <c r="AH14" i="16"/>
  <c r="AD15" i="16"/>
  <c r="AH15" i="16"/>
  <c r="AG18" i="16"/>
  <c r="AD19" i="16"/>
  <c r="AH19" i="16"/>
  <c r="AN5" i="16" l="1"/>
  <c r="AL6" i="16"/>
  <c r="AL9" i="16"/>
  <c r="AT5" i="16" s="1"/>
  <c r="AM13" i="16"/>
  <c r="AM14" i="16"/>
  <c r="AM12" i="16"/>
  <c r="AM18" i="16"/>
  <c r="AM8" i="16"/>
  <c r="AN6" i="16"/>
  <c r="AN8" i="16"/>
  <c r="AV5" i="16" s="1"/>
  <c r="AM19" i="16"/>
  <c r="AO5" i="16"/>
  <c r="AK5" i="16"/>
  <c r="AM6" i="16"/>
  <c r="AM11" i="16"/>
  <c r="AM7" i="16"/>
  <c r="AM9" i="16"/>
  <c r="AU5" i="16" s="1"/>
  <c r="AL19" i="16"/>
  <c r="AL15" i="16"/>
  <c r="AL7" i="16"/>
  <c r="AL8" i="16"/>
  <c r="AN15" i="16"/>
  <c r="AK7" i="16"/>
  <c r="AM15" i="16"/>
  <c r="AE20" i="16"/>
  <c r="AL5" i="16"/>
  <c r="AL13" i="16"/>
  <c r="AM5" i="16"/>
  <c r="AM16" i="16"/>
  <c r="AL10" i="16"/>
  <c r="AL4" i="16"/>
  <c r="AK11" i="16"/>
  <c r="AL17" i="16"/>
  <c r="AK12" i="16"/>
  <c r="AM17" i="16"/>
  <c r="AL11" i="16"/>
  <c r="AL16" i="16"/>
  <c r="AL14" i="16"/>
  <c r="AN10" i="16"/>
  <c r="AF20" i="16"/>
  <c r="AM10" i="16"/>
  <c r="AN11" i="16"/>
  <c r="AN12" i="16"/>
  <c r="AK17" i="16"/>
  <c r="AL12" i="16"/>
  <c r="AL18" i="16"/>
  <c r="AN17" i="16"/>
  <c r="AO12" i="16"/>
  <c r="AO15" i="16"/>
  <c r="AO9" i="16"/>
  <c r="AH20" i="16"/>
  <c r="AO16" i="16"/>
  <c r="AK18" i="16"/>
  <c r="AO11" i="16"/>
  <c r="AO6" i="16"/>
  <c r="AK15" i="16"/>
  <c r="AD20" i="16"/>
  <c r="AN14" i="16"/>
  <c r="AG20" i="16"/>
  <c r="AN16" i="16"/>
  <c r="AO14" i="16"/>
  <c r="AO19" i="16"/>
  <c r="AW7" i="16" s="1"/>
  <c r="AO13" i="16"/>
  <c r="AO7" i="16"/>
  <c r="AK14" i="16"/>
  <c r="AK19" i="16"/>
  <c r="AK8" i="16"/>
  <c r="AK6" i="16"/>
  <c r="AN18" i="16"/>
  <c r="AN19" i="16"/>
  <c r="AO10" i="16"/>
  <c r="AO8" i="16"/>
  <c r="AW5" i="16" s="1"/>
  <c r="AK10" i="16"/>
  <c r="AK16" i="16"/>
  <c r="AO18" i="16"/>
  <c r="AO17" i="16"/>
  <c r="AK9" i="16"/>
  <c r="AK13" i="16"/>
  <c r="AN9" i="16"/>
  <c r="AN13" i="16"/>
  <c r="AN7" i="16"/>
  <c r="AT7" i="16" l="1"/>
  <c r="AV7" i="16"/>
  <c r="AU7" i="16"/>
  <c r="AW6" i="16"/>
  <c r="BV3" i="3" l="1"/>
  <c r="V3" i="3"/>
  <c r="DT5" i="3"/>
  <c r="DS5" i="3"/>
  <c r="CS4" i="3"/>
  <c r="CR4" i="3"/>
  <c r="AS21" i="3"/>
  <c r="AS20" i="3"/>
  <c r="AS19" i="3"/>
  <c r="AS18" i="3"/>
  <c r="AS17" i="3"/>
  <c r="BS17" i="3" s="1"/>
  <c r="AS16" i="3"/>
  <c r="AS15" i="3"/>
  <c r="AS14" i="3"/>
  <c r="AS13" i="3"/>
  <c r="BS13" i="3" s="1"/>
  <c r="AS12" i="3"/>
  <c r="AS11" i="3"/>
  <c r="AS10" i="3"/>
  <c r="AS9" i="3"/>
  <c r="BS9" i="3" s="1"/>
  <c r="AS8" i="3"/>
  <c r="AS7" i="3"/>
  <c r="AS6" i="3"/>
  <c r="AS5" i="3"/>
  <c r="BS5" i="3" s="1"/>
  <c r="AR21" i="3"/>
  <c r="AR20" i="3"/>
  <c r="AR19" i="3"/>
  <c r="AR18" i="3"/>
  <c r="AR17" i="3"/>
  <c r="AR16" i="3"/>
  <c r="AR15" i="3"/>
  <c r="AR14" i="3"/>
  <c r="AR13" i="3"/>
  <c r="AR12" i="3"/>
  <c r="AR11" i="3"/>
  <c r="AR10" i="3"/>
  <c r="AR9" i="3"/>
  <c r="BR9" i="3" s="1"/>
  <c r="AR8" i="3"/>
  <c r="AR7" i="3"/>
  <c r="AR6" i="3"/>
  <c r="AR5" i="3"/>
  <c r="AQ8" i="3"/>
  <c r="AT54" i="6"/>
  <c r="DU38" i="6" s="1"/>
  <c r="AS54" i="6"/>
  <c r="AR54" i="6"/>
  <c r="DS38" i="6" s="1"/>
  <c r="AQ54" i="6"/>
  <c r="DR38" i="6" s="1"/>
  <c r="AP54" i="6"/>
  <c r="DQ38" i="6" s="1"/>
  <c r="AO54" i="6"/>
  <c r="DP38" i="6" s="1"/>
  <c r="AN54" i="6"/>
  <c r="DO38" i="6" s="1"/>
  <c r="AM54" i="6"/>
  <c r="DN38" i="6" s="1"/>
  <c r="AL54" i="6"/>
  <c r="DM38" i="6" s="1"/>
  <c r="AK54" i="6"/>
  <c r="DL38" i="6" s="1"/>
  <c r="AJ54" i="6"/>
  <c r="DK38" i="6" s="1"/>
  <c r="AI54" i="6"/>
  <c r="DJ38" i="6" s="1"/>
  <c r="AH54" i="6"/>
  <c r="DI38" i="6" s="1"/>
  <c r="AG54" i="6"/>
  <c r="DH38" i="6" s="1"/>
  <c r="AF54" i="6"/>
  <c r="DG38" i="6" s="1"/>
  <c r="AE54" i="6"/>
  <c r="DF38" i="6" s="1"/>
  <c r="AD54" i="6"/>
  <c r="DE38" i="6" s="1"/>
  <c r="AC54" i="6"/>
  <c r="DD38" i="6" s="1"/>
  <c r="AB54" i="6"/>
  <c r="DC38" i="6" s="1"/>
  <c r="AA54" i="6"/>
  <c r="DB38" i="6" s="1"/>
  <c r="Z54" i="6"/>
  <c r="DA38" i="6" s="1"/>
  <c r="Y54" i="6"/>
  <c r="CZ38" i="6" s="1"/>
  <c r="X54" i="6"/>
  <c r="CY38" i="6" s="1"/>
  <c r="W54" i="6"/>
  <c r="CX38" i="6" s="1"/>
  <c r="AT53" i="6"/>
  <c r="BT53" i="6" s="1"/>
  <c r="AS53" i="6"/>
  <c r="BS53" i="6" s="1"/>
  <c r="AR53" i="6"/>
  <c r="BR53" i="6" s="1"/>
  <c r="AQ53" i="6"/>
  <c r="BQ53" i="6" s="1"/>
  <c r="AP53" i="6"/>
  <c r="BP53" i="6" s="1"/>
  <c r="AO53" i="6"/>
  <c r="BO53" i="6" s="1"/>
  <c r="AN53" i="6"/>
  <c r="BN53" i="6" s="1"/>
  <c r="AM53" i="6"/>
  <c r="BM53" i="6" s="1"/>
  <c r="AL53" i="6"/>
  <c r="BL53" i="6" s="1"/>
  <c r="AK53" i="6"/>
  <c r="BK53" i="6" s="1"/>
  <c r="AJ53" i="6"/>
  <c r="BJ53" i="6" s="1"/>
  <c r="AI53" i="6"/>
  <c r="BI53" i="6" s="1"/>
  <c r="AH53" i="6"/>
  <c r="BH53" i="6" s="1"/>
  <c r="AG53" i="6"/>
  <c r="BG53" i="6" s="1"/>
  <c r="AF53" i="6"/>
  <c r="BF53" i="6" s="1"/>
  <c r="AE53" i="6"/>
  <c r="BE53" i="6" s="1"/>
  <c r="AD53" i="6"/>
  <c r="BD53" i="6" s="1"/>
  <c r="AC53" i="6"/>
  <c r="BC53" i="6" s="1"/>
  <c r="AB53" i="6"/>
  <c r="BB53" i="6" s="1"/>
  <c r="AA53" i="6"/>
  <c r="BA53" i="6" s="1"/>
  <c r="Z53" i="6"/>
  <c r="AZ53" i="6" s="1"/>
  <c r="Y53" i="6"/>
  <c r="AY53" i="6" s="1"/>
  <c r="X53" i="6"/>
  <c r="AX53" i="6" s="1"/>
  <c r="W53" i="6"/>
  <c r="AW53" i="6" s="1"/>
  <c r="AT52" i="6"/>
  <c r="BT52" i="6" s="1"/>
  <c r="AS52" i="6"/>
  <c r="BS52" i="6" s="1"/>
  <c r="AR52" i="6"/>
  <c r="BR52" i="6" s="1"/>
  <c r="AQ52" i="6"/>
  <c r="BQ52" i="6" s="1"/>
  <c r="AP52" i="6"/>
  <c r="BP52" i="6" s="1"/>
  <c r="AO52" i="6"/>
  <c r="BO52" i="6" s="1"/>
  <c r="AN52" i="6"/>
  <c r="BN52" i="6" s="1"/>
  <c r="AM52" i="6"/>
  <c r="BM52" i="6" s="1"/>
  <c r="AL52" i="6"/>
  <c r="BL52" i="6" s="1"/>
  <c r="AK52" i="6"/>
  <c r="BK52" i="6" s="1"/>
  <c r="AJ52" i="6"/>
  <c r="BJ52" i="6" s="1"/>
  <c r="AI52" i="6"/>
  <c r="BI52" i="6" s="1"/>
  <c r="AH52" i="6"/>
  <c r="BH52" i="6" s="1"/>
  <c r="AG52" i="6"/>
  <c r="BG52" i="6" s="1"/>
  <c r="AF52" i="6"/>
  <c r="BF52" i="6" s="1"/>
  <c r="AE52" i="6"/>
  <c r="BE52" i="6" s="1"/>
  <c r="AD52" i="6"/>
  <c r="BD52" i="6" s="1"/>
  <c r="AC52" i="6"/>
  <c r="BC52" i="6" s="1"/>
  <c r="AB52" i="6"/>
  <c r="BB52" i="6" s="1"/>
  <c r="AA52" i="6"/>
  <c r="BA52" i="6" s="1"/>
  <c r="Z52" i="6"/>
  <c r="AZ52" i="6" s="1"/>
  <c r="Y52" i="6"/>
  <c r="AY52" i="6" s="1"/>
  <c r="X52" i="6"/>
  <c r="AX52" i="6" s="1"/>
  <c r="W52" i="6"/>
  <c r="AW52" i="6" s="1"/>
  <c r="AT51" i="6"/>
  <c r="BT51" i="6" s="1"/>
  <c r="AS51" i="6"/>
  <c r="BS51" i="6" s="1"/>
  <c r="AR51" i="6"/>
  <c r="AQ51" i="6"/>
  <c r="AP51" i="6"/>
  <c r="BP51" i="6" s="1"/>
  <c r="AO51" i="6"/>
  <c r="BO51" i="6" s="1"/>
  <c r="AN51" i="6"/>
  <c r="BN51" i="6" s="1"/>
  <c r="AM51" i="6"/>
  <c r="AL51" i="6"/>
  <c r="BL51" i="6" s="1"/>
  <c r="AK51" i="6"/>
  <c r="BK51" i="6" s="1"/>
  <c r="AJ51" i="6"/>
  <c r="BJ51" i="6" s="1"/>
  <c r="AI51" i="6"/>
  <c r="BI51" i="6" s="1"/>
  <c r="AH51" i="6"/>
  <c r="BH51" i="6" s="1"/>
  <c r="AG51" i="6"/>
  <c r="BG51" i="6" s="1"/>
  <c r="AF51" i="6"/>
  <c r="AE51" i="6"/>
  <c r="AD51" i="6"/>
  <c r="BD51" i="6" s="1"/>
  <c r="AC51" i="6"/>
  <c r="BC51" i="6" s="1"/>
  <c r="AB51" i="6"/>
  <c r="BB51" i="6" s="1"/>
  <c r="AA51" i="6"/>
  <c r="Z51" i="6"/>
  <c r="AZ51" i="6" s="1"/>
  <c r="Y51" i="6"/>
  <c r="AY51" i="6" s="1"/>
  <c r="X51" i="6"/>
  <c r="W51" i="6"/>
  <c r="AT50" i="6"/>
  <c r="BT50" i="6" s="1"/>
  <c r="AS50" i="6"/>
  <c r="BS50" i="6" s="1"/>
  <c r="AR50" i="6"/>
  <c r="BR50" i="6" s="1"/>
  <c r="AQ50" i="6"/>
  <c r="AP50" i="6"/>
  <c r="BP50" i="6" s="1"/>
  <c r="AO50" i="6"/>
  <c r="BO50" i="6" s="1"/>
  <c r="AN50" i="6"/>
  <c r="AM50" i="6"/>
  <c r="AL50" i="6"/>
  <c r="BL50" i="6" s="1"/>
  <c r="AK50" i="6"/>
  <c r="BK50" i="6" s="1"/>
  <c r="AJ50" i="6"/>
  <c r="BJ50" i="6" s="1"/>
  <c r="AI50" i="6"/>
  <c r="AH50" i="6"/>
  <c r="BH50" i="6" s="1"/>
  <c r="AG50" i="6"/>
  <c r="BG50" i="6" s="1"/>
  <c r="AF50" i="6"/>
  <c r="AE50" i="6"/>
  <c r="AD50" i="6"/>
  <c r="BD50" i="6" s="1"/>
  <c r="AC50" i="6"/>
  <c r="BC50" i="6" s="1"/>
  <c r="AB50" i="6"/>
  <c r="BB50" i="6" s="1"/>
  <c r="AA50" i="6"/>
  <c r="Z50" i="6"/>
  <c r="AZ50" i="6" s="1"/>
  <c r="Y50" i="6"/>
  <c r="AY50" i="6" s="1"/>
  <c r="X50" i="6"/>
  <c r="W50" i="6"/>
  <c r="AT49" i="6"/>
  <c r="BT49" i="6" s="1"/>
  <c r="AS49" i="6"/>
  <c r="BS49" i="6" s="1"/>
  <c r="AR49" i="6"/>
  <c r="AQ49" i="6"/>
  <c r="AP49" i="6"/>
  <c r="BP49" i="6" s="1"/>
  <c r="AO49" i="6"/>
  <c r="BO49" i="6" s="1"/>
  <c r="AN49" i="6"/>
  <c r="AM49" i="6"/>
  <c r="AL49" i="6"/>
  <c r="BL49" i="6" s="1"/>
  <c r="AK49" i="6"/>
  <c r="BK49" i="6" s="1"/>
  <c r="AJ49" i="6"/>
  <c r="AI49" i="6"/>
  <c r="BI49" i="6" s="1"/>
  <c r="AH49" i="6"/>
  <c r="BH49" i="6" s="1"/>
  <c r="AG49" i="6"/>
  <c r="BG49" i="6" s="1"/>
  <c r="AF49" i="6"/>
  <c r="AE49" i="6"/>
  <c r="AD49" i="6"/>
  <c r="BD49" i="6" s="1"/>
  <c r="AC49" i="6"/>
  <c r="BC49" i="6" s="1"/>
  <c r="AB49" i="6"/>
  <c r="AA49" i="6"/>
  <c r="Z49" i="6"/>
  <c r="AZ49" i="6" s="1"/>
  <c r="Y49" i="6"/>
  <c r="AY49" i="6" s="1"/>
  <c r="X49" i="6"/>
  <c r="W49" i="6"/>
  <c r="AT48" i="6"/>
  <c r="BT48" i="6" s="1"/>
  <c r="AS48" i="6"/>
  <c r="BS48" i="6" s="1"/>
  <c r="AR48" i="6"/>
  <c r="AQ48" i="6"/>
  <c r="AP48" i="6"/>
  <c r="BP48" i="6" s="1"/>
  <c r="AO48" i="6"/>
  <c r="BO48" i="6" s="1"/>
  <c r="AN48" i="6"/>
  <c r="AM48" i="6"/>
  <c r="AL48" i="6"/>
  <c r="BL48" i="6" s="1"/>
  <c r="AK48" i="6"/>
  <c r="BK48" i="6" s="1"/>
  <c r="AJ48" i="6"/>
  <c r="AI48" i="6"/>
  <c r="AH48" i="6"/>
  <c r="BH48" i="6" s="1"/>
  <c r="AG48" i="6"/>
  <c r="BG48" i="6" s="1"/>
  <c r="AF48" i="6"/>
  <c r="AE48" i="6"/>
  <c r="AD48" i="6"/>
  <c r="BD48" i="6" s="1"/>
  <c r="AC48" i="6"/>
  <c r="BC48" i="6" s="1"/>
  <c r="AB48" i="6"/>
  <c r="AA48" i="6"/>
  <c r="Z48" i="6"/>
  <c r="AZ48" i="6" s="1"/>
  <c r="Y48" i="6"/>
  <c r="AY48" i="6" s="1"/>
  <c r="X48" i="6"/>
  <c r="W48" i="6"/>
  <c r="AT47" i="6"/>
  <c r="BT47" i="6" s="1"/>
  <c r="AS47" i="6"/>
  <c r="BS47" i="6" s="1"/>
  <c r="AR47" i="6"/>
  <c r="AQ47" i="6"/>
  <c r="AP47" i="6"/>
  <c r="BP47" i="6" s="1"/>
  <c r="AO47" i="6"/>
  <c r="BO47" i="6" s="1"/>
  <c r="AN47" i="6"/>
  <c r="AM47" i="6"/>
  <c r="AL47" i="6"/>
  <c r="BL47" i="6" s="1"/>
  <c r="AK47" i="6"/>
  <c r="BK47" i="6" s="1"/>
  <c r="AJ47" i="6"/>
  <c r="AI47" i="6"/>
  <c r="AH47" i="6"/>
  <c r="BH47" i="6" s="1"/>
  <c r="AG47" i="6"/>
  <c r="BG47" i="6" s="1"/>
  <c r="AF47" i="6"/>
  <c r="AE47" i="6"/>
  <c r="AD47" i="6"/>
  <c r="BD47" i="6" s="1"/>
  <c r="AC47" i="6"/>
  <c r="BC47" i="6" s="1"/>
  <c r="AB47" i="6"/>
  <c r="AA47" i="6"/>
  <c r="Z47" i="6"/>
  <c r="AZ47" i="6" s="1"/>
  <c r="Y47" i="6"/>
  <c r="AY47" i="6" s="1"/>
  <c r="X47" i="6"/>
  <c r="W47" i="6"/>
  <c r="AT46" i="6"/>
  <c r="BT46" i="6" s="1"/>
  <c r="AS46" i="6"/>
  <c r="BS46" i="6" s="1"/>
  <c r="AR46" i="6"/>
  <c r="AQ46" i="6"/>
  <c r="AP46" i="6"/>
  <c r="BP46" i="6" s="1"/>
  <c r="AO46" i="6"/>
  <c r="BO46" i="6" s="1"/>
  <c r="AN46" i="6"/>
  <c r="AM46" i="6"/>
  <c r="AL46" i="6"/>
  <c r="BL46" i="6" s="1"/>
  <c r="AK46" i="6"/>
  <c r="BK46" i="6" s="1"/>
  <c r="AJ46" i="6"/>
  <c r="AI46" i="6"/>
  <c r="AH46" i="6"/>
  <c r="BH46" i="6" s="1"/>
  <c r="AG46" i="6"/>
  <c r="BG46" i="6" s="1"/>
  <c r="AF46" i="6"/>
  <c r="AE46" i="6"/>
  <c r="AD46" i="6"/>
  <c r="BD46" i="6" s="1"/>
  <c r="AC46" i="6"/>
  <c r="BC46" i="6" s="1"/>
  <c r="AB46" i="6"/>
  <c r="AA46" i="6"/>
  <c r="Z46" i="6"/>
  <c r="AZ46" i="6" s="1"/>
  <c r="Y46" i="6"/>
  <c r="AY46" i="6" s="1"/>
  <c r="X46" i="6"/>
  <c r="W46" i="6"/>
  <c r="AT45" i="6"/>
  <c r="BT45" i="6" s="1"/>
  <c r="AS45" i="6"/>
  <c r="BS45" i="6" s="1"/>
  <c r="AR45" i="6"/>
  <c r="AQ45" i="6"/>
  <c r="AP45" i="6"/>
  <c r="BP45" i="6" s="1"/>
  <c r="AO45" i="6"/>
  <c r="BO45" i="6" s="1"/>
  <c r="AN45" i="6"/>
  <c r="AM45" i="6"/>
  <c r="AL45" i="6"/>
  <c r="BL45" i="6" s="1"/>
  <c r="AK45" i="6"/>
  <c r="BK45" i="6" s="1"/>
  <c r="AJ45" i="6"/>
  <c r="AI45" i="6"/>
  <c r="AH45" i="6"/>
  <c r="BH45" i="6" s="1"/>
  <c r="AG45" i="6"/>
  <c r="BG45" i="6" s="1"/>
  <c r="AF45" i="6"/>
  <c r="AE45" i="6"/>
  <c r="AD45" i="6"/>
  <c r="BD45" i="6" s="1"/>
  <c r="AC45" i="6"/>
  <c r="BC45" i="6" s="1"/>
  <c r="AB45" i="6"/>
  <c r="AA45" i="6"/>
  <c r="Z45" i="6"/>
  <c r="AZ45" i="6" s="1"/>
  <c r="Y45" i="6"/>
  <c r="AY45" i="6" s="1"/>
  <c r="X45" i="6"/>
  <c r="W45" i="6"/>
  <c r="AT44" i="6"/>
  <c r="BT44" i="6" s="1"/>
  <c r="AS44" i="6"/>
  <c r="BS44" i="6" s="1"/>
  <c r="AR44" i="6"/>
  <c r="AQ44" i="6"/>
  <c r="AP44" i="6"/>
  <c r="BP44" i="6" s="1"/>
  <c r="AO44" i="6"/>
  <c r="BO44" i="6" s="1"/>
  <c r="AN44" i="6"/>
  <c r="AM44" i="6"/>
  <c r="AL44" i="6"/>
  <c r="BL44" i="6" s="1"/>
  <c r="AK44" i="6"/>
  <c r="BK44" i="6" s="1"/>
  <c r="AJ44" i="6"/>
  <c r="AI44" i="6"/>
  <c r="AH44" i="6"/>
  <c r="BH44" i="6" s="1"/>
  <c r="AG44" i="6"/>
  <c r="BG44" i="6" s="1"/>
  <c r="AF44" i="6"/>
  <c r="AE44" i="6"/>
  <c r="AD44" i="6"/>
  <c r="BD44" i="6" s="1"/>
  <c r="AC44" i="6"/>
  <c r="BC44" i="6" s="1"/>
  <c r="AB44" i="6"/>
  <c r="AA44" i="6"/>
  <c r="Z44" i="6"/>
  <c r="AZ44" i="6" s="1"/>
  <c r="Y44" i="6"/>
  <c r="AY44" i="6" s="1"/>
  <c r="X44" i="6"/>
  <c r="W44" i="6"/>
  <c r="CY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AT41" i="6"/>
  <c r="AS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AT40" i="6"/>
  <c r="AS40" i="6"/>
  <c r="AR40" i="6"/>
  <c r="AQ40" i="6"/>
  <c r="AP40" i="6"/>
  <c r="AO40" i="6"/>
  <c r="AN40" i="6"/>
  <c r="AM40" i="6"/>
  <c r="AL40" i="6"/>
  <c r="AK40" i="6"/>
  <c r="AJ40" i="6"/>
  <c r="AH40" i="6"/>
  <c r="AG40" i="6"/>
  <c r="BG40" i="6" s="1"/>
  <c r="AF40" i="6"/>
  <c r="AE40" i="6"/>
  <c r="AD40" i="6"/>
  <c r="AC40" i="6"/>
  <c r="AB40" i="6"/>
  <c r="AA40" i="6"/>
  <c r="Z40" i="6"/>
  <c r="AZ40" i="6" s="1"/>
  <c r="Y40" i="6"/>
  <c r="AY40" i="6" s="1"/>
  <c r="X40" i="6"/>
  <c r="W40" i="6"/>
  <c r="AT39" i="6"/>
  <c r="AS39" i="6"/>
  <c r="BS39" i="6" s="1"/>
  <c r="AR39" i="6"/>
  <c r="AQ39" i="6"/>
  <c r="AP39" i="6"/>
  <c r="AO39" i="6"/>
  <c r="AN39" i="6"/>
  <c r="AM39" i="6"/>
  <c r="AL39" i="6"/>
  <c r="BL39" i="6" s="1"/>
  <c r="AK39" i="6"/>
  <c r="BK39" i="6" s="1"/>
  <c r="AJ39" i="6"/>
  <c r="AI39" i="6"/>
  <c r="AH39" i="6"/>
  <c r="AG39" i="6"/>
  <c r="BG39" i="6" s="1"/>
  <c r="AF39" i="6"/>
  <c r="AE39" i="6"/>
  <c r="AD39" i="6"/>
  <c r="AC39" i="6"/>
  <c r="AB39" i="6"/>
  <c r="AA39" i="6"/>
  <c r="Z39" i="6"/>
  <c r="AZ39" i="6" s="1"/>
  <c r="Y39" i="6"/>
  <c r="AY39" i="6" s="1"/>
  <c r="X39" i="6"/>
  <c r="W39" i="6"/>
  <c r="DT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CS37" i="6"/>
  <c r="BS37" i="6"/>
  <c r="AR37" i="6"/>
  <c r="CR37" i="6" s="1"/>
  <c r="AQ37" i="6"/>
  <c r="AP37" i="6"/>
  <c r="BP37" i="6" s="1"/>
  <c r="AO37" i="6"/>
  <c r="CO37" i="6" s="1"/>
  <c r="AN37" i="6"/>
  <c r="CN37" i="6" s="1"/>
  <c r="AM37" i="6"/>
  <c r="CM37" i="6" s="1"/>
  <c r="AL37" i="6"/>
  <c r="CL37" i="6" s="1"/>
  <c r="AK37" i="6"/>
  <c r="CK37" i="6" s="1"/>
  <c r="AJ37" i="6"/>
  <c r="CJ37" i="6" s="1"/>
  <c r="AI37" i="6"/>
  <c r="CI37" i="6" s="1"/>
  <c r="AH37" i="6"/>
  <c r="CH37" i="6" s="1"/>
  <c r="AG37" i="6"/>
  <c r="CG37" i="6" s="1"/>
  <c r="AF37" i="6"/>
  <c r="CF37" i="6" s="1"/>
  <c r="AE37" i="6"/>
  <c r="AD37" i="6"/>
  <c r="CD37" i="6" s="1"/>
  <c r="AC37" i="6"/>
  <c r="CC37" i="6" s="1"/>
  <c r="AB37" i="6"/>
  <c r="BB37" i="6" s="1"/>
  <c r="AA37" i="6"/>
  <c r="CA37" i="6" s="1"/>
  <c r="Z37" i="6"/>
  <c r="BZ37" i="6" s="1"/>
  <c r="Y37" i="6"/>
  <c r="BY37" i="6" s="1"/>
  <c r="X37" i="6"/>
  <c r="AX37" i="6" s="1"/>
  <c r="W37" i="6"/>
  <c r="BV36" i="6"/>
  <c r="AV36" i="6"/>
  <c r="V36" i="6"/>
  <c r="AT21" i="6"/>
  <c r="AS21" i="6"/>
  <c r="DT5" i="6" s="1"/>
  <c r="AR21" i="6"/>
  <c r="DS5" i="6" s="1"/>
  <c r="AQ21" i="6"/>
  <c r="DR5" i="6" s="1"/>
  <c r="AP21" i="6"/>
  <c r="DQ5" i="6" s="1"/>
  <c r="AO21" i="6"/>
  <c r="DP5" i="6" s="1"/>
  <c r="AN21" i="6"/>
  <c r="DO5" i="6" s="1"/>
  <c r="AM21" i="6"/>
  <c r="DN5" i="6" s="1"/>
  <c r="AL21" i="6"/>
  <c r="DM5" i="6" s="1"/>
  <c r="AK21" i="6"/>
  <c r="DL5" i="6" s="1"/>
  <c r="AJ21" i="6"/>
  <c r="DK5" i="6" s="1"/>
  <c r="AI21" i="6"/>
  <c r="DJ5" i="6" s="1"/>
  <c r="AH21" i="6"/>
  <c r="DI5" i="6" s="1"/>
  <c r="AG21" i="6"/>
  <c r="DH5" i="6" s="1"/>
  <c r="AF21" i="6"/>
  <c r="DG5" i="6" s="1"/>
  <c r="AE21" i="6"/>
  <c r="DF5" i="6" s="1"/>
  <c r="AD21" i="6"/>
  <c r="DE5" i="6" s="1"/>
  <c r="AC21" i="6"/>
  <c r="DD5" i="6" s="1"/>
  <c r="AB21" i="6"/>
  <c r="DC5" i="6" s="1"/>
  <c r="AA21" i="6"/>
  <c r="DB5" i="6" s="1"/>
  <c r="Z21" i="6"/>
  <c r="DA5" i="6" s="1"/>
  <c r="Y21" i="6"/>
  <c r="CZ5" i="6" s="1"/>
  <c r="X21" i="6"/>
  <c r="CY5" i="6" s="1"/>
  <c r="W21" i="6"/>
  <c r="CX5" i="6" s="1"/>
  <c r="AT20" i="6"/>
  <c r="BT20" i="6" s="1"/>
  <c r="AS20" i="6"/>
  <c r="BS20" i="6" s="1"/>
  <c r="AR20" i="6"/>
  <c r="AQ20" i="6"/>
  <c r="AP20" i="6"/>
  <c r="BP20" i="6" s="1"/>
  <c r="AO20" i="6"/>
  <c r="BO20" i="6" s="1"/>
  <c r="AN20" i="6"/>
  <c r="AM20" i="6"/>
  <c r="AL20" i="6"/>
  <c r="BL20" i="6" s="1"/>
  <c r="AK20" i="6"/>
  <c r="BK20" i="6" s="1"/>
  <c r="AJ20" i="6"/>
  <c r="BJ20" i="6" s="1"/>
  <c r="AI20" i="6"/>
  <c r="AH20" i="6"/>
  <c r="BH20" i="6" s="1"/>
  <c r="AG20" i="6"/>
  <c r="BG20" i="6" s="1"/>
  <c r="AF20" i="6"/>
  <c r="AE20" i="6"/>
  <c r="AD20" i="6"/>
  <c r="BD20" i="6" s="1"/>
  <c r="AC20" i="6"/>
  <c r="BC20" i="6" s="1"/>
  <c r="AB20" i="6"/>
  <c r="AA20" i="6"/>
  <c r="Z20" i="6"/>
  <c r="AZ20" i="6" s="1"/>
  <c r="Y20" i="6"/>
  <c r="AY20" i="6" s="1"/>
  <c r="X20" i="6"/>
  <c r="AX20" i="6" s="1"/>
  <c r="W20" i="6"/>
  <c r="AT19" i="6"/>
  <c r="AS19" i="6"/>
  <c r="BS19" i="6" s="1"/>
  <c r="AR19" i="6"/>
  <c r="BR19" i="6" s="1"/>
  <c r="AQ19" i="6"/>
  <c r="AP19" i="6"/>
  <c r="AO19" i="6"/>
  <c r="BO19" i="6" s="1"/>
  <c r="AN19" i="6"/>
  <c r="BN19" i="6" s="1"/>
  <c r="AM19" i="6"/>
  <c r="AL19" i="6"/>
  <c r="AK19" i="6"/>
  <c r="BK19" i="6" s="1"/>
  <c r="AJ19" i="6"/>
  <c r="BJ19" i="6" s="1"/>
  <c r="AI19" i="6"/>
  <c r="AH19" i="6"/>
  <c r="AG19" i="6"/>
  <c r="BG19" i="6" s="1"/>
  <c r="AF19" i="6"/>
  <c r="BF19" i="6" s="1"/>
  <c r="AE19" i="6"/>
  <c r="AD19" i="6"/>
  <c r="AC19" i="6"/>
  <c r="BC19" i="6" s="1"/>
  <c r="AB19" i="6"/>
  <c r="BB19" i="6" s="1"/>
  <c r="AA19" i="6"/>
  <c r="Z19" i="6"/>
  <c r="Y19" i="6"/>
  <c r="AY19" i="6" s="1"/>
  <c r="X19" i="6"/>
  <c r="AX19" i="6" s="1"/>
  <c r="W19" i="6"/>
  <c r="AT18" i="6"/>
  <c r="AS18" i="6"/>
  <c r="BS18" i="6" s="1"/>
  <c r="AR18" i="6"/>
  <c r="BR18" i="6" s="1"/>
  <c r="AQ18" i="6"/>
  <c r="AP18" i="6"/>
  <c r="AO18" i="6"/>
  <c r="BO18" i="6" s="1"/>
  <c r="AN18" i="6"/>
  <c r="BN18" i="6" s="1"/>
  <c r="AM18" i="6"/>
  <c r="AL18" i="6"/>
  <c r="AK18" i="6"/>
  <c r="BK18" i="6" s="1"/>
  <c r="AJ18" i="6"/>
  <c r="BJ18" i="6" s="1"/>
  <c r="AI18" i="6"/>
  <c r="AH18" i="6"/>
  <c r="AG18" i="6"/>
  <c r="BG18" i="6" s="1"/>
  <c r="AF18" i="6"/>
  <c r="BF18" i="6" s="1"/>
  <c r="AE18" i="6"/>
  <c r="AD18" i="6"/>
  <c r="AC18" i="6"/>
  <c r="BC18" i="6" s="1"/>
  <c r="AB18" i="6"/>
  <c r="BB18" i="6" s="1"/>
  <c r="AA18" i="6"/>
  <c r="Z18" i="6"/>
  <c r="Y18" i="6"/>
  <c r="AY18" i="6" s="1"/>
  <c r="X18" i="6"/>
  <c r="AX18" i="6" s="1"/>
  <c r="W18" i="6"/>
  <c r="AT17" i="6"/>
  <c r="AS17" i="6"/>
  <c r="BS17" i="6" s="1"/>
  <c r="AR17" i="6"/>
  <c r="BR17" i="6" s="1"/>
  <c r="AQ17" i="6"/>
  <c r="AP17" i="6"/>
  <c r="AO17" i="6"/>
  <c r="BO17" i="6" s="1"/>
  <c r="AN17" i="6"/>
  <c r="BN17" i="6" s="1"/>
  <c r="AM17" i="6"/>
  <c r="AL17" i="6"/>
  <c r="AK17" i="6"/>
  <c r="BK17" i="6" s="1"/>
  <c r="AJ17" i="6"/>
  <c r="BJ17" i="6" s="1"/>
  <c r="AI17" i="6"/>
  <c r="AH17" i="6"/>
  <c r="AG17" i="6"/>
  <c r="BG17" i="6" s="1"/>
  <c r="AF17" i="6"/>
  <c r="BF17" i="6" s="1"/>
  <c r="AE17" i="6"/>
  <c r="AD17" i="6"/>
  <c r="AC17" i="6"/>
  <c r="BC17" i="6" s="1"/>
  <c r="AB17" i="6"/>
  <c r="BB17" i="6" s="1"/>
  <c r="AA17" i="6"/>
  <c r="Z17" i="6"/>
  <c r="Y17" i="6"/>
  <c r="AY17" i="6" s="1"/>
  <c r="X17" i="6"/>
  <c r="AX17" i="6" s="1"/>
  <c r="W17" i="6"/>
  <c r="AT16" i="6"/>
  <c r="BT16" i="6" s="1"/>
  <c r="AS16" i="6"/>
  <c r="BS16" i="6" s="1"/>
  <c r="AR16" i="6"/>
  <c r="AQ16" i="6"/>
  <c r="AP16" i="6"/>
  <c r="BP16" i="6" s="1"/>
  <c r="AO16" i="6"/>
  <c r="BO16" i="6" s="1"/>
  <c r="AN16" i="6"/>
  <c r="AM16" i="6"/>
  <c r="AL16" i="6"/>
  <c r="BL16" i="6" s="1"/>
  <c r="AK16" i="6"/>
  <c r="BK16" i="6" s="1"/>
  <c r="AJ16" i="6"/>
  <c r="BJ16" i="6" s="1"/>
  <c r="AI16" i="6"/>
  <c r="AH16" i="6"/>
  <c r="BH16" i="6" s="1"/>
  <c r="AG16" i="6"/>
  <c r="BG16" i="6" s="1"/>
  <c r="AF16" i="6"/>
  <c r="AE16" i="6"/>
  <c r="AD16" i="6"/>
  <c r="BD16" i="6" s="1"/>
  <c r="AC16" i="6"/>
  <c r="BC16" i="6" s="1"/>
  <c r="AB16" i="6"/>
  <c r="AA16" i="6"/>
  <c r="Z16" i="6"/>
  <c r="AZ16" i="6" s="1"/>
  <c r="Y16" i="6"/>
  <c r="AY16" i="6" s="1"/>
  <c r="X16" i="6"/>
  <c r="W16" i="6"/>
  <c r="AT15" i="6"/>
  <c r="AS15" i="6"/>
  <c r="BS15" i="6" s="1"/>
  <c r="AR15" i="6"/>
  <c r="AQ15" i="6"/>
  <c r="AP15" i="6"/>
  <c r="AO15" i="6"/>
  <c r="BO15" i="6" s="1"/>
  <c r="AN15" i="6"/>
  <c r="AM15" i="6"/>
  <c r="AL15" i="6"/>
  <c r="AK15" i="6"/>
  <c r="BK15" i="6" s="1"/>
  <c r="AJ15" i="6"/>
  <c r="AI15" i="6"/>
  <c r="AH15" i="6"/>
  <c r="AG15" i="6"/>
  <c r="BG15" i="6" s="1"/>
  <c r="AF15" i="6"/>
  <c r="AE15" i="6"/>
  <c r="AD15" i="6"/>
  <c r="AC15" i="6"/>
  <c r="BC15" i="6" s="1"/>
  <c r="AB15" i="6"/>
  <c r="AA15" i="6"/>
  <c r="Z15" i="6"/>
  <c r="Y15" i="6"/>
  <c r="AY15" i="6" s="1"/>
  <c r="X15" i="6"/>
  <c r="W15" i="6"/>
  <c r="AT14" i="6"/>
  <c r="AS14" i="6"/>
  <c r="BS14" i="6" s="1"/>
  <c r="AR14" i="6"/>
  <c r="AQ14" i="6"/>
  <c r="AP14" i="6"/>
  <c r="AO14" i="6"/>
  <c r="BO14" i="6" s="1"/>
  <c r="AN14" i="6"/>
  <c r="AM14" i="6"/>
  <c r="AL14" i="6"/>
  <c r="AK14" i="6"/>
  <c r="BK14" i="6" s="1"/>
  <c r="AJ14" i="6"/>
  <c r="AI14" i="6"/>
  <c r="AH14" i="6"/>
  <c r="AG14" i="6"/>
  <c r="BG14" i="6" s="1"/>
  <c r="AF14" i="6"/>
  <c r="AE14" i="6"/>
  <c r="AD14" i="6"/>
  <c r="AC14" i="6"/>
  <c r="BC14" i="6" s="1"/>
  <c r="AB14" i="6"/>
  <c r="AA14" i="6"/>
  <c r="Z14" i="6"/>
  <c r="Y14" i="6"/>
  <c r="AY14" i="6" s="1"/>
  <c r="X14" i="6"/>
  <c r="W14" i="6"/>
  <c r="AT13" i="6"/>
  <c r="AS13" i="6"/>
  <c r="BS13" i="6" s="1"/>
  <c r="AR13" i="6"/>
  <c r="AQ13" i="6"/>
  <c r="AP13" i="6"/>
  <c r="AO13" i="6"/>
  <c r="BO13" i="6" s="1"/>
  <c r="AN13" i="6"/>
  <c r="AM13" i="6"/>
  <c r="AL13" i="6"/>
  <c r="AK13" i="6"/>
  <c r="BK13" i="6" s="1"/>
  <c r="AJ13" i="6"/>
  <c r="AI13" i="6"/>
  <c r="AH13" i="6"/>
  <c r="AG13" i="6"/>
  <c r="BG13" i="6" s="1"/>
  <c r="AF13" i="6"/>
  <c r="AE13" i="6"/>
  <c r="AD13" i="6"/>
  <c r="AC13" i="6"/>
  <c r="BC13" i="6" s="1"/>
  <c r="AB13" i="6"/>
  <c r="AA13" i="6"/>
  <c r="Z13" i="6"/>
  <c r="Y13" i="6"/>
  <c r="AY13" i="6" s="1"/>
  <c r="X13" i="6"/>
  <c r="W13" i="6"/>
  <c r="AT12" i="6"/>
  <c r="AS12" i="6"/>
  <c r="BS12" i="6" s="1"/>
  <c r="AR12" i="6"/>
  <c r="AQ12" i="6"/>
  <c r="AP12" i="6"/>
  <c r="AO12" i="6"/>
  <c r="BO12" i="6" s="1"/>
  <c r="AN12" i="6"/>
  <c r="AM12" i="6"/>
  <c r="AL12" i="6"/>
  <c r="AK12" i="6"/>
  <c r="BK12" i="6" s="1"/>
  <c r="AJ12" i="6"/>
  <c r="AI12" i="6"/>
  <c r="AH12" i="6"/>
  <c r="AG12" i="6"/>
  <c r="BG12" i="6" s="1"/>
  <c r="AF12" i="6"/>
  <c r="AE12" i="6"/>
  <c r="AD12" i="6"/>
  <c r="AC12" i="6"/>
  <c r="BC12" i="6" s="1"/>
  <c r="AB12" i="6"/>
  <c r="AA12" i="6"/>
  <c r="Z12" i="6"/>
  <c r="Y12" i="6"/>
  <c r="AY12" i="6" s="1"/>
  <c r="X12" i="6"/>
  <c r="W12" i="6"/>
  <c r="AT11" i="6"/>
  <c r="AS11" i="6"/>
  <c r="BS11" i="6" s="1"/>
  <c r="AR11" i="6"/>
  <c r="AQ11" i="6"/>
  <c r="AP11" i="6"/>
  <c r="AO11" i="6"/>
  <c r="BO11" i="6" s="1"/>
  <c r="AN11" i="6"/>
  <c r="AM11" i="6"/>
  <c r="AL11" i="6"/>
  <c r="AK11" i="6"/>
  <c r="BK11" i="6" s="1"/>
  <c r="AJ11" i="6"/>
  <c r="AI11" i="6"/>
  <c r="AH11" i="6"/>
  <c r="AG11" i="6"/>
  <c r="BG11" i="6" s="1"/>
  <c r="AF11" i="6"/>
  <c r="AE11" i="6"/>
  <c r="AD11" i="6"/>
  <c r="AC11" i="6"/>
  <c r="BC11" i="6" s="1"/>
  <c r="AB11" i="6"/>
  <c r="AA11" i="6"/>
  <c r="Z11" i="6"/>
  <c r="Y11" i="6"/>
  <c r="AY11" i="6" s="1"/>
  <c r="X11" i="6"/>
  <c r="W11" i="6"/>
  <c r="CY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AT8" i="6"/>
  <c r="AS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AT7" i="6"/>
  <c r="AS7" i="6"/>
  <c r="AR7" i="6"/>
  <c r="AQ7" i="6"/>
  <c r="AP7" i="6"/>
  <c r="AO7" i="6"/>
  <c r="AN7" i="6"/>
  <c r="AM7" i="6"/>
  <c r="AL7" i="6"/>
  <c r="AK7" i="6"/>
  <c r="AJ7" i="6"/>
  <c r="AH7" i="6"/>
  <c r="AG7" i="6"/>
  <c r="AF7" i="6"/>
  <c r="AE7" i="6"/>
  <c r="AD7" i="6"/>
  <c r="BD7" i="6" s="1"/>
  <c r="AC7" i="6"/>
  <c r="BC7" i="6" s="1"/>
  <c r="AB7" i="6"/>
  <c r="AA7" i="6"/>
  <c r="Z7" i="6"/>
  <c r="Y7" i="6"/>
  <c r="X7" i="6"/>
  <c r="W7" i="6"/>
  <c r="AT6" i="6"/>
  <c r="AS6" i="6"/>
  <c r="AR6" i="6"/>
  <c r="AQ6" i="6"/>
  <c r="AP6" i="6"/>
  <c r="AO6" i="6"/>
  <c r="BO6" i="6" s="1"/>
  <c r="AN6" i="6"/>
  <c r="AM6" i="6"/>
  <c r="AL6" i="6"/>
  <c r="AK6" i="6"/>
  <c r="AJ6" i="6"/>
  <c r="AI6" i="6"/>
  <c r="AH6" i="6"/>
  <c r="AG6" i="6"/>
  <c r="AF6" i="6"/>
  <c r="AE6" i="6"/>
  <c r="AD6" i="6"/>
  <c r="AC6" i="6"/>
  <c r="BC6" i="6" s="1"/>
  <c r="AB6" i="6"/>
  <c r="AA6" i="6"/>
  <c r="Z6" i="6"/>
  <c r="Y6" i="6"/>
  <c r="X6" i="6"/>
  <c r="W6" i="6"/>
  <c r="DU5" i="6"/>
  <c r="AT5" i="6"/>
  <c r="AS5" i="6"/>
  <c r="AR5" i="6"/>
  <c r="AQ5" i="6"/>
  <c r="AP5" i="6"/>
  <c r="AO5" i="6"/>
  <c r="BO5" i="6" s="1"/>
  <c r="AN5" i="6"/>
  <c r="AM5" i="6"/>
  <c r="AL5" i="6"/>
  <c r="AK5" i="6"/>
  <c r="AJ5" i="6"/>
  <c r="AI5" i="6"/>
  <c r="AH5" i="6"/>
  <c r="AG5" i="6"/>
  <c r="AF5" i="6"/>
  <c r="AE5" i="6"/>
  <c r="AD5" i="6"/>
  <c r="AC5" i="6"/>
  <c r="BC5" i="6" s="1"/>
  <c r="AB5" i="6"/>
  <c r="AA5" i="6"/>
  <c r="Z5" i="6"/>
  <c r="Y5" i="6"/>
  <c r="X5" i="6"/>
  <c r="W5" i="6"/>
  <c r="CS4" i="6"/>
  <c r="BS4" i="6"/>
  <c r="AR4" i="6"/>
  <c r="CR4" i="6" s="1"/>
  <c r="AQ4" i="6"/>
  <c r="CQ4" i="6" s="1"/>
  <c r="AP4" i="6"/>
  <c r="AO4" i="6"/>
  <c r="CO4" i="6" s="1"/>
  <c r="AN4" i="6"/>
  <c r="CN4" i="6" s="1"/>
  <c r="AM4" i="6"/>
  <c r="CM4" i="6" s="1"/>
  <c r="AL4" i="6"/>
  <c r="BL4" i="6" s="1"/>
  <c r="AK4" i="6"/>
  <c r="BK4" i="6" s="1"/>
  <c r="AJ4" i="6"/>
  <c r="CJ4" i="6" s="1"/>
  <c r="AI4" i="6"/>
  <c r="CI4" i="6" s="1"/>
  <c r="AH4" i="6"/>
  <c r="BH4" i="6" s="1"/>
  <c r="AG4" i="6"/>
  <c r="CG4" i="6" s="1"/>
  <c r="AF4" i="6"/>
  <c r="CF4" i="6" s="1"/>
  <c r="AE4" i="6"/>
  <c r="CE4" i="6" s="1"/>
  <c r="AD4" i="6"/>
  <c r="BD4" i="6" s="1"/>
  <c r="AC4" i="6"/>
  <c r="CC4" i="6" s="1"/>
  <c r="AB4" i="6"/>
  <c r="CB4" i="6" s="1"/>
  <c r="AA4" i="6"/>
  <c r="CA4" i="6" s="1"/>
  <c r="Z4" i="6"/>
  <c r="AZ4" i="6" s="1"/>
  <c r="Y4" i="6"/>
  <c r="BY4" i="6" s="1"/>
  <c r="X4" i="6"/>
  <c r="AX4" i="6" s="1"/>
  <c r="W4" i="6"/>
  <c r="BW4" i="6" s="1"/>
  <c r="BV3" i="6"/>
  <c r="AV3" i="6"/>
  <c r="V3" i="6"/>
  <c r="BW3" i="5"/>
  <c r="V3" i="5"/>
  <c r="AT21" i="5"/>
  <c r="DU5" i="5" s="1"/>
  <c r="AT20" i="5"/>
  <c r="AT19" i="5"/>
  <c r="AT18" i="5"/>
  <c r="AT17" i="5"/>
  <c r="AT16" i="5"/>
  <c r="AT15" i="5"/>
  <c r="AT14" i="5"/>
  <c r="AT13" i="5"/>
  <c r="AT12" i="5"/>
  <c r="AT11" i="5"/>
  <c r="AT10" i="5"/>
  <c r="AT9" i="5"/>
  <c r="BT9" i="5" s="1"/>
  <c r="AT8" i="5"/>
  <c r="AT7" i="5"/>
  <c r="AT6" i="5"/>
  <c r="AT5" i="5"/>
  <c r="AT41" i="7"/>
  <c r="AT6" i="7"/>
  <c r="AT56" i="7"/>
  <c r="AT55" i="7"/>
  <c r="AT54" i="7"/>
  <c r="AT53" i="7"/>
  <c r="AT52" i="7"/>
  <c r="AT51" i="7"/>
  <c r="AT50" i="7"/>
  <c r="AT49" i="7"/>
  <c r="AT48" i="7"/>
  <c r="AT47" i="7"/>
  <c r="AT46" i="7"/>
  <c r="AT45" i="7"/>
  <c r="AT44" i="7"/>
  <c r="BT44" i="7" s="1"/>
  <c r="AT43" i="7"/>
  <c r="AT42" i="7"/>
  <c r="AT40" i="7"/>
  <c r="AT21" i="7"/>
  <c r="AT20" i="7"/>
  <c r="AT19" i="7"/>
  <c r="AT18" i="7"/>
  <c r="AT17" i="7"/>
  <c r="AT16" i="7"/>
  <c r="AT15" i="7"/>
  <c r="AT14" i="7"/>
  <c r="AT13" i="7"/>
  <c r="BT13" i="7" s="1"/>
  <c r="AT12" i="7"/>
  <c r="AT11" i="7"/>
  <c r="AT10" i="7"/>
  <c r="AT9" i="7"/>
  <c r="BT9" i="7" s="1"/>
  <c r="AT8" i="7"/>
  <c r="AT7" i="7"/>
  <c r="AT5" i="7"/>
  <c r="BD39" i="6" l="1"/>
  <c r="BP39" i="6"/>
  <c r="BD40" i="6"/>
  <c r="AY7" i="6"/>
  <c r="BK6" i="6"/>
  <c r="AY6" i="6"/>
  <c r="AY5" i="6"/>
  <c r="BK5" i="6"/>
  <c r="CK6" i="6" s="1"/>
  <c r="BH40" i="6"/>
  <c r="BG6" i="6"/>
  <c r="BS6" i="6"/>
  <c r="BG7" i="6"/>
  <c r="BC39" i="6"/>
  <c r="BO39" i="6"/>
  <c r="BC40" i="6"/>
  <c r="BR5" i="3"/>
  <c r="CR5" i="3" s="1"/>
  <c r="BR17" i="3"/>
  <c r="BT5" i="5"/>
  <c r="CT5" i="5" s="1"/>
  <c r="BT17" i="5"/>
  <c r="BH39" i="6"/>
  <c r="BT6" i="7"/>
  <c r="BT17" i="7"/>
  <c r="BT48" i="7"/>
  <c r="BR13" i="3"/>
  <c r="BT39" i="6"/>
  <c r="BT52" i="7"/>
  <c r="BT13" i="5"/>
  <c r="BG5" i="6"/>
  <c r="BS5" i="6"/>
  <c r="BL40" i="6"/>
  <c r="BP40" i="6"/>
  <c r="BT40" i="6"/>
  <c r="AZ41" i="6"/>
  <c r="BD41" i="6"/>
  <c r="BH41" i="6"/>
  <c r="BL41" i="6"/>
  <c r="BP41" i="6"/>
  <c r="BT41" i="6"/>
  <c r="AZ42" i="6"/>
  <c r="BD42" i="6"/>
  <c r="BH42" i="6"/>
  <c r="BL42" i="6"/>
  <c r="BP42" i="6"/>
  <c r="BT42" i="6"/>
  <c r="AZ43" i="6"/>
  <c r="BD43" i="6"/>
  <c r="BH43" i="6"/>
  <c r="BL43" i="6"/>
  <c r="BP43" i="6"/>
  <c r="BT43" i="6"/>
  <c r="AY38" i="6"/>
  <c r="BC38" i="6"/>
  <c r="CC39" i="6" s="1"/>
  <c r="BG38" i="6"/>
  <c r="CG41" i="6" s="1"/>
  <c r="BK38" i="6"/>
  <c r="CK39" i="6" s="1"/>
  <c r="BO38" i="6"/>
  <c r="BS38" i="6"/>
  <c r="CS39" i="6" s="1"/>
  <c r="AZ38" i="6"/>
  <c r="BD38" i="6"/>
  <c r="BH38" i="6"/>
  <c r="BL38" i="6"/>
  <c r="CL40" i="6" s="1"/>
  <c r="BP38" i="6"/>
  <c r="BT38" i="6"/>
  <c r="BT7" i="6"/>
  <c r="BK40" i="6"/>
  <c r="BO40" i="6"/>
  <c r="BO54" i="6" s="1"/>
  <c r="BS40" i="6"/>
  <c r="AY41" i="6"/>
  <c r="BC41" i="6"/>
  <c r="BG41" i="6"/>
  <c r="BK41" i="6"/>
  <c r="BO41" i="6"/>
  <c r="BS41" i="6"/>
  <c r="AY42" i="6"/>
  <c r="BC42" i="6"/>
  <c r="BG42" i="6"/>
  <c r="BK42" i="6"/>
  <c r="BO42" i="6"/>
  <c r="BS42" i="6"/>
  <c r="AY43" i="6"/>
  <c r="BC43" i="6"/>
  <c r="BG43" i="6"/>
  <c r="BK43" i="6"/>
  <c r="BO43" i="6"/>
  <c r="BS43" i="6"/>
  <c r="BM37" i="6"/>
  <c r="BQ5" i="6"/>
  <c r="CQ5" i="6" s="1"/>
  <c r="BT41" i="7"/>
  <c r="AX10" i="6"/>
  <c r="BB10" i="6"/>
  <c r="BF10" i="6"/>
  <c r="BJ10" i="6"/>
  <c r="BN10" i="6"/>
  <c r="BR10" i="6"/>
  <c r="BJ15" i="6"/>
  <c r="BK7" i="6"/>
  <c r="BO7" i="6"/>
  <c r="CO7" i="6" s="1"/>
  <c r="BS7" i="6"/>
  <c r="AY8" i="6"/>
  <c r="BY20" i="6" s="1"/>
  <c r="BC8" i="6"/>
  <c r="BG8" i="6"/>
  <c r="BK8" i="6"/>
  <c r="BO8" i="6"/>
  <c r="BS8" i="6"/>
  <c r="AY9" i="6"/>
  <c r="BY12" i="6" s="1"/>
  <c r="BC9" i="6"/>
  <c r="BG9" i="6"/>
  <c r="BK9" i="6"/>
  <c r="BO9" i="6"/>
  <c r="BS9" i="6"/>
  <c r="AY10" i="6"/>
  <c r="BC10" i="6"/>
  <c r="BG10" i="6"/>
  <c r="BK10" i="6"/>
  <c r="BO10" i="6"/>
  <c r="BS10" i="6"/>
  <c r="BT45" i="7"/>
  <c r="BT53" i="7"/>
  <c r="BT43" i="7"/>
  <c r="BT47" i="7"/>
  <c r="BT51" i="7"/>
  <c r="BT55" i="7"/>
  <c r="DU40" i="7"/>
  <c r="BT40" i="7"/>
  <c r="BT49" i="7"/>
  <c r="BT42" i="7"/>
  <c r="BT46" i="7"/>
  <c r="BT50" i="7"/>
  <c r="BT54" i="7"/>
  <c r="BT5" i="7"/>
  <c r="BT10" i="7"/>
  <c r="BT14" i="7"/>
  <c r="BT18" i="7"/>
  <c r="BT7" i="7"/>
  <c r="BT11" i="7"/>
  <c r="BT15" i="7"/>
  <c r="BT19" i="7"/>
  <c r="BT8" i="7"/>
  <c r="BT12" i="7"/>
  <c r="BT16" i="7"/>
  <c r="BT20" i="7"/>
  <c r="DU5" i="7"/>
  <c r="AW38" i="6"/>
  <c r="BW38" i="6" s="1"/>
  <c r="BA38" i="6"/>
  <c r="BE38" i="6"/>
  <c r="BQ38" i="6"/>
  <c r="CQ38" i="6" s="1"/>
  <c r="AX42" i="6"/>
  <c r="AW43" i="6"/>
  <c r="BA43" i="6"/>
  <c r="BE43" i="6"/>
  <c r="BI43" i="6"/>
  <c r="BM43" i="6"/>
  <c r="BQ43" i="6"/>
  <c r="BA5" i="6"/>
  <c r="CA5" i="6" s="1"/>
  <c r="BI5" i="6"/>
  <c r="CI5" i="6" s="1"/>
  <c r="BA15" i="6"/>
  <c r="BI15" i="6"/>
  <c r="BQ15" i="6"/>
  <c r="AX5" i="6"/>
  <c r="BB5" i="6"/>
  <c r="BF5" i="6"/>
  <c r="BJ5" i="6"/>
  <c r="CJ5" i="6" s="1"/>
  <c r="BN5" i="6"/>
  <c r="BR5" i="6"/>
  <c r="AW8" i="6"/>
  <c r="BA8" i="6"/>
  <c r="BE8" i="6"/>
  <c r="BI8" i="6"/>
  <c r="BM8" i="6"/>
  <c r="BQ8" i="6"/>
  <c r="AW9" i="6"/>
  <c r="BA9" i="6"/>
  <c r="BE9" i="6"/>
  <c r="BI9" i="6"/>
  <c r="BM9" i="6"/>
  <c r="BQ9" i="6"/>
  <c r="AX11" i="6"/>
  <c r="BB11" i="6"/>
  <c r="BF11" i="6"/>
  <c r="BJ11" i="6"/>
  <c r="BN11" i="6"/>
  <c r="BR11" i="6"/>
  <c r="AX12" i="6"/>
  <c r="BB12" i="6"/>
  <c r="BF12" i="6"/>
  <c r="BJ12" i="6"/>
  <c r="BN12" i="6"/>
  <c r="BR12" i="6"/>
  <c r="AX13" i="6"/>
  <c r="BB13" i="6"/>
  <c r="BF13" i="6"/>
  <c r="BJ13" i="6"/>
  <c r="BN13" i="6"/>
  <c r="BR13" i="6"/>
  <c r="AX14" i="6"/>
  <c r="BB14" i="6"/>
  <c r="BF14" i="6"/>
  <c r="BJ14" i="6"/>
  <c r="BN14" i="6"/>
  <c r="BR14" i="6"/>
  <c r="AX15" i="6"/>
  <c r="BB15" i="6"/>
  <c r="BF15" i="6"/>
  <c r="BN15" i="6"/>
  <c r="BR15" i="6"/>
  <c r="AW16" i="6"/>
  <c r="BA16" i="6"/>
  <c r="BE16" i="6"/>
  <c r="BI16" i="6"/>
  <c r="BM16" i="6"/>
  <c r="BQ16" i="6"/>
  <c r="AW5" i="6"/>
  <c r="BE5" i="6"/>
  <c r="BM5" i="6"/>
  <c r="CM5" i="6" s="1"/>
  <c r="AW15" i="6"/>
  <c r="BE15" i="6"/>
  <c r="BM15" i="6"/>
  <c r="CL4" i="6"/>
  <c r="AX6" i="6"/>
  <c r="BB6" i="6"/>
  <c r="BF6" i="6"/>
  <c r="BJ6" i="6"/>
  <c r="BN6" i="6"/>
  <c r="BR6" i="6"/>
  <c r="AX7" i="6"/>
  <c r="BB7" i="6"/>
  <c r="BF7" i="6"/>
  <c r="BJ7" i="6"/>
  <c r="BN7" i="6"/>
  <c r="BR7" i="6"/>
  <c r="AX8" i="6"/>
  <c r="BB8" i="6"/>
  <c r="BF8" i="6"/>
  <c r="BJ8" i="6"/>
  <c r="BN8" i="6"/>
  <c r="BR8" i="6"/>
  <c r="AX9" i="6"/>
  <c r="BB9" i="6"/>
  <c r="BF9" i="6"/>
  <c r="BJ9" i="6"/>
  <c r="BN9" i="6"/>
  <c r="BR9" i="6"/>
  <c r="AX16" i="6"/>
  <c r="BB16" i="6"/>
  <c r="BF16" i="6"/>
  <c r="BN16" i="6"/>
  <c r="BR16" i="6"/>
  <c r="AW19" i="6"/>
  <c r="BA19" i="6"/>
  <c r="BE19" i="6"/>
  <c r="BI19" i="6"/>
  <c r="BM19" i="6"/>
  <c r="BQ19" i="6"/>
  <c r="BT14" i="6"/>
  <c r="BP4" i="6"/>
  <c r="CP4" i="6"/>
  <c r="BZ4" i="6"/>
  <c r="BW37" i="6"/>
  <c r="AW37" i="6"/>
  <c r="CE37" i="6"/>
  <c r="BE37" i="6"/>
  <c r="BQ37" i="6"/>
  <c r="CQ37" i="6"/>
  <c r="AZ6" i="6"/>
  <c r="BH6" i="6"/>
  <c r="BP6" i="6"/>
  <c r="AZ7" i="6"/>
  <c r="BL7" i="6"/>
  <c r="AZ10" i="6"/>
  <c r="BH10" i="6"/>
  <c r="BP10" i="6"/>
  <c r="AZ17" i="6"/>
  <c r="BH17" i="6"/>
  <c r="BP17" i="6"/>
  <c r="BT17" i="6"/>
  <c r="AZ5" i="6"/>
  <c r="BD5" i="6"/>
  <c r="CD5" i="6" s="1"/>
  <c r="BH5" i="6"/>
  <c r="CH5" i="6" s="1"/>
  <c r="BL5" i="6"/>
  <c r="BP5" i="6"/>
  <c r="BT5" i="6"/>
  <c r="AZ8" i="6"/>
  <c r="BD8" i="6"/>
  <c r="BH8" i="6"/>
  <c r="BL8" i="6"/>
  <c r="BP8" i="6"/>
  <c r="BT8" i="6"/>
  <c r="AZ9" i="6"/>
  <c r="BD9" i="6"/>
  <c r="BH9" i="6"/>
  <c r="BL9" i="6"/>
  <c r="BP9" i="6"/>
  <c r="BT9" i="6"/>
  <c r="AW11" i="6"/>
  <c r="BA11" i="6"/>
  <c r="BE11" i="6"/>
  <c r="BI11" i="6"/>
  <c r="BM11" i="6"/>
  <c r="BQ11" i="6"/>
  <c r="AW12" i="6"/>
  <c r="BA12" i="6"/>
  <c r="BE12" i="6"/>
  <c r="BI12" i="6"/>
  <c r="BM12" i="6"/>
  <c r="BQ12" i="6"/>
  <c r="AW13" i="6"/>
  <c r="BA13" i="6"/>
  <c r="BE13" i="6"/>
  <c r="BI13" i="6"/>
  <c r="BM13" i="6"/>
  <c r="BQ13" i="6"/>
  <c r="AW14" i="6"/>
  <c r="BA14" i="6"/>
  <c r="BE14" i="6"/>
  <c r="BI14" i="6"/>
  <c r="BM14" i="6"/>
  <c r="BQ14" i="6"/>
  <c r="AZ15" i="6"/>
  <c r="BD15" i="6"/>
  <c r="BH15" i="6"/>
  <c r="BL15" i="6"/>
  <c r="BP15" i="6"/>
  <c r="BT15" i="6"/>
  <c r="AW18" i="6"/>
  <c r="BA18" i="6"/>
  <c r="BE18" i="6"/>
  <c r="BI18" i="6"/>
  <c r="BM18" i="6"/>
  <c r="BQ18" i="6"/>
  <c r="AZ19" i="6"/>
  <c r="BD19" i="6"/>
  <c r="BH19" i="6"/>
  <c r="BL19" i="6"/>
  <c r="BP19" i="6"/>
  <c r="BT19" i="6"/>
  <c r="BD6" i="6"/>
  <c r="BL6" i="6"/>
  <c r="BT6" i="6"/>
  <c r="BH7" i="6"/>
  <c r="BP7" i="6"/>
  <c r="BD10" i="6"/>
  <c r="BL10" i="6"/>
  <c r="BT10" i="6"/>
  <c r="BD17" i="6"/>
  <c r="BL17" i="6"/>
  <c r="AW6" i="6"/>
  <c r="BA6" i="6"/>
  <c r="BE6" i="6"/>
  <c r="BI6" i="6"/>
  <c r="BM6" i="6"/>
  <c r="BQ6" i="6"/>
  <c r="AW7" i="6"/>
  <c r="BA7" i="6"/>
  <c r="BE7" i="6"/>
  <c r="BI7" i="6"/>
  <c r="BM7" i="6"/>
  <c r="BQ7" i="6"/>
  <c r="AW10" i="6"/>
  <c r="BA10" i="6"/>
  <c r="BE10" i="6"/>
  <c r="BI10" i="6"/>
  <c r="BM10" i="6"/>
  <c r="BQ10" i="6"/>
  <c r="AZ11" i="6"/>
  <c r="BD11" i="6"/>
  <c r="BH11" i="6"/>
  <c r="BL11" i="6"/>
  <c r="BP11" i="6"/>
  <c r="BT11" i="6"/>
  <c r="AZ12" i="6"/>
  <c r="BD12" i="6"/>
  <c r="BH12" i="6"/>
  <c r="BL12" i="6"/>
  <c r="BP12" i="6"/>
  <c r="BT12" i="6"/>
  <c r="AZ13" i="6"/>
  <c r="BD13" i="6"/>
  <c r="BH13" i="6"/>
  <c r="BL13" i="6"/>
  <c r="BP13" i="6"/>
  <c r="BT13" i="6"/>
  <c r="AZ14" i="6"/>
  <c r="BD14" i="6"/>
  <c r="BH14" i="6"/>
  <c r="BL14" i="6"/>
  <c r="BP14" i="6"/>
  <c r="AW17" i="6"/>
  <c r="BA17" i="6"/>
  <c r="BE17" i="6"/>
  <c r="BI17" i="6"/>
  <c r="BM17" i="6"/>
  <c r="BQ17" i="6"/>
  <c r="AZ18" i="6"/>
  <c r="BD18" i="6"/>
  <c r="BH18" i="6"/>
  <c r="BL18" i="6"/>
  <c r="BP18" i="6"/>
  <c r="BT18" i="6"/>
  <c r="BX37" i="6"/>
  <c r="BI38" i="6"/>
  <c r="BM38" i="6"/>
  <c r="AX40" i="6"/>
  <c r="BB40" i="6"/>
  <c r="BF40" i="6"/>
  <c r="BJ40" i="6"/>
  <c r="BN40" i="6"/>
  <c r="BR40" i="6"/>
  <c r="AX41" i="6"/>
  <c r="BB41" i="6"/>
  <c r="BF41" i="6"/>
  <c r="BJ41" i="6"/>
  <c r="BN41" i="6"/>
  <c r="BR41" i="6"/>
  <c r="BN42" i="6"/>
  <c r="AX45" i="6"/>
  <c r="BB45" i="6"/>
  <c r="BF45" i="6"/>
  <c r="BJ45" i="6"/>
  <c r="BN45" i="6"/>
  <c r="BR45" i="6"/>
  <c r="BB48" i="6"/>
  <c r="BJ48" i="6"/>
  <c r="BR48" i="6"/>
  <c r="BB49" i="6"/>
  <c r="BJ49" i="6"/>
  <c r="BR49" i="6"/>
  <c r="AW50" i="6"/>
  <c r="BA50" i="6"/>
  <c r="BE50" i="6"/>
  <c r="BI50" i="6"/>
  <c r="BM50" i="6"/>
  <c r="BQ50" i="6"/>
  <c r="AW51" i="6"/>
  <c r="BA51" i="6"/>
  <c r="BE51" i="6"/>
  <c r="BM51" i="6"/>
  <c r="BQ51" i="6"/>
  <c r="AW39" i="6"/>
  <c r="BA39" i="6"/>
  <c r="BE39" i="6"/>
  <c r="BI39" i="6"/>
  <c r="BM39" i="6"/>
  <c r="BQ39" i="6"/>
  <c r="AW40" i="6"/>
  <c r="BA40" i="6"/>
  <c r="BE40" i="6"/>
  <c r="BI40" i="6"/>
  <c r="BM40" i="6"/>
  <c r="BQ40" i="6"/>
  <c r="AW41" i="6"/>
  <c r="BA41" i="6"/>
  <c r="BE41" i="6"/>
  <c r="BI41" i="6"/>
  <c r="BM41" i="6"/>
  <c r="BQ41" i="6"/>
  <c r="AW42" i="6"/>
  <c r="BA42" i="6"/>
  <c r="BE42" i="6"/>
  <c r="BI42" i="6"/>
  <c r="BM42" i="6"/>
  <c r="BQ42" i="6"/>
  <c r="AW44" i="6"/>
  <c r="BA44" i="6"/>
  <c r="BE44" i="6"/>
  <c r="BI44" i="6"/>
  <c r="BM44" i="6"/>
  <c r="BQ44" i="6"/>
  <c r="AW45" i="6"/>
  <c r="BA45" i="6"/>
  <c r="BE45" i="6"/>
  <c r="BI45" i="6"/>
  <c r="BM45" i="6"/>
  <c r="BQ45" i="6"/>
  <c r="AW46" i="6"/>
  <c r="BA46" i="6"/>
  <c r="BE46" i="6"/>
  <c r="BI46" i="6"/>
  <c r="BM46" i="6"/>
  <c r="BQ46" i="6"/>
  <c r="AW47" i="6"/>
  <c r="BA47" i="6"/>
  <c r="BE47" i="6"/>
  <c r="BI47" i="6"/>
  <c r="BM47" i="6"/>
  <c r="BQ47" i="6"/>
  <c r="AW48" i="6"/>
  <c r="BA48" i="6"/>
  <c r="BE48" i="6"/>
  <c r="BI48" i="6"/>
  <c r="BM48" i="6"/>
  <c r="BQ48" i="6"/>
  <c r="AW49" i="6"/>
  <c r="BA49" i="6"/>
  <c r="BE49" i="6"/>
  <c r="BM49" i="6"/>
  <c r="BQ49" i="6"/>
  <c r="BS6" i="3"/>
  <c r="CS6" i="3" s="1"/>
  <c r="BS10" i="3"/>
  <c r="BS7" i="3"/>
  <c r="BS11" i="3"/>
  <c r="BS15" i="3"/>
  <c r="BS19" i="3"/>
  <c r="CS5" i="3"/>
  <c r="BS8" i="3"/>
  <c r="BS12" i="3"/>
  <c r="BS16" i="3"/>
  <c r="BS20" i="3"/>
  <c r="BS14" i="3"/>
  <c r="BS18" i="3"/>
  <c r="BR8" i="3"/>
  <c r="BR12" i="3"/>
  <c r="BR16" i="3"/>
  <c r="BR6" i="3"/>
  <c r="BR20" i="3"/>
  <c r="BR19" i="3"/>
  <c r="BR10" i="3"/>
  <c r="BR14" i="3"/>
  <c r="BR18" i="3"/>
  <c r="BR7" i="3"/>
  <c r="BR11" i="3"/>
  <c r="BR15" i="3"/>
  <c r="BD37" i="6"/>
  <c r="BL37" i="6"/>
  <c r="CP37" i="6"/>
  <c r="AX38" i="6"/>
  <c r="BB38" i="6"/>
  <c r="CB38" i="6" s="1"/>
  <c r="BF38" i="6"/>
  <c r="BJ38" i="6"/>
  <c r="BN38" i="6"/>
  <c r="CN38" i="6" s="1"/>
  <c r="BR38" i="6"/>
  <c r="CR38" i="6" s="1"/>
  <c r="AX43" i="6"/>
  <c r="BB43" i="6"/>
  <c r="BF43" i="6"/>
  <c r="BJ43" i="6"/>
  <c r="BN43" i="6"/>
  <c r="BR43" i="6"/>
  <c r="AX44" i="6"/>
  <c r="BB44" i="6"/>
  <c r="BF44" i="6"/>
  <c r="BJ44" i="6"/>
  <c r="BN44" i="6"/>
  <c r="BR44" i="6"/>
  <c r="AX49" i="6"/>
  <c r="BF49" i="6"/>
  <c r="BN49" i="6"/>
  <c r="AX51" i="6"/>
  <c r="BF51" i="6"/>
  <c r="BR51" i="6"/>
  <c r="AZ37" i="6"/>
  <c r="BH37" i="6"/>
  <c r="CB37" i="6"/>
  <c r="BZ40" i="6"/>
  <c r="BB42" i="6"/>
  <c r="BF42" i="6"/>
  <c r="BJ42" i="6"/>
  <c r="BR42" i="6"/>
  <c r="AX46" i="6"/>
  <c r="BB46" i="6"/>
  <c r="BF46" i="6"/>
  <c r="BJ46" i="6"/>
  <c r="BN46" i="6"/>
  <c r="BR46" i="6"/>
  <c r="AX47" i="6"/>
  <c r="BB47" i="6"/>
  <c r="BF47" i="6"/>
  <c r="BJ47" i="6"/>
  <c r="BN47" i="6"/>
  <c r="BR47" i="6"/>
  <c r="AX48" i="6"/>
  <c r="BF48" i="6"/>
  <c r="BN48" i="6"/>
  <c r="AX50" i="6"/>
  <c r="BF50" i="6"/>
  <c r="BN50" i="6"/>
  <c r="BA37" i="6"/>
  <c r="BI37" i="6"/>
  <c r="AX39" i="6"/>
  <c r="BB39" i="6"/>
  <c r="BF39" i="6"/>
  <c r="BJ39" i="6"/>
  <c r="BN39" i="6"/>
  <c r="BR39" i="6"/>
  <c r="AY37" i="6"/>
  <c r="BC37" i="6"/>
  <c r="BG37" i="6"/>
  <c r="BK37" i="6"/>
  <c r="BO37" i="6"/>
  <c r="BY48" i="6"/>
  <c r="BY47" i="6"/>
  <c r="BY38" i="6"/>
  <c r="BY41" i="6"/>
  <c r="CG46" i="6"/>
  <c r="CG38" i="6"/>
  <c r="BF37" i="6"/>
  <c r="BJ37" i="6"/>
  <c r="BN37" i="6"/>
  <c r="BR37" i="6"/>
  <c r="BZ49" i="6"/>
  <c r="BZ48" i="6"/>
  <c r="BZ39" i="6"/>
  <c r="BZ38" i="6"/>
  <c r="BH54" i="6"/>
  <c r="CH42" i="6"/>
  <c r="CP48" i="6"/>
  <c r="CP47" i="6"/>
  <c r="CP39" i="6"/>
  <c r="CP38" i="6"/>
  <c r="BJ4" i="6"/>
  <c r="BX4" i="6"/>
  <c r="BB20" i="6"/>
  <c r="BF20" i="6"/>
  <c r="BN20" i="6"/>
  <c r="BR20" i="6"/>
  <c r="BM4" i="6"/>
  <c r="AW4" i="6"/>
  <c r="BR4" i="6"/>
  <c r="CD4" i="6"/>
  <c r="BB4" i="6"/>
  <c r="CH4" i="6"/>
  <c r="AW20" i="6"/>
  <c r="BA20" i="6"/>
  <c r="BE20" i="6"/>
  <c r="BI20" i="6"/>
  <c r="BM20" i="6"/>
  <c r="BQ20" i="6"/>
  <c r="BG21" i="6"/>
  <c r="CG8" i="6"/>
  <c r="CG7" i="6"/>
  <c r="CG6" i="6"/>
  <c r="CG5" i="6"/>
  <c r="CS7" i="6"/>
  <c r="CS6" i="6"/>
  <c r="CS5" i="6"/>
  <c r="BC4" i="6"/>
  <c r="BI4" i="6"/>
  <c r="BN4" i="6"/>
  <c r="CK4" i="6"/>
  <c r="BY7" i="6"/>
  <c r="BY6" i="6"/>
  <c r="BY5" i="6"/>
  <c r="CO15" i="6"/>
  <c r="CO6" i="6"/>
  <c r="CO5" i="6"/>
  <c r="BG4" i="6"/>
  <c r="CC7" i="6"/>
  <c r="CC6" i="6"/>
  <c r="CC5" i="6"/>
  <c r="AY4" i="6"/>
  <c r="BE4" i="6"/>
  <c r="BO4" i="6"/>
  <c r="BA4" i="6"/>
  <c r="BF4" i="6"/>
  <c r="BQ4" i="6"/>
  <c r="BT7" i="5"/>
  <c r="BT11" i="5"/>
  <c r="BT15" i="5"/>
  <c r="BT19" i="5"/>
  <c r="BT16" i="5"/>
  <c r="BT6" i="5"/>
  <c r="BT10" i="5"/>
  <c r="BT14" i="5"/>
  <c r="BT18" i="5"/>
  <c r="BT20" i="5"/>
  <c r="BT8" i="5"/>
  <c r="BT12" i="5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AQ80" i="2"/>
  <c r="AP80" i="2"/>
  <c r="BN80" i="2" s="1"/>
  <c r="AO80" i="2"/>
  <c r="AN80" i="2"/>
  <c r="AM80" i="2"/>
  <c r="AL80" i="2"/>
  <c r="BJ80" i="2" s="1"/>
  <c r="AK80" i="2"/>
  <c r="AJ80" i="2"/>
  <c r="AI80" i="2"/>
  <c r="AH80" i="2"/>
  <c r="BF80" i="2" s="1"/>
  <c r="AG80" i="2"/>
  <c r="AF80" i="2"/>
  <c r="AE80" i="2"/>
  <c r="AD80" i="2"/>
  <c r="BB80" i="2" s="1"/>
  <c r="AC80" i="2"/>
  <c r="AB80" i="2"/>
  <c r="AA80" i="2"/>
  <c r="Z80" i="2"/>
  <c r="AX80" i="2" s="1"/>
  <c r="Y80" i="2"/>
  <c r="X80" i="2"/>
  <c r="W80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AQ76" i="2"/>
  <c r="BO76" i="2" s="1"/>
  <c r="AP76" i="2"/>
  <c r="AO76" i="2"/>
  <c r="AN76" i="2"/>
  <c r="AM76" i="2"/>
  <c r="BK76" i="2" s="1"/>
  <c r="AL76" i="2"/>
  <c r="AK76" i="2"/>
  <c r="AJ76" i="2"/>
  <c r="AI76" i="2"/>
  <c r="BG76" i="2" s="1"/>
  <c r="AH76" i="2"/>
  <c r="AG76" i="2"/>
  <c r="AF76" i="2"/>
  <c r="AE76" i="2"/>
  <c r="BC76" i="2" s="1"/>
  <c r="AD76" i="2"/>
  <c r="AC76" i="2"/>
  <c r="AB76" i="2"/>
  <c r="AA76" i="2"/>
  <c r="AY76" i="2" s="1"/>
  <c r="Z76" i="2"/>
  <c r="Y76" i="2"/>
  <c r="X76" i="2"/>
  <c r="W76" i="2"/>
  <c r="AU76" i="2" s="1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C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AQ69" i="2"/>
  <c r="AP69" i="2"/>
  <c r="AO69" i="2"/>
  <c r="AN69" i="2"/>
  <c r="AM69" i="2"/>
  <c r="BK69" i="2" s="1"/>
  <c r="AL69" i="2"/>
  <c r="AK69" i="2"/>
  <c r="AJ69" i="2"/>
  <c r="AI69" i="2"/>
  <c r="BG69" i="2" s="1"/>
  <c r="AH69" i="2"/>
  <c r="AG69" i="2"/>
  <c r="AF69" i="2"/>
  <c r="AE69" i="2"/>
  <c r="AD69" i="2"/>
  <c r="AC69" i="2"/>
  <c r="AB69" i="2"/>
  <c r="AA69" i="2"/>
  <c r="AY69" i="2" s="1"/>
  <c r="Z69" i="2"/>
  <c r="Y69" i="2"/>
  <c r="X69" i="2"/>
  <c r="W69" i="2"/>
  <c r="AU69" i="2" s="1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AQ67" i="2"/>
  <c r="CM67" i="2" s="1"/>
  <c r="AP67" i="2"/>
  <c r="CL67" i="2" s="1"/>
  <c r="AO67" i="2"/>
  <c r="AN67" i="2"/>
  <c r="BL67" i="2" s="1"/>
  <c r="AM67" i="2"/>
  <c r="CI67" i="2" s="1"/>
  <c r="AL67" i="2"/>
  <c r="CH67" i="2" s="1"/>
  <c r="AK67" i="2"/>
  <c r="BI67" i="2" s="1"/>
  <c r="AJ67" i="2"/>
  <c r="BH67" i="2" s="1"/>
  <c r="AI67" i="2"/>
  <c r="CE67" i="2" s="1"/>
  <c r="AH67" i="2"/>
  <c r="CD67" i="2" s="1"/>
  <c r="AG67" i="2"/>
  <c r="AF67" i="2"/>
  <c r="BD67" i="2" s="1"/>
  <c r="AE67" i="2"/>
  <c r="CA67" i="2" s="1"/>
  <c r="AD67" i="2"/>
  <c r="AC67" i="2"/>
  <c r="BA67" i="2" s="1"/>
  <c r="AB67" i="2"/>
  <c r="AZ67" i="2" s="1"/>
  <c r="AA67" i="2"/>
  <c r="BW67" i="2" s="1"/>
  <c r="Z67" i="2"/>
  <c r="BV67" i="2" s="1"/>
  <c r="Y67" i="2"/>
  <c r="X67" i="2"/>
  <c r="AV67" i="2" s="1"/>
  <c r="W67" i="2"/>
  <c r="BS67" i="2" s="1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AQ51" i="2"/>
  <c r="AP51" i="2"/>
  <c r="AO51" i="2"/>
  <c r="AN51" i="2"/>
  <c r="AM51" i="2"/>
  <c r="AL51" i="2"/>
  <c r="AK51" i="2"/>
  <c r="AJ51" i="2"/>
  <c r="AI51" i="2"/>
  <c r="AH51" i="2"/>
  <c r="AG51" i="2"/>
  <c r="BE51" i="2" s="1"/>
  <c r="AF51" i="2"/>
  <c r="AE51" i="2"/>
  <c r="AD51" i="2"/>
  <c r="AC51" i="2"/>
  <c r="BA51" i="2" s="1"/>
  <c r="AB51" i="2"/>
  <c r="AA51" i="2"/>
  <c r="Z51" i="2"/>
  <c r="Y51" i="2"/>
  <c r="X51" i="2"/>
  <c r="W51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AQ48" i="2"/>
  <c r="AP48" i="2"/>
  <c r="AO48" i="2"/>
  <c r="BM48" i="2" s="1"/>
  <c r="AN48" i="2"/>
  <c r="AM48" i="2"/>
  <c r="AL48" i="2"/>
  <c r="AK48" i="2"/>
  <c r="BI48" i="2" s="1"/>
  <c r="AJ48" i="2"/>
  <c r="AI48" i="2"/>
  <c r="AH48" i="2"/>
  <c r="AG48" i="2"/>
  <c r="BE48" i="2" s="1"/>
  <c r="AF48" i="2"/>
  <c r="AE48" i="2"/>
  <c r="AD48" i="2"/>
  <c r="AC48" i="2"/>
  <c r="BA48" i="2" s="1"/>
  <c r="AB48" i="2"/>
  <c r="AA48" i="2"/>
  <c r="Z48" i="2"/>
  <c r="Y48" i="2"/>
  <c r="AW48" i="2" s="1"/>
  <c r="X48" i="2"/>
  <c r="W48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CR41" i="2"/>
  <c r="AQ41" i="2"/>
  <c r="AP41" i="2"/>
  <c r="AO41" i="2"/>
  <c r="BM41" i="2" s="1"/>
  <c r="AN41" i="2"/>
  <c r="AM41" i="2"/>
  <c r="BK41" i="2" s="1"/>
  <c r="AL41" i="2"/>
  <c r="AK41" i="2"/>
  <c r="AJ41" i="2"/>
  <c r="AI41" i="2"/>
  <c r="BG41" i="2" s="1"/>
  <c r="AH41" i="2"/>
  <c r="AG41" i="2"/>
  <c r="BE41" i="2" s="1"/>
  <c r="AF41" i="2"/>
  <c r="AE41" i="2"/>
  <c r="AD41" i="2"/>
  <c r="AC41" i="2"/>
  <c r="BA41" i="2" s="1"/>
  <c r="AB41" i="2"/>
  <c r="AA41" i="2"/>
  <c r="AY41" i="2" s="1"/>
  <c r="Z41" i="2"/>
  <c r="Y41" i="2"/>
  <c r="X41" i="2"/>
  <c r="W41" i="2"/>
  <c r="AU41" i="2" s="1"/>
  <c r="AQ40" i="2"/>
  <c r="AP40" i="2"/>
  <c r="AO40" i="2"/>
  <c r="AN40" i="2"/>
  <c r="AM40" i="2"/>
  <c r="AL40" i="2"/>
  <c r="AK40" i="2"/>
  <c r="AJ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AQ35" i="2"/>
  <c r="CM35" i="2" s="1"/>
  <c r="AP35" i="2"/>
  <c r="CL35" i="2" s="1"/>
  <c r="AO35" i="2"/>
  <c r="CK35" i="2" s="1"/>
  <c r="AN35" i="2"/>
  <c r="BL35" i="2" s="1"/>
  <c r="AM35" i="2"/>
  <c r="CI35" i="2" s="1"/>
  <c r="AL35" i="2"/>
  <c r="CH35" i="2" s="1"/>
  <c r="AK35" i="2"/>
  <c r="BI35" i="2" s="1"/>
  <c r="AJ35" i="2"/>
  <c r="BH35" i="2" s="1"/>
  <c r="AI35" i="2"/>
  <c r="CE35" i="2" s="1"/>
  <c r="AH35" i="2"/>
  <c r="CD35" i="2" s="1"/>
  <c r="AG35" i="2"/>
  <c r="CC35" i="2" s="1"/>
  <c r="AF35" i="2"/>
  <c r="BD35" i="2" s="1"/>
  <c r="AE35" i="2"/>
  <c r="CA35" i="2" s="1"/>
  <c r="AD35" i="2"/>
  <c r="BZ35" i="2" s="1"/>
  <c r="AC35" i="2"/>
  <c r="AB35" i="2"/>
  <c r="AA35" i="2"/>
  <c r="BW35" i="2" s="1"/>
  <c r="Z35" i="2"/>
  <c r="BV35" i="2" s="1"/>
  <c r="Y35" i="2"/>
  <c r="BU35" i="2" s="1"/>
  <c r="X35" i="2"/>
  <c r="AV35" i="2" s="1"/>
  <c r="W35" i="2"/>
  <c r="BS35" i="2" s="1"/>
  <c r="W4" i="2"/>
  <c r="BS4" i="2" s="1"/>
  <c r="X4" i="2"/>
  <c r="Y4" i="2"/>
  <c r="AW4" i="2" s="1"/>
  <c r="Z4" i="2"/>
  <c r="BV4" i="2" s="1"/>
  <c r="AA4" i="2"/>
  <c r="BW4" i="2" s="1"/>
  <c r="AB4" i="2"/>
  <c r="AC4" i="2"/>
  <c r="BA4" i="2" s="1"/>
  <c r="AD4" i="2"/>
  <c r="BZ4" i="2" s="1"/>
  <c r="AE4" i="2"/>
  <c r="CA4" i="2" s="1"/>
  <c r="AF4" i="2"/>
  <c r="AG4" i="2"/>
  <c r="AH4" i="2"/>
  <c r="BF4" i="2" s="1"/>
  <c r="AI4" i="2"/>
  <c r="CE4" i="2" s="1"/>
  <c r="AJ4" i="2"/>
  <c r="AK4" i="2"/>
  <c r="CG4" i="2" s="1"/>
  <c r="AL4" i="2"/>
  <c r="BJ4" i="2" s="1"/>
  <c r="AM4" i="2"/>
  <c r="CI4" i="2" s="1"/>
  <c r="AN4" i="2"/>
  <c r="AO4" i="2"/>
  <c r="AP4" i="2"/>
  <c r="AQ4" i="2"/>
  <c r="CM4" i="2" s="1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CR5" i="2"/>
  <c r="CS5" i="2"/>
  <c r="CT5" i="2"/>
  <c r="CU5" i="2"/>
  <c r="CV5" i="2"/>
  <c r="CW5" i="2"/>
  <c r="CX5" i="2"/>
  <c r="CY5" i="2"/>
  <c r="CZ5" i="2"/>
  <c r="DA5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CR10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CG49" i="6" l="1"/>
  <c r="DH39" i="6" s="1"/>
  <c r="BG54" i="6"/>
  <c r="CL39" i="6"/>
  <c r="CH53" i="6"/>
  <c r="CO47" i="6"/>
  <c r="CL51" i="6"/>
  <c r="CK5" i="6"/>
  <c r="BC69" i="2"/>
  <c r="BO69" i="2"/>
  <c r="CH45" i="6"/>
  <c r="DI39" i="6" s="1"/>
  <c r="CO50" i="6"/>
  <c r="CP51" i="6"/>
  <c r="CT43" i="6"/>
  <c r="DU39" i="6" s="1"/>
  <c r="AW41" i="2"/>
  <c r="BC41" i="2"/>
  <c r="BI41" i="2"/>
  <c r="BO41" i="2"/>
  <c r="BY19" i="6"/>
  <c r="CH46" i="6"/>
  <c r="AW51" i="2"/>
  <c r="BI51" i="2"/>
  <c r="CH49" i="6"/>
  <c r="CS38" i="6"/>
  <c r="CH51" i="6"/>
  <c r="CH40" i="6"/>
  <c r="CH50" i="6"/>
  <c r="CO46" i="6"/>
  <c r="CD43" i="6"/>
  <c r="CH41" i="6"/>
  <c r="CG50" i="6"/>
  <c r="BY51" i="6"/>
  <c r="BZ52" i="6"/>
  <c r="CL43" i="6"/>
  <c r="CL53" i="6"/>
  <c r="CS44" i="6"/>
  <c r="CC40" i="6"/>
  <c r="CT51" i="6"/>
  <c r="CP44" i="6"/>
  <c r="CP52" i="6"/>
  <c r="CL48" i="6"/>
  <c r="CH39" i="6"/>
  <c r="CH44" i="6"/>
  <c r="CH48" i="6"/>
  <c r="CH52" i="6"/>
  <c r="CD51" i="6"/>
  <c r="BZ45" i="6"/>
  <c r="BZ53" i="6"/>
  <c r="CO39" i="6"/>
  <c r="CO51" i="6"/>
  <c r="CG45" i="6"/>
  <c r="CG53" i="6"/>
  <c r="DH41" i="6" s="1"/>
  <c r="BY42" i="6"/>
  <c r="BY44" i="6"/>
  <c r="BY52" i="6"/>
  <c r="CO42" i="6"/>
  <c r="BY43" i="6"/>
  <c r="AY54" i="6"/>
  <c r="BP54" i="6"/>
  <c r="BZ51" i="6"/>
  <c r="CP43" i="6"/>
  <c r="CL45" i="6"/>
  <c r="CH38" i="6"/>
  <c r="CH43" i="6"/>
  <c r="CH47" i="6"/>
  <c r="BZ44" i="6"/>
  <c r="CO38" i="6"/>
  <c r="BY40" i="6"/>
  <c r="BY39" i="6"/>
  <c r="BT54" i="6"/>
  <c r="BD54" i="6"/>
  <c r="CM6" i="6"/>
  <c r="CQ18" i="6"/>
  <c r="CA17" i="6"/>
  <c r="BE79" i="2"/>
  <c r="CE41" i="6"/>
  <c r="CM19" i="6"/>
  <c r="AW21" i="6"/>
  <c r="CP6" i="6"/>
  <c r="BJ21" i="6"/>
  <c r="BW6" i="6"/>
  <c r="BC54" i="6"/>
  <c r="BS54" i="6"/>
  <c r="CT47" i="6"/>
  <c r="CL41" i="6"/>
  <c r="CL47" i="6"/>
  <c r="CL52" i="6"/>
  <c r="CD47" i="6"/>
  <c r="CT40" i="6"/>
  <c r="CN6" i="6"/>
  <c r="BX6" i="6"/>
  <c r="CG16" i="6"/>
  <c r="DH6" i="6" s="1"/>
  <c r="CO9" i="6"/>
  <c r="CO53" i="6"/>
  <c r="CG43" i="6"/>
  <c r="CS50" i="6"/>
  <c r="CC52" i="6"/>
  <c r="CT38" i="6"/>
  <c r="CL38" i="6"/>
  <c r="CL44" i="6"/>
  <c r="DM39" i="6" s="1"/>
  <c r="CL49" i="6"/>
  <c r="CD38" i="6"/>
  <c r="CS40" i="6"/>
  <c r="CS52" i="6"/>
  <c r="CK44" i="6"/>
  <c r="CS17" i="6"/>
  <c r="BK54" i="6"/>
  <c r="CT39" i="6"/>
  <c r="CT52" i="6"/>
  <c r="CD39" i="6"/>
  <c r="CD48" i="6"/>
  <c r="CS46" i="6"/>
  <c r="DT39" i="6" s="1"/>
  <c r="CK40" i="6"/>
  <c r="CB18" i="6"/>
  <c r="CS51" i="6"/>
  <c r="CT44" i="6"/>
  <c r="CT48" i="6"/>
  <c r="CD44" i="6"/>
  <c r="CD52" i="6"/>
  <c r="CK48" i="6"/>
  <c r="CC44" i="6"/>
  <c r="CD40" i="6"/>
  <c r="CN5" i="6"/>
  <c r="CO16" i="6"/>
  <c r="BY11" i="6"/>
  <c r="CG13" i="6"/>
  <c r="CG42" i="6"/>
  <c r="CT41" i="6"/>
  <c r="CT45" i="6"/>
  <c r="CT49" i="6"/>
  <c r="CT53" i="6"/>
  <c r="CP41" i="6"/>
  <c r="CP45" i="6"/>
  <c r="CP49" i="6"/>
  <c r="CP53" i="6"/>
  <c r="CD41" i="6"/>
  <c r="CD45" i="6"/>
  <c r="CD49" i="6"/>
  <c r="CD53" i="6"/>
  <c r="BZ41" i="6"/>
  <c r="BZ46" i="6"/>
  <c r="BZ50" i="6"/>
  <c r="AZ54" i="6"/>
  <c r="CS48" i="6"/>
  <c r="CO40" i="6"/>
  <c r="CO44" i="6"/>
  <c r="DP39" i="6" s="1"/>
  <c r="CO48" i="6"/>
  <c r="CO52" i="6"/>
  <c r="CK38" i="6"/>
  <c r="CK52" i="6"/>
  <c r="CG39" i="6"/>
  <c r="CG47" i="6"/>
  <c r="CG51" i="6"/>
  <c r="CC48" i="6"/>
  <c r="BY45" i="6"/>
  <c r="BY49" i="6"/>
  <c r="BY53" i="6"/>
  <c r="BZ42" i="6"/>
  <c r="CP40" i="6"/>
  <c r="CJ6" i="6"/>
  <c r="BC21" i="6"/>
  <c r="CK17" i="6"/>
  <c r="CC51" i="6"/>
  <c r="CK51" i="6"/>
  <c r="CG10" i="6"/>
  <c r="CT42" i="6"/>
  <c r="CT46" i="6"/>
  <c r="CT50" i="6"/>
  <c r="CP42" i="6"/>
  <c r="DQ39" i="6" s="1"/>
  <c r="CP46" i="6"/>
  <c r="CP50" i="6"/>
  <c r="CL42" i="6"/>
  <c r="CL46" i="6"/>
  <c r="CL50" i="6"/>
  <c r="BL54" i="6"/>
  <c r="CD42" i="6"/>
  <c r="CD46" i="6"/>
  <c r="CD50" i="6"/>
  <c r="BZ43" i="6"/>
  <c r="BZ47" i="6"/>
  <c r="CO43" i="6"/>
  <c r="CS42" i="6"/>
  <c r="CO41" i="6"/>
  <c r="CO45" i="6"/>
  <c r="CO49" i="6"/>
  <c r="CG40" i="6"/>
  <c r="CG44" i="6"/>
  <c r="CG48" i="6"/>
  <c r="CG52" i="6"/>
  <c r="CC38" i="6"/>
  <c r="BY46" i="6"/>
  <c r="BY50" i="6"/>
  <c r="CG19" i="6"/>
  <c r="CR12" i="6"/>
  <c r="CS45" i="6"/>
  <c r="CS49" i="6"/>
  <c r="CS53" i="6"/>
  <c r="CK45" i="6"/>
  <c r="CK49" i="6"/>
  <c r="CK53" i="6"/>
  <c r="CC45" i="6"/>
  <c r="CC49" i="6"/>
  <c r="CC53" i="6"/>
  <c r="CI7" i="6"/>
  <c r="CQ14" i="6"/>
  <c r="CA10" i="6"/>
  <c r="CK42" i="6"/>
  <c r="DL39" i="6" s="1"/>
  <c r="CK46" i="6"/>
  <c r="CK50" i="6"/>
  <c r="CC42" i="6"/>
  <c r="CC46" i="6"/>
  <c r="CC50" i="6"/>
  <c r="CS8" i="6"/>
  <c r="CK10" i="6"/>
  <c r="CJ19" i="6"/>
  <c r="CS41" i="6"/>
  <c r="CS43" i="6"/>
  <c r="CS47" i="6"/>
  <c r="CK41" i="6"/>
  <c r="CK43" i="6"/>
  <c r="CK47" i="6"/>
  <c r="CC41" i="6"/>
  <c r="CC43" i="6"/>
  <c r="CC47" i="6"/>
  <c r="CT17" i="6"/>
  <c r="CD18" i="6"/>
  <c r="BN21" i="6"/>
  <c r="BX13" i="6"/>
  <c r="CF19" i="6"/>
  <c r="CO19" i="6"/>
  <c r="BU4" i="2"/>
  <c r="AX70" i="2"/>
  <c r="BF70" i="2"/>
  <c r="BN70" i="2"/>
  <c r="BB77" i="2"/>
  <c r="BJ77" i="2"/>
  <c r="BM51" i="2"/>
  <c r="BN78" i="2"/>
  <c r="BG81" i="2"/>
  <c r="AX82" i="2"/>
  <c r="BB82" i="2"/>
  <c r="BF82" i="2"/>
  <c r="BJ82" i="2"/>
  <c r="BN82" i="2"/>
  <c r="BB70" i="2"/>
  <c r="BJ70" i="2"/>
  <c r="AX77" i="2"/>
  <c r="BF77" i="2"/>
  <c r="BN77" i="2"/>
  <c r="AU38" i="2"/>
  <c r="AY38" i="2"/>
  <c r="BC38" i="2"/>
  <c r="BG38" i="2"/>
  <c r="BK38" i="2"/>
  <c r="BO38" i="2"/>
  <c r="BG68" i="2"/>
  <c r="CE68" i="2" s="1"/>
  <c r="AU71" i="2"/>
  <c r="AY71" i="2"/>
  <c r="BC71" i="2"/>
  <c r="BG71" i="2"/>
  <c r="BK71" i="2"/>
  <c r="BO71" i="2"/>
  <c r="AX72" i="2"/>
  <c r="BB72" i="2"/>
  <c r="BF72" i="2"/>
  <c r="BJ72" i="2"/>
  <c r="BN72" i="2"/>
  <c r="BO74" i="2"/>
  <c r="AX75" i="2"/>
  <c r="BB75" i="2"/>
  <c r="BF75" i="2"/>
  <c r="BJ75" i="2"/>
  <c r="BN75" i="2"/>
  <c r="CN42" i="6"/>
  <c r="BX39" i="6"/>
  <c r="CQ46" i="6"/>
  <c r="DR39" i="6" s="1"/>
  <c r="CM52" i="6"/>
  <c r="BW42" i="6"/>
  <c r="CJ49" i="6"/>
  <c r="CI50" i="6"/>
  <c r="CI38" i="6"/>
  <c r="CE19" i="6"/>
  <c r="CH18" i="6"/>
  <c r="CC20" i="6"/>
  <c r="CC8" i="6"/>
  <c r="CL11" i="6"/>
  <c r="DM6" i="6" s="1"/>
  <c r="BY18" i="6"/>
  <c r="CF15" i="6"/>
  <c r="CC13" i="6"/>
  <c r="CO11" i="6"/>
  <c r="DP6" i="6" s="1"/>
  <c r="BY9" i="6"/>
  <c r="BY15" i="6"/>
  <c r="CG17" i="6"/>
  <c r="CT9" i="6"/>
  <c r="CF9" i="6"/>
  <c r="CN16" i="6"/>
  <c r="BX19" i="6"/>
  <c r="CS20" i="6"/>
  <c r="CK20" i="6"/>
  <c r="BK21" i="6"/>
  <c r="BS21" i="6"/>
  <c r="CD13" i="6"/>
  <c r="CB10" i="6"/>
  <c r="CO10" i="6"/>
  <c r="CK13" i="6"/>
  <c r="CC17" i="6"/>
  <c r="CO12" i="6"/>
  <c r="CO20" i="6"/>
  <c r="BY16" i="6"/>
  <c r="CS13" i="6"/>
  <c r="DT6" i="6" s="1"/>
  <c r="CG12" i="6"/>
  <c r="CG20" i="6"/>
  <c r="DH8" i="6" s="1"/>
  <c r="CM10" i="6"/>
  <c r="CH7" i="6"/>
  <c r="CK9" i="6"/>
  <c r="DL6" i="6" s="1"/>
  <c r="AZ45" i="2"/>
  <c r="BL45" i="2"/>
  <c r="AZ49" i="2"/>
  <c r="BH49" i="2"/>
  <c r="AV36" i="2"/>
  <c r="BT36" i="2" s="1"/>
  <c r="AZ36" i="2"/>
  <c r="BX36" i="2" s="1"/>
  <c r="AW38" i="2"/>
  <c r="BA38" i="2"/>
  <c r="BE38" i="2"/>
  <c r="BI38" i="2"/>
  <c r="BM38" i="2"/>
  <c r="AV39" i="2"/>
  <c r="AZ39" i="2"/>
  <c r="BD39" i="2"/>
  <c r="BH39" i="2"/>
  <c r="BL39" i="2"/>
  <c r="AW42" i="2"/>
  <c r="BA42" i="2"/>
  <c r="BE42" i="2"/>
  <c r="BI42" i="2"/>
  <c r="BM42" i="2"/>
  <c r="AV43" i="2"/>
  <c r="BD43" i="2"/>
  <c r="BH43" i="2"/>
  <c r="BL43" i="2"/>
  <c r="AW46" i="2"/>
  <c r="BA46" i="2"/>
  <c r="BE46" i="2"/>
  <c r="BI46" i="2"/>
  <c r="BM46" i="2"/>
  <c r="BE50" i="2"/>
  <c r="BM50" i="2"/>
  <c r="AV45" i="2"/>
  <c r="BD45" i="2"/>
  <c r="BH45" i="2"/>
  <c r="AV49" i="2"/>
  <c r="BD49" i="2"/>
  <c r="BL49" i="2"/>
  <c r="AV38" i="2"/>
  <c r="AV42" i="2"/>
  <c r="AZ42" i="2"/>
  <c r="BD42" i="2"/>
  <c r="BH42" i="2"/>
  <c r="BL42" i="2"/>
  <c r="AV46" i="2"/>
  <c r="AZ46" i="2"/>
  <c r="BD46" i="2"/>
  <c r="BH46" i="2"/>
  <c r="BL46" i="2"/>
  <c r="BO51" i="2"/>
  <c r="BK42" i="2"/>
  <c r="AW37" i="2"/>
  <c r="BA37" i="2"/>
  <c r="BE37" i="2"/>
  <c r="BI37" i="2"/>
  <c r="BM37" i="2"/>
  <c r="AU43" i="2"/>
  <c r="AY43" i="2"/>
  <c r="BC43" i="2"/>
  <c r="BG43" i="2"/>
  <c r="BK43" i="2"/>
  <c r="BO43" i="2"/>
  <c r="AW45" i="2"/>
  <c r="BA45" i="2"/>
  <c r="BE45" i="2"/>
  <c r="BI45" i="2"/>
  <c r="BM45" i="2"/>
  <c r="AX68" i="2"/>
  <c r="BB68" i="2"/>
  <c r="BZ68" i="2" s="1"/>
  <c r="BF68" i="2"/>
  <c r="BJ68" i="2"/>
  <c r="CH68" i="2" s="1"/>
  <c r="BN68" i="2"/>
  <c r="AX71" i="2"/>
  <c r="BB71" i="2"/>
  <c r="BF71" i="2"/>
  <c r="BJ71" i="2"/>
  <c r="BN71" i="2"/>
  <c r="AX74" i="2"/>
  <c r="BB74" i="2"/>
  <c r="BF74" i="2"/>
  <c r="BJ74" i="2"/>
  <c r="BN74" i="2"/>
  <c r="AX78" i="2"/>
  <c r="BJ78" i="2"/>
  <c r="AX81" i="2"/>
  <c r="BB81" i="2"/>
  <c r="BF81" i="2"/>
  <c r="BJ81" i="2"/>
  <c r="BN81" i="2"/>
  <c r="AU37" i="2"/>
  <c r="AY37" i="2"/>
  <c r="BW37" i="2" s="1"/>
  <c r="BC37" i="2"/>
  <c r="BG37" i="2"/>
  <c r="BK37" i="2"/>
  <c r="BO37" i="2"/>
  <c r="AW39" i="2"/>
  <c r="BA39" i="2"/>
  <c r="BE39" i="2"/>
  <c r="BI39" i="2"/>
  <c r="BM39" i="2"/>
  <c r="AV41" i="2"/>
  <c r="AZ41" i="2"/>
  <c r="BD41" i="2"/>
  <c r="BH41" i="2"/>
  <c r="BL41" i="2"/>
  <c r="AV44" i="2"/>
  <c r="AZ44" i="2"/>
  <c r="BD44" i="2"/>
  <c r="BH44" i="2"/>
  <c r="AV48" i="2"/>
  <c r="BD48" i="2"/>
  <c r="BL48" i="2"/>
  <c r="AX69" i="2"/>
  <c r="BB69" i="2"/>
  <c r="BF69" i="2"/>
  <c r="BJ69" i="2"/>
  <c r="BN69" i="2"/>
  <c r="AX73" i="2"/>
  <c r="BB73" i="2"/>
  <c r="BF73" i="2"/>
  <c r="BJ73" i="2"/>
  <c r="BN73" i="2"/>
  <c r="AX76" i="2"/>
  <c r="BB76" i="2"/>
  <c r="BF76" i="2"/>
  <c r="BJ76" i="2"/>
  <c r="BN76" i="2"/>
  <c r="AX79" i="2"/>
  <c r="BB79" i="2"/>
  <c r="BF79" i="2"/>
  <c r="BJ79" i="2"/>
  <c r="BN79" i="2"/>
  <c r="AX83" i="2"/>
  <c r="BB83" i="2"/>
  <c r="BF83" i="2"/>
  <c r="BJ83" i="2"/>
  <c r="BN83" i="2"/>
  <c r="CM38" i="6"/>
  <c r="BW44" i="6"/>
  <c r="CM49" i="6"/>
  <c r="CQ53" i="6"/>
  <c r="DR41" i="6" s="1"/>
  <c r="CE51" i="6"/>
  <c r="CN50" i="6"/>
  <c r="CA51" i="6"/>
  <c r="CI39" i="6"/>
  <c r="BW43" i="6"/>
  <c r="CE39" i="6"/>
  <c r="BZ12" i="6"/>
  <c r="CJ18" i="6"/>
  <c r="BW15" i="6"/>
  <c r="CR9" i="6"/>
  <c r="CR16" i="6"/>
  <c r="CJ7" i="6"/>
  <c r="CB9" i="6"/>
  <c r="CK8" i="6"/>
  <c r="CK18" i="6"/>
  <c r="CC10" i="6"/>
  <c r="CC14" i="6"/>
  <c r="CC18" i="6"/>
  <c r="CS18" i="6"/>
  <c r="BW12" i="6"/>
  <c r="BZ17" i="6"/>
  <c r="CQ12" i="6"/>
  <c r="CC9" i="6"/>
  <c r="CH14" i="6"/>
  <c r="CL19" i="6"/>
  <c r="CR8" i="6"/>
  <c r="CR15" i="6"/>
  <c r="CN9" i="6"/>
  <c r="CJ15" i="6"/>
  <c r="CF12" i="6"/>
  <c r="CB12" i="6"/>
  <c r="BX15" i="6"/>
  <c r="CK11" i="6"/>
  <c r="CK15" i="6"/>
  <c r="CK19" i="6"/>
  <c r="CC11" i="6"/>
  <c r="CC15" i="6"/>
  <c r="CC19" i="6"/>
  <c r="CS9" i="6"/>
  <c r="CO13" i="6"/>
  <c r="CO17" i="6"/>
  <c r="BO21" i="6"/>
  <c r="BY13" i="6"/>
  <c r="BY17" i="6"/>
  <c r="AY21" i="6"/>
  <c r="CS11" i="6"/>
  <c r="CS15" i="6"/>
  <c r="CS19" i="6"/>
  <c r="CG14" i="6"/>
  <c r="CG18" i="6"/>
  <c r="CE13" i="6"/>
  <c r="BW18" i="6"/>
  <c r="CP16" i="6"/>
  <c r="CB20" i="6"/>
  <c r="BY10" i="6"/>
  <c r="CA6" i="6"/>
  <c r="CB17" i="6"/>
  <c r="CJ13" i="6"/>
  <c r="CJ9" i="6"/>
  <c r="CJ20" i="6"/>
  <c r="CK14" i="6"/>
  <c r="CS10" i="6"/>
  <c r="CS14" i="6"/>
  <c r="BM21" i="6"/>
  <c r="CJ12" i="6"/>
  <c r="CA11" i="6"/>
  <c r="CR11" i="6"/>
  <c r="CR10" i="6"/>
  <c r="CJ16" i="6"/>
  <c r="CB13" i="6"/>
  <c r="BX5" i="6"/>
  <c r="CK7" i="6"/>
  <c r="CK12" i="6"/>
  <c r="CK16" i="6"/>
  <c r="CC12" i="6"/>
  <c r="CC16" i="6"/>
  <c r="CO8" i="6"/>
  <c r="CO14" i="6"/>
  <c r="CO18" i="6"/>
  <c r="BY8" i="6"/>
  <c r="BY14" i="6"/>
  <c r="CJ8" i="6"/>
  <c r="CS12" i="6"/>
  <c r="CS16" i="6"/>
  <c r="CG9" i="6"/>
  <c r="CG11" i="6"/>
  <c r="CG15" i="6"/>
  <c r="CT13" i="6"/>
  <c r="CL8" i="6"/>
  <c r="CB19" i="6"/>
  <c r="BT21" i="6"/>
  <c r="CD9" i="6"/>
  <c r="CH10" i="6"/>
  <c r="CN8" i="6"/>
  <c r="BX18" i="6"/>
  <c r="CE16" i="6"/>
  <c r="BR21" i="6"/>
  <c r="CF18" i="6"/>
  <c r="CI9" i="6"/>
  <c r="CI20" i="6"/>
  <c r="CI16" i="6"/>
  <c r="CS7" i="3"/>
  <c r="AZ80" i="2"/>
  <c r="BN67" i="2"/>
  <c r="AU44" i="2"/>
  <c r="AY44" i="2"/>
  <c r="BC44" i="2"/>
  <c r="BG44" i="2"/>
  <c r="BK44" i="2"/>
  <c r="BO44" i="2"/>
  <c r="AU48" i="2"/>
  <c r="AY48" i="2"/>
  <c r="BC48" i="2"/>
  <c r="BG48" i="2"/>
  <c r="BK48" i="2"/>
  <c r="BO48" i="2"/>
  <c r="AW50" i="2"/>
  <c r="BF39" i="2"/>
  <c r="BC51" i="2"/>
  <c r="BT56" i="7"/>
  <c r="BO4" i="2"/>
  <c r="AY4" i="2"/>
  <c r="AX4" i="2"/>
  <c r="CT55" i="7"/>
  <c r="CT51" i="7"/>
  <c r="CT47" i="7"/>
  <c r="CT43" i="7"/>
  <c r="CT54" i="7"/>
  <c r="CT50" i="7"/>
  <c r="CT42" i="7"/>
  <c r="CT49" i="7"/>
  <c r="CT52" i="7"/>
  <c r="CT48" i="7"/>
  <c r="CT44" i="7"/>
  <c r="DU41" i="7" s="1"/>
  <c r="CT40" i="7"/>
  <c r="CT46" i="7"/>
  <c r="CT53" i="7"/>
  <c r="CT45" i="7"/>
  <c r="CT41" i="7"/>
  <c r="BT21" i="7"/>
  <c r="CT17" i="7"/>
  <c r="CT13" i="7"/>
  <c r="CT9" i="7"/>
  <c r="DU6" i="7" s="1"/>
  <c r="CT5" i="7"/>
  <c r="CT20" i="7"/>
  <c r="CT16" i="7"/>
  <c r="CT12" i="7"/>
  <c r="CT8" i="7"/>
  <c r="CT19" i="7"/>
  <c r="CT15" i="7"/>
  <c r="CT11" i="7"/>
  <c r="CT7" i="7"/>
  <c r="CT18" i="7"/>
  <c r="CT14" i="7"/>
  <c r="CT10" i="7"/>
  <c r="CT6" i="7"/>
  <c r="BI54" i="6"/>
  <c r="CA47" i="6"/>
  <c r="BN54" i="6"/>
  <c r="CB47" i="6"/>
  <c r="CQ48" i="6"/>
  <c r="CA46" i="6"/>
  <c r="CE43" i="6"/>
  <c r="AX54" i="6"/>
  <c r="CM50" i="6"/>
  <c r="CF52" i="6"/>
  <c r="DU41" i="6"/>
  <c r="CA38" i="6"/>
  <c r="CI46" i="6"/>
  <c r="CM46" i="6"/>
  <c r="CE44" i="6"/>
  <c r="BW40" i="6"/>
  <c r="BX41" i="6"/>
  <c r="CJ53" i="6"/>
  <c r="CE38" i="6"/>
  <c r="CN45" i="6"/>
  <c r="BX42" i="6"/>
  <c r="CY39" i="6" s="1"/>
  <c r="CM39" i="6"/>
  <c r="CN39" i="6"/>
  <c r="BX38" i="6"/>
  <c r="CJ39" i="6"/>
  <c r="CP19" i="6"/>
  <c r="CR17" i="6"/>
  <c r="CN11" i="6"/>
  <c r="DO6" i="6" s="1"/>
  <c r="CN17" i="6"/>
  <c r="CF10" i="6"/>
  <c r="CF20" i="6"/>
  <c r="BX9" i="6"/>
  <c r="CY6" i="6" s="1"/>
  <c r="BX16" i="6"/>
  <c r="BX20" i="6"/>
  <c r="CM7" i="6"/>
  <c r="DN6" i="6" s="1"/>
  <c r="CE9" i="6"/>
  <c r="BZ8" i="6"/>
  <c r="CR20" i="6"/>
  <c r="CB8" i="6"/>
  <c r="CR13" i="6"/>
  <c r="DS6" i="6" s="1"/>
  <c r="CR5" i="6"/>
  <c r="CR19" i="6"/>
  <c r="CN7" i="6"/>
  <c r="CN12" i="6"/>
  <c r="CN14" i="6"/>
  <c r="CN18" i="6"/>
  <c r="CJ10" i="6"/>
  <c r="CJ17" i="6"/>
  <c r="CF7" i="6"/>
  <c r="CF5" i="6"/>
  <c r="BF21" i="6"/>
  <c r="CF17" i="6"/>
  <c r="CB7" i="6"/>
  <c r="CB14" i="6"/>
  <c r="CB5" i="6"/>
  <c r="BB21" i="6"/>
  <c r="BX11" i="6"/>
  <c r="BX10" i="6"/>
  <c r="BX17" i="6"/>
  <c r="AX21" i="6"/>
  <c r="BA21" i="6"/>
  <c r="CQ6" i="6"/>
  <c r="CM11" i="6"/>
  <c r="CM17" i="6"/>
  <c r="CE8" i="6"/>
  <c r="CE15" i="6"/>
  <c r="BW5" i="6"/>
  <c r="BW14" i="6"/>
  <c r="CT5" i="6"/>
  <c r="CP12" i="6"/>
  <c r="CP20" i="6"/>
  <c r="CL15" i="6"/>
  <c r="BZ6" i="6"/>
  <c r="CF8" i="6"/>
  <c r="CN20" i="6"/>
  <c r="BX8" i="6"/>
  <c r="CE18" i="6"/>
  <c r="CR18" i="6"/>
  <c r="CN10" i="6"/>
  <c r="CF13" i="6"/>
  <c r="CF16" i="6"/>
  <c r="CM16" i="6"/>
  <c r="CE5" i="6"/>
  <c r="BW13" i="6"/>
  <c r="BW19" i="6"/>
  <c r="CP9" i="6"/>
  <c r="DQ6" i="6" s="1"/>
  <c r="CP17" i="6"/>
  <c r="CB15" i="6"/>
  <c r="CR7" i="6"/>
  <c r="CR14" i="6"/>
  <c r="CR6" i="6"/>
  <c r="CN13" i="6"/>
  <c r="CN15" i="6"/>
  <c r="CN19" i="6"/>
  <c r="CJ14" i="6"/>
  <c r="CF11" i="6"/>
  <c r="DG6" i="6" s="1"/>
  <c r="CF6" i="6"/>
  <c r="CF14" i="6"/>
  <c r="CB11" i="6"/>
  <c r="CB16" i="6"/>
  <c r="CB6" i="6"/>
  <c r="BX7" i="6"/>
  <c r="BX12" i="6"/>
  <c r="BX14" i="6"/>
  <c r="CM9" i="6"/>
  <c r="CM20" i="6"/>
  <c r="CE7" i="6"/>
  <c r="BW8" i="6"/>
  <c r="CP7" i="6"/>
  <c r="CP13" i="6"/>
  <c r="CL5" i="6"/>
  <c r="BP21" i="6"/>
  <c r="CE20" i="6"/>
  <c r="BQ21" i="6"/>
  <c r="CA20" i="6"/>
  <c r="CI19" i="6"/>
  <c r="CL18" i="6"/>
  <c r="CT20" i="6"/>
  <c r="BZ13" i="6"/>
  <c r="BH21" i="6"/>
  <c r="CJ11" i="6"/>
  <c r="DK6" i="6" s="1"/>
  <c r="CQ39" i="6"/>
  <c r="BQ54" i="6"/>
  <c r="CQ50" i="6"/>
  <c r="CQ43" i="6"/>
  <c r="CQ45" i="6"/>
  <c r="BR54" i="6"/>
  <c r="CR50" i="6"/>
  <c r="CD19" i="6"/>
  <c r="CD15" i="6"/>
  <c r="CI6" i="6"/>
  <c r="CI11" i="6"/>
  <c r="DJ6" i="6" s="1"/>
  <c r="CI17" i="6"/>
  <c r="CA12" i="6"/>
  <c r="CA18" i="6"/>
  <c r="CQ13" i="6"/>
  <c r="DR6" i="6" s="1"/>
  <c r="CQ19" i="6"/>
  <c r="CT10" i="6"/>
  <c r="DU6" i="6" s="1"/>
  <c r="CT18" i="6"/>
  <c r="CL12" i="6"/>
  <c r="CL20" i="6"/>
  <c r="CH11" i="6"/>
  <c r="CH19" i="6"/>
  <c r="CD10" i="6"/>
  <c r="BZ19" i="6"/>
  <c r="CQ49" i="6"/>
  <c r="CI42" i="6"/>
  <c r="BA54" i="6"/>
  <c r="CE53" i="6"/>
  <c r="CE42" i="6"/>
  <c r="CE47" i="6"/>
  <c r="DF39" i="6" s="1"/>
  <c r="CE52" i="6"/>
  <c r="CE50" i="6"/>
  <c r="CE40" i="6"/>
  <c r="CE45" i="6"/>
  <c r="BW52" i="6"/>
  <c r="BW50" i="6"/>
  <c r="BW46" i="6"/>
  <c r="BW41" i="6"/>
  <c r="BW51" i="6"/>
  <c r="BW49" i="6"/>
  <c r="BW45" i="6"/>
  <c r="BW39" i="6"/>
  <c r="CN46" i="6"/>
  <c r="BZ18" i="6"/>
  <c r="BZ14" i="6"/>
  <c r="BZ10" i="6"/>
  <c r="BZ5" i="6"/>
  <c r="CI12" i="6"/>
  <c r="CI14" i="6"/>
  <c r="CI18" i="6"/>
  <c r="CA8" i="6"/>
  <c r="CA13" i="6"/>
  <c r="CA15" i="6"/>
  <c r="CA19" i="6"/>
  <c r="CQ7" i="6"/>
  <c r="CQ9" i="6"/>
  <c r="CQ16" i="6"/>
  <c r="CQ20" i="6"/>
  <c r="CM12" i="6"/>
  <c r="CM14" i="6"/>
  <c r="CM18" i="6"/>
  <c r="CE6" i="6"/>
  <c r="CE11" i="6"/>
  <c r="CE10" i="6"/>
  <c r="CE17" i="6"/>
  <c r="BE21" i="6"/>
  <c r="BW7" i="6"/>
  <c r="BW9" i="6"/>
  <c r="BW16" i="6"/>
  <c r="BW20" i="6"/>
  <c r="CT8" i="6"/>
  <c r="CT11" i="6"/>
  <c r="CT15" i="6"/>
  <c r="CT19" i="6"/>
  <c r="CP5" i="6"/>
  <c r="CP10" i="6"/>
  <c r="CP14" i="6"/>
  <c r="CP18" i="6"/>
  <c r="CL9" i="6"/>
  <c r="CL13" i="6"/>
  <c r="CL17" i="6"/>
  <c r="BL21" i="6"/>
  <c r="CH6" i="6"/>
  <c r="CH12" i="6"/>
  <c r="DI6" i="6" s="1"/>
  <c r="CH16" i="6"/>
  <c r="CH20" i="6"/>
  <c r="CD8" i="6"/>
  <c r="CD11" i="6"/>
  <c r="CD16" i="6"/>
  <c r="BD21" i="6"/>
  <c r="BZ9" i="6"/>
  <c r="BZ15" i="6"/>
  <c r="BZ20" i="6"/>
  <c r="CQ41" i="6"/>
  <c r="CQ42" i="6"/>
  <c r="CQ51" i="6"/>
  <c r="CI40" i="6"/>
  <c r="CI43" i="6"/>
  <c r="CM41" i="6"/>
  <c r="CE46" i="6"/>
  <c r="CE48" i="6"/>
  <c r="BE54" i="6"/>
  <c r="BW47" i="6"/>
  <c r="BW53" i="6"/>
  <c r="CR46" i="6"/>
  <c r="DS39" i="6" s="1"/>
  <c r="CN40" i="6"/>
  <c r="BX46" i="6"/>
  <c r="CN51" i="6"/>
  <c r="BX53" i="6"/>
  <c r="CF49" i="6"/>
  <c r="CF44" i="6"/>
  <c r="DG39" i="6" s="1"/>
  <c r="CF42" i="6"/>
  <c r="CI52" i="6"/>
  <c r="CI48" i="6"/>
  <c r="CI51" i="6"/>
  <c r="CI47" i="6"/>
  <c r="CI45" i="6"/>
  <c r="CA53" i="6"/>
  <c r="CA49" i="6"/>
  <c r="CA42" i="6"/>
  <c r="CA44" i="6"/>
  <c r="CA52" i="6"/>
  <c r="CA48" i="6"/>
  <c r="CA40" i="6"/>
  <c r="CA41" i="6"/>
  <c r="CB41" i="6"/>
  <c r="CB51" i="6"/>
  <c r="CI10" i="6"/>
  <c r="BI21" i="6"/>
  <c r="CA14" i="6"/>
  <c r="CQ8" i="6"/>
  <c r="CQ15" i="6"/>
  <c r="CT7" i="6"/>
  <c r="CT14" i="6"/>
  <c r="CL6" i="6"/>
  <c r="CL16" i="6"/>
  <c r="CH8" i="6"/>
  <c r="CH15" i="6"/>
  <c r="CD7" i="6"/>
  <c r="CD14" i="6"/>
  <c r="CD20" i="6"/>
  <c r="CQ40" i="6"/>
  <c r="CI41" i="6"/>
  <c r="CI53" i="6"/>
  <c r="CA43" i="6"/>
  <c r="CR43" i="6"/>
  <c r="CB40" i="6"/>
  <c r="CJ45" i="6"/>
  <c r="CJ38" i="6"/>
  <c r="CJ40" i="6"/>
  <c r="CJ41" i="6"/>
  <c r="CA39" i="6"/>
  <c r="BM54" i="6"/>
  <c r="CM43" i="6"/>
  <c r="CM48" i="6"/>
  <c r="CM44" i="6"/>
  <c r="CM53" i="6"/>
  <c r="CM42" i="6"/>
  <c r="CM47" i="6"/>
  <c r="CM40" i="6"/>
  <c r="DN39" i="6" s="1"/>
  <c r="CI8" i="6"/>
  <c r="CI13" i="6"/>
  <c r="CI15" i="6"/>
  <c r="CA7" i="6"/>
  <c r="CA9" i="6"/>
  <c r="CA16" i="6"/>
  <c r="CQ11" i="6"/>
  <c r="CQ10" i="6"/>
  <c r="CQ17" i="6"/>
  <c r="CM8" i="6"/>
  <c r="CM13" i="6"/>
  <c r="CM15" i="6"/>
  <c r="CE12" i="6"/>
  <c r="CE14" i="6"/>
  <c r="DF6" i="6" s="1"/>
  <c r="BW11" i="6"/>
  <c r="BW10" i="6"/>
  <c r="BW17" i="6"/>
  <c r="CT6" i="6"/>
  <c r="CT12" i="6"/>
  <c r="CT16" i="6"/>
  <c r="CP8" i="6"/>
  <c r="CP11" i="6"/>
  <c r="CP15" i="6"/>
  <c r="CL7" i="6"/>
  <c r="CL10" i="6"/>
  <c r="CL14" i="6"/>
  <c r="CH9" i="6"/>
  <c r="CH13" i="6"/>
  <c r="CH17" i="6"/>
  <c r="CD6" i="6"/>
  <c r="CD12" i="6"/>
  <c r="CD17" i="6"/>
  <c r="BZ7" i="6"/>
  <c r="BZ11" i="6"/>
  <c r="BZ16" i="6"/>
  <c r="AZ21" i="6"/>
  <c r="CQ44" i="6"/>
  <c r="CQ47" i="6"/>
  <c r="CQ52" i="6"/>
  <c r="CI44" i="6"/>
  <c r="DJ39" i="6" s="1"/>
  <c r="CI49" i="6"/>
  <c r="CA45" i="6"/>
  <c r="CA50" i="6"/>
  <c r="CM45" i="6"/>
  <c r="CM51" i="6"/>
  <c r="CE49" i="6"/>
  <c r="BW48" i="6"/>
  <c r="AW54" i="6"/>
  <c r="CN44" i="6"/>
  <c r="DO39" i="6" s="1"/>
  <c r="CJ42" i="6"/>
  <c r="CF50" i="6"/>
  <c r="BX50" i="6"/>
  <c r="CN43" i="6"/>
  <c r="BX40" i="6"/>
  <c r="CR53" i="6"/>
  <c r="BB54" i="6"/>
  <c r="CN53" i="6"/>
  <c r="CJ52" i="6"/>
  <c r="CN41" i="6"/>
  <c r="CT16" i="5"/>
  <c r="AY68" i="2"/>
  <c r="BW68" i="2" s="1"/>
  <c r="BO68" i="2"/>
  <c r="AY74" i="2"/>
  <c r="BG74" i="2"/>
  <c r="AY77" i="2"/>
  <c r="BG77" i="2"/>
  <c r="BO77" i="2"/>
  <c r="AY79" i="2"/>
  <c r="BK79" i="2"/>
  <c r="AU82" i="2"/>
  <c r="BC82" i="2"/>
  <c r="BK82" i="2"/>
  <c r="AU70" i="2"/>
  <c r="AY70" i="2"/>
  <c r="BC70" i="2"/>
  <c r="BG70" i="2"/>
  <c r="BK70" i="2"/>
  <c r="BO70" i="2"/>
  <c r="AU72" i="2"/>
  <c r="AY72" i="2"/>
  <c r="BC72" i="2"/>
  <c r="BG72" i="2"/>
  <c r="BK72" i="2"/>
  <c r="BO72" i="2"/>
  <c r="AU78" i="2"/>
  <c r="AY78" i="2"/>
  <c r="BC78" i="2"/>
  <c r="BG78" i="2"/>
  <c r="BK78" i="2"/>
  <c r="BO78" i="2"/>
  <c r="AU80" i="2"/>
  <c r="AY80" i="2"/>
  <c r="BC80" i="2"/>
  <c r="BG80" i="2"/>
  <c r="BK80" i="2"/>
  <c r="BO80" i="2"/>
  <c r="BE83" i="2"/>
  <c r="AU68" i="2"/>
  <c r="BS70" i="2" s="1"/>
  <c r="BC68" i="2"/>
  <c r="CA71" i="2" s="1"/>
  <c r="BK68" i="2"/>
  <c r="CI69" i="2" s="1"/>
  <c r="AU74" i="2"/>
  <c r="BC74" i="2"/>
  <c r="BK74" i="2"/>
  <c r="AU77" i="2"/>
  <c r="BC77" i="2"/>
  <c r="BK77" i="2"/>
  <c r="AU79" i="2"/>
  <c r="BC79" i="2"/>
  <c r="BG79" i="2"/>
  <c r="BO79" i="2"/>
  <c r="AY82" i="2"/>
  <c r="BG82" i="2"/>
  <c r="BO82" i="2"/>
  <c r="BJ67" i="2"/>
  <c r="AU73" i="2"/>
  <c r="AY73" i="2"/>
  <c r="BC73" i="2"/>
  <c r="BG73" i="2"/>
  <c r="BK73" i="2"/>
  <c r="BO73" i="2"/>
  <c r="AU75" i="2"/>
  <c r="AY75" i="2"/>
  <c r="BC75" i="2"/>
  <c r="BG75" i="2"/>
  <c r="BK75" i="2"/>
  <c r="BO75" i="2"/>
  <c r="AU81" i="2"/>
  <c r="AY81" i="2"/>
  <c r="BC81" i="2"/>
  <c r="BK81" i="2"/>
  <c r="BO81" i="2"/>
  <c r="CG35" i="2"/>
  <c r="AX36" i="2"/>
  <c r="BV36" i="2" s="1"/>
  <c r="BB36" i="2"/>
  <c r="BF36" i="2"/>
  <c r="CD36" i="2" s="1"/>
  <c r="BJ36" i="2"/>
  <c r="CH36" i="2" s="1"/>
  <c r="BN36" i="2"/>
  <c r="CL36" i="2" s="1"/>
  <c r="AX40" i="2"/>
  <c r="BB40" i="2"/>
  <c r="BF40" i="2"/>
  <c r="BJ40" i="2"/>
  <c r="BN40" i="2"/>
  <c r="AX42" i="2"/>
  <c r="BB42" i="2"/>
  <c r="BF42" i="2"/>
  <c r="BJ42" i="2"/>
  <c r="BN42" i="2"/>
  <c r="AU51" i="2"/>
  <c r="AY51" i="2"/>
  <c r="BG51" i="2"/>
  <c r="BK51" i="2"/>
  <c r="AU36" i="2"/>
  <c r="BS36" i="2" s="1"/>
  <c r="AY36" i="2"/>
  <c r="BC36" i="2"/>
  <c r="BG36" i="2"/>
  <c r="BK36" i="2"/>
  <c r="BO36" i="2"/>
  <c r="AU40" i="2"/>
  <c r="AY40" i="2"/>
  <c r="BC40" i="2"/>
  <c r="BG40" i="2"/>
  <c r="BK40" i="2"/>
  <c r="BO40" i="2"/>
  <c r="AU42" i="2"/>
  <c r="AY42" i="2"/>
  <c r="BC42" i="2"/>
  <c r="BG42" i="2"/>
  <c r="BO42" i="2"/>
  <c r="AU46" i="2"/>
  <c r="AY46" i="2"/>
  <c r="BC46" i="2"/>
  <c r="BG46" i="2"/>
  <c r="BK46" i="2"/>
  <c r="BO46" i="2"/>
  <c r="BC4" i="2"/>
  <c r="AU4" i="2"/>
  <c r="BK4" i="2"/>
  <c r="BG4" i="2"/>
  <c r="BB38" i="2"/>
  <c r="BJ38" i="2"/>
  <c r="BB41" i="2"/>
  <c r="BN41" i="2"/>
  <c r="BJ20" i="2"/>
  <c r="BB20" i="2"/>
  <c r="BO19" i="2"/>
  <c r="BG19" i="2"/>
  <c r="AY19" i="2"/>
  <c r="AZ35" i="2"/>
  <c r="BX35" i="2"/>
  <c r="AW35" i="2"/>
  <c r="BB50" i="2"/>
  <c r="BN50" i="2"/>
  <c r="AW73" i="2"/>
  <c r="BA73" i="2"/>
  <c r="BE73" i="2"/>
  <c r="BI73" i="2"/>
  <c r="BM73" i="2"/>
  <c r="BI79" i="2"/>
  <c r="AX38" i="2"/>
  <c r="BF38" i="2"/>
  <c r="BN38" i="2"/>
  <c r="AX41" i="2"/>
  <c r="BF41" i="2"/>
  <c r="BJ41" i="2"/>
  <c r="BY4" i="2"/>
  <c r="BI4" i="2"/>
  <c r="BA35" i="2"/>
  <c r="BY35" i="2"/>
  <c r="BM35" i="2"/>
  <c r="AX44" i="2"/>
  <c r="BB44" i="2"/>
  <c r="BF44" i="2"/>
  <c r="BJ44" i="2"/>
  <c r="BN44" i="2"/>
  <c r="AW71" i="2"/>
  <c r="BA71" i="2"/>
  <c r="BE71" i="2"/>
  <c r="BI71" i="2"/>
  <c r="BM71" i="2"/>
  <c r="AW76" i="2"/>
  <c r="BA76" i="2"/>
  <c r="BE76" i="2"/>
  <c r="BI76" i="2"/>
  <c r="BM76" i="2"/>
  <c r="BL78" i="2"/>
  <c r="AW36" i="2"/>
  <c r="BA36" i="2"/>
  <c r="BE36" i="2"/>
  <c r="CC36" i="2" s="1"/>
  <c r="BI36" i="2"/>
  <c r="BM36" i="2"/>
  <c r="AW40" i="2"/>
  <c r="BA40" i="2"/>
  <c r="BE40" i="2"/>
  <c r="BI40" i="2"/>
  <c r="BM40" i="2"/>
  <c r="AW43" i="2"/>
  <c r="BA43" i="2"/>
  <c r="BE43" i="2"/>
  <c r="BI43" i="2"/>
  <c r="BM43" i="2"/>
  <c r="AW44" i="2"/>
  <c r="BA44" i="2"/>
  <c r="BE44" i="2"/>
  <c r="BI44" i="2"/>
  <c r="BM44" i="2"/>
  <c r="AW47" i="2"/>
  <c r="BA47" i="2"/>
  <c r="BE47" i="2"/>
  <c r="BI47" i="2"/>
  <c r="BM47" i="2"/>
  <c r="BA50" i="2"/>
  <c r="BI50" i="2"/>
  <c r="AW72" i="2"/>
  <c r="BA72" i="2"/>
  <c r="BE72" i="2"/>
  <c r="BI72" i="2"/>
  <c r="BM72" i="2"/>
  <c r="AW74" i="2"/>
  <c r="BA74" i="2"/>
  <c r="BE74" i="2"/>
  <c r="BI74" i="2"/>
  <c r="BM74" i="2"/>
  <c r="AW75" i="2"/>
  <c r="BA75" i="2"/>
  <c r="BE75" i="2"/>
  <c r="BI75" i="2"/>
  <c r="BM75" i="2"/>
  <c r="AX37" i="2"/>
  <c r="BB37" i="2"/>
  <c r="BF37" i="2"/>
  <c r="BJ37" i="2"/>
  <c r="BN37" i="2"/>
  <c r="AW49" i="2"/>
  <c r="BA49" i="2"/>
  <c r="BE49" i="2"/>
  <c r="BI49" i="2"/>
  <c r="BM49" i="2"/>
  <c r="AX51" i="2"/>
  <c r="BB51" i="2"/>
  <c r="BF51" i="2"/>
  <c r="BJ51" i="2"/>
  <c r="BN51" i="2"/>
  <c r="AV75" i="2"/>
  <c r="AZ75" i="2"/>
  <c r="BD75" i="2"/>
  <c r="BH75" i="2"/>
  <c r="BL75" i="2"/>
  <c r="BM4" i="2"/>
  <c r="CK4" i="2"/>
  <c r="CC4" i="2"/>
  <c r="BE4" i="2"/>
  <c r="BN20" i="2"/>
  <c r="BF20" i="2"/>
  <c r="AX20" i="2"/>
  <c r="BF50" i="2"/>
  <c r="AW77" i="2"/>
  <c r="AW81" i="2"/>
  <c r="CL4" i="2"/>
  <c r="BN4" i="2"/>
  <c r="AW67" i="2"/>
  <c r="BU67" i="2"/>
  <c r="BE67" i="2"/>
  <c r="CC67" i="2"/>
  <c r="BM67" i="2"/>
  <c r="CK67" i="2"/>
  <c r="BD80" i="2"/>
  <c r="CF35" i="2"/>
  <c r="AU39" i="2"/>
  <c r="AY39" i="2"/>
  <c r="BC39" i="2"/>
  <c r="BG39" i="2"/>
  <c r="BK39" i="2"/>
  <c r="BO39" i="2"/>
  <c r="AU45" i="2"/>
  <c r="AY45" i="2"/>
  <c r="BC45" i="2"/>
  <c r="BG45" i="2"/>
  <c r="BK45" i="2"/>
  <c r="BO45" i="2"/>
  <c r="AX46" i="2"/>
  <c r="BB46" i="2"/>
  <c r="BF46" i="2"/>
  <c r="AU49" i="2"/>
  <c r="AY49" i="2"/>
  <c r="BC49" i="2"/>
  <c r="BG49" i="2"/>
  <c r="BK49" i="2"/>
  <c r="BO49" i="2"/>
  <c r="AU50" i="2"/>
  <c r="AY50" i="2"/>
  <c r="BC50" i="2"/>
  <c r="BG50" i="2"/>
  <c r="BK50" i="2"/>
  <c r="BO50" i="2"/>
  <c r="AV70" i="2"/>
  <c r="AZ70" i="2"/>
  <c r="BD70" i="2"/>
  <c r="BH70" i="2"/>
  <c r="BL70" i="2"/>
  <c r="BA81" i="2"/>
  <c r="BE81" i="2"/>
  <c r="BI81" i="2"/>
  <c r="BM81" i="2"/>
  <c r="AX39" i="2"/>
  <c r="BB39" i="2"/>
  <c r="BJ39" i="2"/>
  <c r="BN39" i="2"/>
  <c r="AX43" i="2"/>
  <c r="BB43" i="2"/>
  <c r="BF43" i="2"/>
  <c r="BJ43" i="2"/>
  <c r="BN43" i="2"/>
  <c r="AX45" i="2"/>
  <c r="BB45" i="2"/>
  <c r="BF45" i="2"/>
  <c r="BJ45" i="2"/>
  <c r="BN45" i="2"/>
  <c r="AX47" i="2"/>
  <c r="BB47" i="2"/>
  <c r="BF47" i="2"/>
  <c r="BJ47" i="2"/>
  <c r="BN47" i="2"/>
  <c r="AX50" i="2"/>
  <c r="BJ50" i="2"/>
  <c r="BZ67" i="2"/>
  <c r="BB67" i="2"/>
  <c r="AV78" i="2"/>
  <c r="BD78" i="2"/>
  <c r="BM79" i="2"/>
  <c r="AV81" i="2"/>
  <c r="AZ81" i="2"/>
  <c r="BD81" i="2"/>
  <c r="BH81" i="2"/>
  <c r="BL81" i="2"/>
  <c r="AW82" i="2"/>
  <c r="BA82" i="2"/>
  <c r="BE82" i="2"/>
  <c r="BI82" i="2"/>
  <c r="BM82" i="2"/>
  <c r="BJ46" i="2"/>
  <c r="BN46" i="2"/>
  <c r="AU47" i="2"/>
  <c r="AY47" i="2"/>
  <c r="BC47" i="2"/>
  <c r="BG47" i="2"/>
  <c r="BK47" i="2"/>
  <c r="BO47" i="2"/>
  <c r="AX48" i="2"/>
  <c r="BB48" i="2"/>
  <c r="BF48" i="2"/>
  <c r="BJ48" i="2"/>
  <c r="BN48" i="2"/>
  <c r="AX49" i="2"/>
  <c r="BB49" i="2"/>
  <c r="BF49" i="2"/>
  <c r="BJ49" i="2"/>
  <c r="BN49" i="2"/>
  <c r="AV51" i="2"/>
  <c r="AZ51" i="2"/>
  <c r="BD51" i="2"/>
  <c r="BH51" i="2"/>
  <c r="BL51" i="2"/>
  <c r="AW68" i="2"/>
  <c r="BU68" i="2" s="1"/>
  <c r="BA68" i="2"/>
  <c r="BY68" i="2" s="1"/>
  <c r="BE68" i="2"/>
  <c r="BI68" i="2"/>
  <c r="BM68" i="2"/>
  <c r="CK68" i="2" s="1"/>
  <c r="AW69" i="2"/>
  <c r="BA69" i="2"/>
  <c r="BE69" i="2"/>
  <c r="BI69" i="2"/>
  <c r="BM69" i="2"/>
  <c r="AV71" i="2"/>
  <c r="AZ71" i="2"/>
  <c r="BD71" i="2"/>
  <c r="BH71" i="2"/>
  <c r="BL71" i="2"/>
  <c r="AV72" i="2"/>
  <c r="AZ72" i="2"/>
  <c r="BD72" i="2"/>
  <c r="BH72" i="2"/>
  <c r="BL72" i="2"/>
  <c r="BA77" i="2"/>
  <c r="BE77" i="2"/>
  <c r="BI77" i="2"/>
  <c r="BM77" i="2"/>
  <c r="BB78" i="2"/>
  <c r="BF78" i="2"/>
  <c r="AW79" i="2"/>
  <c r="BA79" i="2"/>
  <c r="AW80" i="2"/>
  <c r="BA80" i="2"/>
  <c r="BE80" i="2"/>
  <c r="BI80" i="2"/>
  <c r="BM80" i="2"/>
  <c r="AV82" i="2"/>
  <c r="AZ82" i="2"/>
  <c r="BD82" i="2"/>
  <c r="BH82" i="2"/>
  <c r="BL82" i="2"/>
  <c r="AW83" i="2"/>
  <c r="BA83" i="2"/>
  <c r="BI83" i="2"/>
  <c r="BM83" i="2"/>
  <c r="AZ48" i="2"/>
  <c r="BD38" i="2"/>
  <c r="BH38" i="2"/>
  <c r="BL44" i="2"/>
  <c r="AV69" i="2"/>
  <c r="AZ69" i="2"/>
  <c r="BD69" i="2"/>
  <c r="BH69" i="2"/>
  <c r="BL69" i="2"/>
  <c r="AW70" i="2"/>
  <c r="BA70" i="2"/>
  <c r="BE70" i="2"/>
  <c r="BI70" i="2"/>
  <c r="BM70" i="2"/>
  <c r="AV77" i="2"/>
  <c r="AZ77" i="2"/>
  <c r="BD77" i="2"/>
  <c r="BH77" i="2"/>
  <c r="BL77" i="2"/>
  <c r="AW78" i="2"/>
  <c r="BA78" i="2"/>
  <c r="BE78" i="2"/>
  <c r="BI78" i="2"/>
  <c r="BM78" i="2"/>
  <c r="AV80" i="2"/>
  <c r="BH80" i="2"/>
  <c r="CS9" i="3"/>
  <c r="CS8" i="3"/>
  <c r="CS19" i="3"/>
  <c r="CS18" i="3"/>
  <c r="CS11" i="3"/>
  <c r="CS16" i="3"/>
  <c r="CS14" i="3"/>
  <c r="CS17" i="3"/>
  <c r="CS20" i="3"/>
  <c r="CR14" i="3"/>
  <c r="DS6" i="3" s="1"/>
  <c r="BS21" i="3"/>
  <c r="CS12" i="3"/>
  <c r="CS10" i="3"/>
  <c r="CS13" i="3"/>
  <c r="DT6" i="3" s="1"/>
  <c r="CS15" i="3"/>
  <c r="CR8" i="3"/>
  <c r="CR15" i="3"/>
  <c r="CR17" i="3"/>
  <c r="CR13" i="3"/>
  <c r="CR9" i="3"/>
  <c r="CR11" i="3"/>
  <c r="CR10" i="3"/>
  <c r="CR16" i="3"/>
  <c r="CR7" i="3"/>
  <c r="CR6" i="3"/>
  <c r="BR21" i="3"/>
  <c r="CR12" i="3"/>
  <c r="CR19" i="3"/>
  <c r="CR18" i="3"/>
  <c r="CR20" i="3"/>
  <c r="DI40" i="6"/>
  <c r="CR41" i="6"/>
  <c r="CR40" i="6"/>
  <c r="CR47" i="6"/>
  <c r="CR51" i="6"/>
  <c r="CN47" i="6"/>
  <c r="CJ43" i="6"/>
  <c r="CJ46" i="6"/>
  <c r="CJ50" i="6"/>
  <c r="BJ54" i="6"/>
  <c r="CF43" i="6"/>
  <c r="CF45" i="6"/>
  <c r="CF47" i="6"/>
  <c r="CF53" i="6"/>
  <c r="CB39" i="6"/>
  <c r="CB44" i="6"/>
  <c r="CB48" i="6"/>
  <c r="CB52" i="6"/>
  <c r="BX47" i="6"/>
  <c r="BX51" i="6"/>
  <c r="CR39" i="6"/>
  <c r="CR44" i="6"/>
  <c r="CR48" i="6"/>
  <c r="CR52" i="6"/>
  <c r="CN48" i="6"/>
  <c r="CN52" i="6"/>
  <c r="CJ47" i="6"/>
  <c r="CJ51" i="6"/>
  <c r="CF41" i="6"/>
  <c r="CF39" i="6"/>
  <c r="CF46" i="6"/>
  <c r="CF48" i="6"/>
  <c r="BF54" i="6"/>
  <c r="CB42" i="6"/>
  <c r="CB45" i="6"/>
  <c r="CB49" i="6"/>
  <c r="CB53" i="6"/>
  <c r="BX43" i="6"/>
  <c r="BX44" i="6"/>
  <c r="BX48" i="6"/>
  <c r="BX52" i="6"/>
  <c r="CR42" i="6"/>
  <c r="CR45" i="6"/>
  <c r="CR49" i="6"/>
  <c r="CN49" i="6"/>
  <c r="CJ44" i="6"/>
  <c r="DK39" i="6" s="1"/>
  <c r="CJ48" i="6"/>
  <c r="CF38" i="6"/>
  <c r="CF40" i="6"/>
  <c r="CF51" i="6"/>
  <c r="CB43" i="6"/>
  <c r="CB46" i="6"/>
  <c r="CB50" i="6"/>
  <c r="BX45" i="6"/>
  <c r="BX49" i="6"/>
  <c r="DI41" i="6"/>
  <c r="DP40" i="6"/>
  <c r="CT10" i="5"/>
  <c r="DU6" i="5" s="1"/>
  <c r="CT14" i="5"/>
  <c r="CT9" i="5"/>
  <c r="CT19" i="5"/>
  <c r="CT17" i="5"/>
  <c r="CT6" i="5"/>
  <c r="CT12" i="5"/>
  <c r="CT15" i="5"/>
  <c r="CT13" i="5"/>
  <c r="CT8" i="5"/>
  <c r="CT11" i="5"/>
  <c r="BT21" i="5"/>
  <c r="CT7" i="5"/>
  <c r="CT18" i="5"/>
  <c r="CT20" i="5"/>
  <c r="BX67" i="2"/>
  <c r="CF67" i="2"/>
  <c r="AV73" i="2"/>
  <c r="AZ73" i="2"/>
  <c r="BD73" i="2"/>
  <c r="BH73" i="2"/>
  <c r="BL73" i="2"/>
  <c r="AV76" i="2"/>
  <c r="AZ76" i="2"/>
  <c r="BD76" i="2"/>
  <c r="BH76" i="2"/>
  <c r="BL76" i="2"/>
  <c r="AZ78" i="2"/>
  <c r="BH78" i="2"/>
  <c r="AX67" i="2"/>
  <c r="BF67" i="2"/>
  <c r="BY67" i="2"/>
  <c r="CG67" i="2"/>
  <c r="AV68" i="2"/>
  <c r="AZ68" i="2"/>
  <c r="BD68" i="2"/>
  <c r="BH68" i="2"/>
  <c r="BL68" i="2"/>
  <c r="AV74" i="2"/>
  <c r="AZ74" i="2"/>
  <c r="BD74" i="2"/>
  <c r="BH74" i="2"/>
  <c r="BL74" i="2"/>
  <c r="AV79" i="2"/>
  <c r="AZ79" i="2"/>
  <c r="BD79" i="2"/>
  <c r="BH79" i="2"/>
  <c r="BL79" i="2"/>
  <c r="BL80" i="2"/>
  <c r="AV83" i="2"/>
  <c r="AZ83" i="2"/>
  <c r="BD83" i="2"/>
  <c r="BH83" i="2"/>
  <c r="BL83" i="2"/>
  <c r="BT67" i="2"/>
  <c r="CB67" i="2"/>
  <c r="CJ67" i="2"/>
  <c r="AU83" i="2"/>
  <c r="AY83" i="2"/>
  <c r="BC83" i="2"/>
  <c r="BG83" i="2"/>
  <c r="BK83" i="2"/>
  <c r="BO83" i="2"/>
  <c r="AU67" i="2"/>
  <c r="AY67" i="2"/>
  <c r="BC67" i="2"/>
  <c r="BG67" i="2"/>
  <c r="BK67" i="2"/>
  <c r="BO67" i="2"/>
  <c r="BH48" i="2"/>
  <c r="AV50" i="2"/>
  <c r="AZ50" i="2"/>
  <c r="BD50" i="2"/>
  <c r="BH50" i="2"/>
  <c r="BL50" i="2"/>
  <c r="BD36" i="2"/>
  <c r="BL36" i="2"/>
  <c r="BL38" i="2"/>
  <c r="BT35" i="2"/>
  <c r="CB35" i="2"/>
  <c r="CJ35" i="2"/>
  <c r="AZ38" i="2"/>
  <c r="AV40" i="2"/>
  <c r="AZ40" i="2"/>
  <c r="BD40" i="2"/>
  <c r="BH40" i="2"/>
  <c r="BL40" i="2"/>
  <c r="AV47" i="2"/>
  <c r="AZ47" i="2"/>
  <c r="BD47" i="2"/>
  <c r="BH47" i="2"/>
  <c r="BL47" i="2"/>
  <c r="BH36" i="2"/>
  <c r="BE35" i="2"/>
  <c r="AV37" i="2"/>
  <c r="AZ37" i="2"/>
  <c r="BD37" i="2"/>
  <c r="BH37" i="2"/>
  <c r="BL37" i="2"/>
  <c r="AZ43" i="2"/>
  <c r="AX35" i="2"/>
  <c r="BB35" i="2"/>
  <c r="BF35" i="2"/>
  <c r="BJ35" i="2"/>
  <c r="BN35" i="2"/>
  <c r="AU35" i="2"/>
  <c r="AY35" i="2"/>
  <c r="BC35" i="2"/>
  <c r="BG35" i="2"/>
  <c r="BK35" i="2"/>
  <c r="BO35" i="2"/>
  <c r="BO20" i="2"/>
  <c r="BK20" i="2"/>
  <c r="BG20" i="2"/>
  <c r="BC20" i="2"/>
  <c r="AY20" i="2"/>
  <c r="AU20" i="2"/>
  <c r="CD4" i="2"/>
  <c r="BB4" i="2"/>
  <c r="BM20" i="2"/>
  <c r="BI20" i="2"/>
  <c r="BE20" i="2"/>
  <c r="BA20" i="2"/>
  <c r="AW20" i="2"/>
  <c r="CH4" i="2"/>
  <c r="BM7" i="2"/>
  <c r="BM9" i="2"/>
  <c r="BM14" i="2"/>
  <c r="BM13" i="2"/>
  <c r="BM17" i="2"/>
  <c r="BM10" i="2"/>
  <c r="BM12" i="2"/>
  <c r="BM16" i="2"/>
  <c r="BI7" i="2"/>
  <c r="BI9" i="2"/>
  <c r="BI10" i="2"/>
  <c r="BI14" i="2"/>
  <c r="BI17" i="2"/>
  <c r="BI13" i="2"/>
  <c r="BE14" i="2"/>
  <c r="BE13" i="2"/>
  <c r="BE17" i="2"/>
  <c r="BE7" i="2"/>
  <c r="BE9" i="2"/>
  <c r="BE10" i="2"/>
  <c r="BE12" i="2"/>
  <c r="BE16" i="2"/>
  <c r="BA10" i="2"/>
  <c r="BA14" i="2"/>
  <c r="BA7" i="2"/>
  <c r="BA17" i="2"/>
  <c r="BA9" i="2"/>
  <c r="BA13" i="2"/>
  <c r="AW10" i="2"/>
  <c r="AW7" i="2"/>
  <c r="AW9" i="2"/>
  <c r="AW14" i="2"/>
  <c r="AW13" i="2"/>
  <c r="AW17" i="2"/>
  <c r="AW12" i="2"/>
  <c r="AW16" i="2"/>
  <c r="BI19" i="2"/>
  <c r="BA19" i="2"/>
  <c r="BL7" i="2"/>
  <c r="BL9" i="2"/>
  <c r="BL10" i="2"/>
  <c r="BL6" i="2"/>
  <c r="BL8" i="2"/>
  <c r="BL13" i="2"/>
  <c r="BL11" i="2"/>
  <c r="BL15" i="2"/>
  <c r="BL5" i="2"/>
  <c r="BL12" i="2"/>
  <c r="BL16" i="2"/>
  <c r="BL18" i="2"/>
  <c r="BH7" i="2"/>
  <c r="BH9" i="2"/>
  <c r="BH10" i="2"/>
  <c r="BH13" i="2"/>
  <c r="BH6" i="2"/>
  <c r="BH12" i="2"/>
  <c r="BH16" i="2"/>
  <c r="BH5" i="2"/>
  <c r="BH8" i="2"/>
  <c r="BH11" i="2"/>
  <c r="BH15" i="2"/>
  <c r="BH18" i="2"/>
  <c r="BD7" i="2"/>
  <c r="BD9" i="2"/>
  <c r="BD10" i="2"/>
  <c r="BD5" i="2"/>
  <c r="BD13" i="2"/>
  <c r="BD8" i="2"/>
  <c r="BD11" i="2"/>
  <c r="BD15" i="2"/>
  <c r="BD12" i="2"/>
  <c r="BD16" i="2"/>
  <c r="BD18" i="2"/>
  <c r="BD6" i="2"/>
  <c r="AZ7" i="2"/>
  <c r="AZ9" i="2"/>
  <c r="AZ10" i="2"/>
  <c r="AZ5" i="2"/>
  <c r="AZ6" i="2"/>
  <c r="AZ8" i="2"/>
  <c r="AZ13" i="2"/>
  <c r="AZ12" i="2"/>
  <c r="AZ16" i="2"/>
  <c r="AZ11" i="2"/>
  <c r="AZ15" i="2"/>
  <c r="AZ18" i="2"/>
  <c r="AV7" i="2"/>
  <c r="AV9" i="2"/>
  <c r="AV10" i="2"/>
  <c r="AV6" i="2"/>
  <c r="AV8" i="2"/>
  <c r="AV13" i="2"/>
  <c r="AV5" i="2"/>
  <c r="AV11" i="2"/>
  <c r="AV15" i="2"/>
  <c r="AV12" i="2"/>
  <c r="AV16" i="2"/>
  <c r="AV18" i="2"/>
  <c r="BN19" i="2"/>
  <c r="BJ19" i="2"/>
  <c r="BF19" i="2"/>
  <c r="BB19" i="2"/>
  <c r="AX19" i="2"/>
  <c r="BO18" i="2"/>
  <c r="BK18" i="2"/>
  <c r="BG18" i="2"/>
  <c r="BC18" i="2"/>
  <c r="AY18" i="2"/>
  <c r="AU18" i="2"/>
  <c r="BL17" i="2"/>
  <c r="BH17" i="2"/>
  <c r="BD17" i="2"/>
  <c r="AZ17" i="2"/>
  <c r="AV17" i="2"/>
  <c r="BI16" i="2"/>
  <c r="BA16" i="2"/>
  <c r="BO14" i="2"/>
  <c r="BK14" i="2"/>
  <c r="BG14" i="2"/>
  <c r="BC14" i="2"/>
  <c r="AY14" i="2"/>
  <c r="AU14" i="2"/>
  <c r="BI12" i="2"/>
  <c r="BA12" i="2"/>
  <c r="BO5" i="2"/>
  <c r="BO6" i="2"/>
  <c r="BO8" i="2"/>
  <c r="BO7" i="2"/>
  <c r="BO9" i="2"/>
  <c r="BO12" i="2"/>
  <c r="BO16" i="2"/>
  <c r="BO11" i="2"/>
  <c r="BO15" i="2"/>
  <c r="BO17" i="2"/>
  <c r="BK5" i="2"/>
  <c r="BK6" i="2"/>
  <c r="BK8" i="2"/>
  <c r="BK7" i="2"/>
  <c r="BK9" i="2"/>
  <c r="BK12" i="2"/>
  <c r="BK16" i="2"/>
  <c r="BK17" i="2"/>
  <c r="BK11" i="2"/>
  <c r="BK15" i="2"/>
  <c r="BG5" i="2"/>
  <c r="BG6" i="2"/>
  <c r="BG8" i="2"/>
  <c r="BG7" i="2"/>
  <c r="BG9" i="2"/>
  <c r="BG12" i="2"/>
  <c r="BG16" i="2"/>
  <c r="BG11" i="2"/>
  <c r="BG15" i="2"/>
  <c r="BG17" i="2"/>
  <c r="BC5" i="2"/>
  <c r="BC6" i="2"/>
  <c r="BC8" i="2"/>
  <c r="BC7" i="2"/>
  <c r="BC9" i="2"/>
  <c r="BC12" i="2"/>
  <c r="BC16" i="2"/>
  <c r="BC17" i="2"/>
  <c r="BC11" i="2"/>
  <c r="BC15" i="2"/>
  <c r="AY5" i="2"/>
  <c r="AY6" i="2"/>
  <c r="AY8" i="2"/>
  <c r="AY7" i="2"/>
  <c r="AY9" i="2"/>
  <c r="AY12" i="2"/>
  <c r="AY16" i="2"/>
  <c r="AY11" i="2"/>
  <c r="AY15" i="2"/>
  <c r="AY17" i="2"/>
  <c r="AU5" i="2"/>
  <c r="AU6" i="2"/>
  <c r="AU8" i="2"/>
  <c r="AU7" i="2"/>
  <c r="AU9" i="2"/>
  <c r="AU12" i="2"/>
  <c r="AU16" i="2"/>
  <c r="AU17" i="2"/>
  <c r="AU11" i="2"/>
  <c r="AU15" i="2"/>
  <c r="BM19" i="2"/>
  <c r="BE19" i="2"/>
  <c r="AW19" i="2"/>
  <c r="BN5" i="2"/>
  <c r="BN6" i="2"/>
  <c r="BN8" i="2"/>
  <c r="BN11" i="2"/>
  <c r="BN15" i="2"/>
  <c r="BN18" i="2"/>
  <c r="BN10" i="2"/>
  <c r="BN14" i="2"/>
  <c r="BJ5" i="2"/>
  <c r="BJ6" i="2"/>
  <c r="BJ8" i="2"/>
  <c r="BJ10" i="2"/>
  <c r="BJ11" i="2"/>
  <c r="BJ15" i="2"/>
  <c r="BJ14" i="2"/>
  <c r="BJ18" i="2"/>
  <c r="BF5" i="2"/>
  <c r="BF6" i="2"/>
  <c r="BF8" i="2"/>
  <c r="BF11" i="2"/>
  <c r="BF15" i="2"/>
  <c r="BF10" i="2"/>
  <c r="BF18" i="2"/>
  <c r="BF14" i="2"/>
  <c r="BB5" i="2"/>
  <c r="BB6" i="2"/>
  <c r="BB8" i="2"/>
  <c r="BB10" i="2"/>
  <c r="BB11" i="2"/>
  <c r="BB15" i="2"/>
  <c r="BB14" i="2"/>
  <c r="BB18" i="2"/>
  <c r="AX5" i="2"/>
  <c r="AX6" i="2"/>
  <c r="AX8" i="2"/>
  <c r="AX10" i="2"/>
  <c r="AX11" i="2"/>
  <c r="AX15" i="2"/>
  <c r="AX18" i="2"/>
  <c r="AX14" i="2"/>
  <c r="BL20" i="2"/>
  <c r="BH20" i="2"/>
  <c r="BD20" i="2"/>
  <c r="AZ20" i="2"/>
  <c r="AV20" i="2"/>
  <c r="BK19" i="2"/>
  <c r="BC19" i="2"/>
  <c r="AU19" i="2"/>
  <c r="BL19" i="2"/>
  <c r="BH19" i="2"/>
  <c r="BD19" i="2"/>
  <c r="AZ19" i="2"/>
  <c r="AV19" i="2"/>
  <c r="BM18" i="2"/>
  <c r="BI18" i="2"/>
  <c r="BE18" i="2"/>
  <c r="BA18" i="2"/>
  <c r="AW18" i="2"/>
  <c r="BN17" i="2"/>
  <c r="BJ17" i="2"/>
  <c r="BF17" i="2"/>
  <c r="BB17" i="2"/>
  <c r="AX17" i="2"/>
  <c r="BN13" i="2"/>
  <c r="BJ13" i="2"/>
  <c r="BF13" i="2"/>
  <c r="BB13" i="2"/>
  <c r="AX13" i="2"/>
  <c r="BO13" i="2"/>
  <c r="BK13" i="2"/>
  <c r="BG13" i="2"/>
  <c r="BC13" i="2"/>
  <c r="AY13" i="2"/>
  <c r="AU13" i="2"/>
  <c r="BN9" i="2"/>
  <c r="BJ9" i="2"/>
  <c r="BF9" i="2"/>
  <c r="BB9" i="2"/>
  <c r="AX9" i="2"/>
  <c r="BO10" i="2"/>
  <c r="BK10" i="2"/>
  <c r="BG10" i="2"/>
  <c r="BC10" i="2"/>
  <c r="AY10" i="2"/>
  <c r="AU10" i="2"/>
  <c r="BN7" i="2"/>
  <c r="BJ7" i="2"/>
  <c r="BF7" i="2"/>
  <c r="BB7" i="2"/>
  <c r="AX7" i="2"/>
  <c r="BL14" i="2"/>
  <c r="BH14" i="2"/>
  <c r="BD14" i="2"/>
  <c r="AZ14" i="2"/>
  <c r="AV14" i="2"/>
  <c r="BN16" i="2"/>
  <c r="BJ16" i="2"/>
  <c r="BF16" i="2"/>
  <c r="BB16" i="2"/>
  <c r="AX16" i="2"/>
  <c r="BM15" i="2"/>
  <c r="BI15" i="2"/>
  <c r="BE15" i="2"/>
  <c r="BA15" i="2"/>
  <c r="AW15" i="2"/>
  <c r="BN12" i="2"/>
  <c r="BJ12" i="2"/>
  <c r="BF12" i="2"/>
  <c r="BB12" i="2"/>
  <c r="AX12" i="2"/>
  <c r="BM11" i="2"/>
  <c r="BI11" i="2"/>
  <c r="BE11" i="2"/>
  <c r="BA11" i="2"/>
  <c r="AW11" i="2"/>
  <c r="BM8" i="2"/>
  <c r="BI8" i="2"/>
  <c r="BE8" i="2"/>
  <c r="BA8" i="2"/>
  <c r="AW8" i="2"/>
  <c r="BM6" i="2"/>
  <c r="BI6" i="2"/>
  <c r="BE6" i="2"/>
  <c r="BA6" i="2"/>
  <c r="AW6" i="2"/>
  <c r="BM5" i="2"/>
  <c r="BI5" i="2"/>
  <c r="BE5" i="2"/>
  <c r="BA5" i="2"/>
  <c r="AW5" i="2"/>
  <c r="BL4" i="2"/>
  <c r="CJ4" i="2"/>
  <c r="BH4" i="2"/>
  <c r="CF4" i="2"/>
  <c r="BD4" i="2"/>
  <c r="CB4" i="2"/>
  <c r="AZ4" i="2"/>
  <c r="BX4" i="2"/>
  <c r="AV4" i="2"/>
  <c r="BT4" i="2"/>
  <c r="DM41" i="6" l="1"/>
  <c r="DQ41" i="6"/>
  <c r="CH72" i="2"/>
  <c r="DP41" i="6"/>
  <c r="DM7" i="6"/>
  <c r="DM40" i="6"/>
  <c r="DS8" i="3"/>
  <c r="DT41" i="6"/>
  <c r="DP8" i="6"/>
  <c r="CL70" i="2"/>
  <c r="BV70" i="2"/>
  <c r="CE69" i="2"/>
  <c r="CE71" i="2"/>
  <c r="BW38" i="2"/>
  <c r="CK38" i="2"/>
  <c r="BU38" i="2"/>
  <c r="DU43" i="7"/>
  <c r="DL8" i="6"/>
  <c r="DL41" i="6"/>
  <c r="DF7" i="6"/>
  <c r="DQ40" i="6"/>
  <c r="DO8" i="6"/>
  <c r="DT8" i="6"/>
  <c r="DQ7" i="6"/>
  <c r="DM8" i="6"/>
  <c r="DQ8" i="6"/>
  <c r="DP7" i="6"/>
  <c r="DF8" i="6"/>
  <c r="DN41" i="6"/>
  <c r="CG42" i="2"/>
  <c r="CH79" i="2"/>
  <c r="BT45" i="2"/>
  <c r="CS37" i="2" s="1"/>
  <c r="CA69" i="2"/>
  <c r="BV69" i="2"/>
  <c r="CI38" i="2"/>
  <c r="BV71" i="2"/>
  <c r="CL77" i="2"/>
  <c r="BV82" i="2"/>
  <c r="BZ74" i="2"/>
  <c r="BZ79" i="2"/>
  <c r="CE42" i="2"/>
  <c r="CG45" i="2"/>
  <c r="CE37" i="2"/>
  <c r="BS37" i="2"/>
  <c r="CF44" i="2"/>
  <c r="CA38" i="2"/>
  <c r="CE38" i="2"/>
  <c r="CA73" i="2"/>
  <c r="BW39" i="2"/>
  <c r="CG39" i="2"/>
  <c r="CL38" i="2"/>
  <c r="CM38" i="2"/>
  <c r="CL81" i="2"/>
  <c r="BV79" i="2"/>
  <c r="CD69" i="2"/>
  <c r="DF41" i="6"/>
  <c r="DN8" i="6"/>
  <c r="DU8" i="7"/>
  <c r="CH82" i="2"/>
  <c r="CH69" i="2"/>
  <c r="CL80" i="2"/>
  <c r="CD72" i="2"/>
  <c r="BV78" i="2"/>
  <c r="BW72" i="2"/>
  <c r="CL71" i="2"/>
  <c r="CM80" i="2"/>
  <c r="CL73" i="2"/>
  <c r="CH80" i="2"/>
  <c r="CH73" i="2"/>
  <c r="BS68" i="2"/>
  <c r="CJ71" i="2"/>
  <c r="CE73" i="2"/>
  <c r="BZ76" i="2"/>
  <c r="CI37" i="2"/>
  <c r="CL76" i="2"/>
  <c r="BV80" i="2"/>
  <c r="CG38" i="2"/>
  <c r="BS38" i="2"/>
  <c r="CD70" i="2"/>
  <c r="CL74" i="2"/>
  <c r="CH78" i="2"/>
  <c r="BZ82" i="2"/>
  <c r="BV75" i="2"/>
  <c r="BV76" i="2"/>
  <c r="CI75" i="2"/>
  <c r="CE72" i="2"/>
  <c r="BZ69" i="2"/>
  <c r="CD68" i="2"/>
  <c r="CJ40" i="2"/>
  <c r="BW74" i="2"/>
  <c r="CV69" i="2" s="1"/>
  <c r="CM76" i="2"/>
  <c r="CH76" i="2"/>
  <c r="CC40" i="2"/>
  <c r="CA37" i="2"/>
  <c r="BV73" i="2"/>
  <c r="CL83" i="2"/>
  <c r="BN84" i="2"/>
  <c r="CH74" i="2"/>
  <c r="CD77" i="2"/>
  <c r="DC69" i="2" s="1"/>
  <c r="BZ72" i="2"/>
  <c r="BV72" i="2"/>
  <c r="CL68" i="2"/>
  <c r="CM74" i="2"/>
  <c r="DL69" i="2" s="1"/>
  <c r="CE78" i="2"/>
  <c r="CG37" i="2"/>
  <c r="CI36" i="2"/>
  <c r="CD73" i="2"/>
  <c r="CH70" i="2"/>
  <c r="CL79" i="2"/>
  <c r="CL82" i="2"/>
  <c r="CL78" i="2"/>
  <c r="CH77" i="2"/>
  <c r="BJ84" i="2"/>
  <c r="CH83" i="2"/>
  <c r="CD75" i="2"/>
  <c r="CD76" i="2"/>
  <c r="BZ77" i="2"/>
  <c r="CY69" i="2" s="1"/>
  <c r="BV83" i="2"/>
  <c r="BV74" i="2"/>
  <c r="AX84" i="2"/>
  <c r="CE70" i="2"/>
  <c r="BZ73" i="2"/>
  <c r="BZ71" i="2"/>
  <c r="CH71" i="2"/>
  <c r="CL69" i="2"/>
  <c r="BV68" i="2"/>
  <c r="CD83" i="2"/>
  <c r="CK69" i="2"/>
  <c r="CI39" i="2"/>
  <c r="CG41" i="2"/>
  <c r="CM42" i="2"/>
  <c r="CD37" i="2"/>
  <c r="BZ40" i="2"/>
  <c r="CG36" i="2"/>
  <c r="CF38" i="2"/>
  <c r="BX39" i="2"/>
  <c r="CD71" i="2"/>
  <c r="BZ70" i="2"/>
  <c r="CL75" i="2"/>
  <c r="CL72" i="2"/>
  <c r="CH75" i="2"/>
  <c r="DG69" i="2" s="1"/>
  <c r="CH81" i="2"/>
  <c r="CD74" i="2"/>
  <c r="BZ75" i="2"/>
  <c r="BV81" i="2"/>
  <c r="BV77" i="2"/>
  <c r="CU69" i="2" s="1"/>
  <c r="CM83" i="2"/>
  <c r="AY84" i="2"/>
  <c r="CJ69" i="2"/>
  <c r="BT72" i="2"/>
  <c r="CC42" i="2"/>
  <c r="CE80" i="2"/>
  <c r="CA81" i="2"/>
  <c r="BS83" i="2"/>
  <c r="DF40" i="6"/>
  <c r="DO41" i="6"/>
  <c r="DN40" i="6"/>
  <c r="DK41" i="6"/>
  <c r="DR8" i="6"/>
  <c r="DJ41" i="6"/>
  <c r="DU8" i="5"/>
  <c r="DT8" i="3"/>
  <c r="CI77" i="2"/>
  <c r="CI74" i="2"/>
  <c r="BW69" i="2"/>
  <c r="BS76" i="2"/>
  <c r="CI71" i="2"/>
  <c r="CD81" i="2"/>
  <c r="CE82" i="2"/>
  <c r="CE77" i="2"/>
  <c r="CI70" i="2"/>
  <c r="CI81" i="2"/>
  <c r="CM72" i="2"/>
  <c r="CI68" i="2"/>
  <c r="CM75" i="2"/>
  <c r="BS80" i="2"/>
  <c r="CJ76" i="2"/>
  <c r="BY77" i="2"/>
  <c r="CA77" i="2"/>
  <c r="CI83" i="2"/>
  <c r="BS77" i="2"/>
  <c r="CR69" i="2" s="1"/>
  <c r="BW76" i="2"/>
  <c r="CD78" i="2"/>
  <c r="CD82" i="2"/>
  <c r="CA80" i="2"/>
  <c r="BW70" i="2"/>
  <c r="BW80" i="2"/>
  <c r="CA70" i="2"/>
  <c r="BU69" i="2"/>
  <c r="BT68" i="2"/>
  <c r="CC76" i="2"/>
  <c r="CB73" i="2"/>
  <c r="AU84" i="2"/>
  <c r="CE79" i="2"/>
  <c r="BW77" i="2"/>
  <c r="CM81" i="2"/>
  <c r="BX38" i="2"/>
  <c r="CC41" i="2"/>
  <c r="CE44" i="2"/>
  <c r="BX51" i="2"/>
  <c r="CM41" i="2"/>
  <c r="DL37" i="2" s="1"/>
  <c r="BA52" i="2"/>
  <c r="CD44" i="2"/>
  <c r="CM39" i="2"/>
  <c r="CC39" i="2"/>
  <c r="BY42" i="2"/>
  <c r="CX37" i="2" s="1"/>
  <c r="CE36" i="2"/>
  <c r="BW40" i="2"/>
  <c r="CC44" i="2"/>
  <c r="CK44" i="2"/>
  <c r="BU49" i="2"/>
  <c r="CE48" i="2"/>
  <c r="BW41" i="2"/>
  <c r="CL43" i="2"/>
  <c r="BV44" i="2"/>
  <c r="CC37" i="2"/>
  <c r="CC50" i="2"/>
  <c r="CG47" i="2"/>
  <c r="DF37" i="2" s="1"/>
  <c r="BU47" i="2"/>
  <c r="BZ39" i="2"/>
  <c r="CM46" i="2"/>
  <c r="CC38" i="2"/>
  <c r="CY41" i="6"/>
  <c r="DG41" i="6"/>
  <c r="DI8" i="6"/>
  <c r="DN7" i="6"/>
  <c r="DS8" i="6"/>
  <c r="CY8" i="6"/>
  <c r="DG8" i="6"/>
  <c r="DU8" i="6"/>
  <c r="DK8" i="6"/>
  <c r="DS41" i="6"/>
  <c r="DI7" i="6"/>
  <c r="DJ8" i="6"/>
  <c r="CA82" i="2"/>
  <c r="CA74" i="2"/>
  <c r="BS72" i="2"/>
  <c r="CI79" i="2"/>
  <c r="CI82" i="2"/>
  <c r="BK84" i="2"/>
  <c r="BW75" i="2"/>
  <c r="BS78" i="2"/>
  <c r="BS73" i="2"/>
  <c r="CI72" i="2"/>
  <c r="DH69" i="2" s="1"/>
  <c r="BS71" i="2"/>
  <c r="CE76" i="2"/>
  <c r="CE74" i="2"/>
  <c r="CE81" i="2"/>
  <c r="CA75" i="2"/>
  <c r="CZ69" i="2" s="1"/>
  <c r="CA78" i="2"/>
  <c r="CM71" i="2"/>
  <c r="CI76" i="2"/>
  <c r="CI80" i="2"/>
  <c r="BW78" i="2"/>
  <c r="BW82" i="2"/>
  <c r="CM69" i="2"/>
  <c r="BS69" i="2"/>
  <c r="CA68" i="2"/>
  <c r="CM78" i="2"/>
  <c r="CM82" i="2"/>
  <c r="CM77" i="2"/>
  <c r="BS75" i="2"/>
  <c r="BS74" i="2"/>
  <c r="BS81" i="2"/>
  <c r="CC68" i="2"/>
  <c r="CJ68" i="2"/>
  <c r="BT69" i="2"/>
  <c r="BG84" i="2"/>
  <c r="CF82" i="2"/>
  <c r="CK71" i="2"/>
  <c r="AW84" i="2"/>
  <c r="BX73" i="2"/>
  <c r="CA72" i="2"/>
  <c r="CE75" i="2"/>
  <c r="DD69" i="2" s="1"/>
  <c r="CA79" i="2"/>
  <c r="CA76" i="2"/>
  <c r="BW71" i="2"/>
  <c r="CI78" i="2"/>
  <c r="CI73" i="2"/>
  <c r="BW79" i="2"/>
  <c r="BW73" i="2"/>
  <c r="BW81" i="2"/>
  <c r="CM68" i="2"/>
  <c r="CM70" i="2"/>
  <c r="CM79" i="2"/>
  <c r="CM73" i="2"/>
  <c r="BS79" i="2"/>
  <c r="BS82" i="2"/>
  <c r="CJ70" i="2"/>
  <c r="BT70" i="2"/>
  <c r="BO52" i="2"/>
  <c r="BY50" i="2"/>
  <c r="BW43" i="2"/>
  <c r="BW46" i="2"/>
  <c r="BG52" i="2"/>
  <c r="BS44" i="2"/>
  <c r="BX46" i="2"/>
  <c r="BZ37" i="2"/>
  <c r="BZ36" i="2"/>
  <c r="BZ38" i="2"/>
  <c r="CM43" i="2"/>
  <c r="CM37" i="2"/>
  <c r="CM40" i="2"/>
  <c r="CA36" i="2"/>
  <c r="BY46" i="2"/>
  <c r="BU36" i="2"/>
  <c r="BU51" i="2"/>
  <c r="CI44" i="2"/>
  <c r="CI40" i="2"/>
  <c r="DH37" i="2" s="1"/>
  <c r="BW36" i="2"/>
  <c r="BW44" i="2"/>
  <c r="BS42" i="2"/>
  <c r="CK50" i="2"/>
  <c r="CK45" i="2"/>
  <c r="CM44" i="2"/>
  <c r="CA49" i="2"/>
  <c r="CG49" i="2"/>
  <c r="CC45" i="2"/>
  <c r="BU46" i="2"/>
  <c r="CK37" i="2"/>
  <c r="CK36" i="2"/>
  <c r="CM36" i="2"/>
  <c r="BW42" i="2"/>
  <c r="CV37" i="2" s="1"/>
  <c r="BS43" i="2"/>
  <c r="CC83" i="2"/>
  <c r="CC72" i="2"/>
  <c r="BY71" i="2"/>
  <c r="BY75" i="2"/>
  <c r="BY74" i="2"/>
  <c r="CX69" i="2" s="1"/>
  <c r="BY70" i="2"/>
  <c r="CI41" i="2"/>
  <c r="CI43" i="2"/>
  <c r="CI42" i="2"/>
  <c r="CL47" i="2"/>
  <c r="CL37" i="2"/>
  <c r="CL44" i="2"/>
  <c r="CL42" i="2"/>
  <c r="BV46" i="2"/>
  <c r="BV38" i="2"/>
  <c r="BV41" i="2"/>
  <c r="BV45" i="2"/>
  <c r="CU37" i="2" s="1"/>
  <c r="BV43" i="2"/>
  <c r="BV40" i="2"/>
  <c r="BV37" i="2"/>
  <c r="BY48" i="2"/>
  <c r="BY45" i="2"/>
  <c r="BY38" i="2"/>
  <c r="BY40" i="2"/>
  <c r="BY47" i="2"/>
  <c r="BY49" i="2"/>
  <c r="BY39" i="2"/>
  <c r="BY41" i="2"/>
  <c r="CD38" i="2"/>
  <c r="CD40" i="2"/>
  <c r="CD39" i="2"/>
  <c r="CD41" i="2"/>
  <c r="BZ41" i="2"/>
  <c r="BZ43" i="2"/>
  <c r="BZ42" i="2"/>
  <c r="CL41" i="2"/>
  <c r="BZ44" i="2"/>
  <c r="CL46" i="2"/>
  <c r="CK42" i="2"/>
  <c r="CK48" i="2"/>
  <c r="BB52" i="2"/>
  <c r="CG46" i="2"/>
  <c r="CG48" i="2"/>
  <c r="CC48" i="2"/>
  <c r="BY36" i="2"/>
  <c r="BY44" i="2"/>
  <c r="BU40" i="2"/>
  <c r="AW52" i="2"/>
  <c r="BX42" i="2"/>
  <c r="BX47" i="2"/>
  <c r="BY69" i="2"/>
  <c r="CF69" i="2"/>
  <c r="CA83" i="2"/>
  <c r="BC84" i="2"/>
  <c r="CB74" i="2"/>
  <c r="CB70" i="2"/>
  <c r="CB72" i="2"/>
  <c r="CB68" i="2"/>
  <c r="BZ81" i="2"/>
  <c r="BZ78" i="2"/>
  <c r="BZ80" i="2"/>
  <c r="BZ83" i="2"/>
  <c r="BB84" i="2"/>
  <c r="CG74" i="2"/>
  <c r="CM45" i="2"/>
  <c r="CM48" i="2"/>
  <c r="BW48" i="2"/>
  <c r="BW45" i="2"/>
  <c r="CE40" i="2"/>
  <c r="CE39" i="2"/>
  <c r="CE43" i="2"/>
  <c r="DD37" i="2" s="1"/>
  <c r="CE47" i="2"/>
  <c r="CH38" i="2"/>
  <c r="CH37" i="2"/>
  <c r="CH41" i="2"/>
  <c r="CC47" i="2"/>
  <c r="CC49" i="2"/>
  <c r="CC43" i="2"/>
  <c r="DB37" i="2" s="1"/>
  <c r="CC51" i="2"/>
  <c r="BE52" i="2"/>
  <c r="CC46" i="2"/>
  <c r="CG51" i="2"/>
  <c r="BI52" i="2"/>
  <c r="CG43" i="2"/>
  <c r="CG44" i="2"/>
  <c r="CG50" i="2"/>
  <c r="CG40" i="2"/>
  <c r="CK47" i="2"/>
  <c r="CK49" i="2"/>
  <c r="CK43" i="2"/>
  <c r="CK40" i="2"/>
  <c r="DJ37" i="2" s="1"/>
  <c r="CK39" i="2"/>
  <c r="CK51" i="2"/>
  <c r="BM52" i="2"/>
  <c r="CK46" i="2"/>
  <c r="CK41" i="2"/>
  <c r="BU44" i="2"/>
  <c r="BU50" i="2"/>
  <c r="BU41" i="2"/>
  <c r="BU39" i="2"/>
  <c r="BU48" i="2"/>
  <c r="BU45" i="2"/>
  <c r="CT37" i="2" s="1"/>
  <c r="BU42" i="2"/>
  <c r="BU37" i="2"/>
  <c r="CJ41" i="2"/>
  <c r="DI37" i="2" s="1"/>
  <c r="CJ44" i="2"/>
  <c r="CJ36" i="2"/>
  <c r="BF84" i="2"/>
  <c r="CD79" i="2"/>
  <c r="BS40" i="2"/>
  <c r="BS39" i="2"/>
  <c r="BS47" i="2"/>
  <c r="BS41" i="2"/>
  <c r="CL40" i="2"/>
  <c r="BV42" i="2"/>
  <c r="CL45" i="2"/>
  <c r="BV39" i="2"/>
  <c r="CD42" i="2"/>
  <c r="BY37" i="2"/>
  <c r="BY43" i="2"/>
  <c r="BY51" i="2"/>
  <c r="BU43" i="2"/>
  <c r="BT37" i="2"/>
  <c r="BT46" i="2"/>
  <c r="CD80" i="2"/>
  <c r="BY76" i="2"/>
  <c r="CB69" i="2"/>
  <c r="BX80" i="2"/>
  <c r="CF41" i="2"/>
  <c r="BX49" i="2"/>
  <c r="BT83" i="2"/>
  <c r="CK74" i="2"/>
  <c r="CB46" i="2"/>
  <c r="BT80" i="2"/>
  <c r="CC79" i="2"/>
  <c r="BZ49" i="2"/>
  <c r="CH45" i="2"/>
  <c r="CM51" i="2"/>
  <c r="BW50" i="2"/>
  <c r="CE51" i="2"/>
  <c r="CI49" i="2"/>
  <c r="CA46" i="2"/>
  <c r="BX75" i="2"/>
  <c r="BX83" i="2"/>
  <c r="BX76" i="2"/>
  <c r="BX68" i="2"/>
  <c r="BX82" i="2"/>
  <c r="BX79" i="2"/>
  <c r="BX74" i="2"/>
  <c r="CW69" i="2" s="1"/>
  <c r="BX70" i="2"/>
  <c r="BX78" i="2"/>
  <c r="BX72" i="2"/>
  <c r="BX71" i="2"/>
  <c r="BU77" i="2"/>
  <c r="CT69" i="2" s="1"/>
  <c r="BU81" i="2"/>
  <c r="BU70" i="2"/>
  <c r="BU79" i="2"/>
  <c r="BU76" i="2"/>
  <c r="BU80" i="2"/>
  <c r="BY81" i="2"/>
  <c r="BY83" i="2"/>
  <c r="BY80" i="2"/>
  <c r="CJ80" i="2"/>
  <c r="CJ74" i="2"/>
  <c r="CJ82" i="2"/>
  <c r="CJ75" i="2"/>
  <c r="CJ73" i="2"/>
  <c r="DI69" i="2" s="1"/>
  <c r="CG79" i="2"/>
  <c r="DF69" i="2" s="1"/>
  <c r="CG76" i="2"/>
  <c r="CG80" i="2"/>
  <c r="CG69" i="2"/>
  <c r="CG83" i="2"/>
  <c r="CG71" i="2"/>
  <c r="CG73" i="2"/>
  <c r="CG70" i="2"/>
  <c r="BI84" i="2"/>
  <c r="CG82" i="2"/>
  <c r="CG75" i="2"/>
  <c r="BV49" i="2"/>
  <c r="BV51" i="2"/>
  <c r="BV48" i="2"/>
  <c r="AX52" i="2"/>
  <c r="CD48" i="2"/>
  <c r="CD50" i="2"/>
  <c r="CD47" i="2"/>
  <c r="CD46" i="2"/>
  <c r="CD43" i="2"/>
  <c r="BF52" i="2"/>
  <c r="CD51" i="2"/>
  <c r="CF76" i="2"/>
  <c r="CF81" i="2"/>
  <c r="BS50" i="2"/>
  <c r="BS49" i="2"/>
  <c r="BS46" i="2"/>
  <c r="BS48" i="2"/>
  <c r="BS51" i="2"/>
  <c r="CF37" i="2"/>
  <c r="BV47" i="2"/>
  <c r="CM50" i="2"/>
  <c r="CA43" i="2"/>
  <c r="BW51" i="2"/>
  <c r="BX48" i="2"/>
  <c r="BX45" i="2"/>
  <c r="BX40" i="2"/>
  <c r="BX44" i="2"/>
  <c r="BX41" i="2"/>
  <c r="BX37" i="2"/>
  <c r="AZ52" i="2"/>
  <c r="BX43" i="2"/>
  <c r="AV52" i="2"/>
  <c r="BT51" i="2"/>
  <c r="CJ50" i="2"/>
  <c r="BW83" i="2"/>
  <c r="CG68" i="2"/>
  <c r="CG78" i="2"/>
  <c r="CC75" i="2"/>
  <c r="DB69" i="2" s="1"/>
  <c r="BU71" i="2"/>
  <c r="CJ83" i="2"/>
  <c r="AZ84" i="2"/>
  <c r="CK77" i="2"/>
  <c r="CK81" i="2"/>
  <c r="CK70" i="2"/>
  <c r="CK79" i="2"/>
  <c r="CK76" i="2"/>
  <c r="CK80" i="2"/>
  <c r="BT82" i="2"/>
  <c r="BT75" i="2"/>
  <c r="BT78" i="2"/>
  <c r="BT76" i="2"/>
  <c r="BE84" i="2"/>
  <c r="CC80" i="2"/>
  <c r="CC77" i="2"/>
  <c r="CC71" i="2"/>
  <c r="CC73" i="2"/>
  <c r="CC69" i="2"/>
  <c r="CC82" i="2"/>
  <c r="CC78" i="2"/>
  <c r="BN52" i="2"/>
  <c r="CL51" i="2"/>
  <c r="CL49" i="2"/>
  <c r="BZ45" i="2"/>
  <c r="CY37" i="2" s="1"/>
  <c r="BZ50" i="2"/>
  <c r="BZ48" i="2"/>
  <c r="BZ46" i="2"/>
  <c r="BZ47" i="2"/>
  <c r="BJ52" i="2"/>
  <c r="CH46" i="2"/>
  <c r="CH44" i="2"/>
  <c r="CH48" i="2"/>
  <c r="CH51" i="2"/>
  <c r="CH40" i="2"/>
  <c r="CH43" i="2"/>
  <c r="DG37" i="2" s="1"/>
  <c r="CH49" i="2"/>
  <c r="CH47" i="2"/>
  <c r="CH42" i="2"/>
  <c r="CE49" i="2"/>
  <c r="CE50" i="2"/>
  <c r="BK52" i="2"/>
  <c r="CI51" i="2"/>
  <c r="DH39" i="2" s="1"/>
  <c r="CI48" i="2"/>
  <c r="CI45" i="2"/>
  <c r="CI46" i="2"/>
  <c r="CI47" i="2"/>
  <c r="CA50" i="2"/>
  <c r="CA48" i="2"/>
  <c r="CA45" i="2"/>
  <c r="CA41" i="2"/>
  <c r="CA51" i="2"/>
  <c r="CA39" i="2"/>
  <c r="BC52" i="2"/>
  <c r="CA47" i="2"/>
  <c r="CA44" i="2"/>
  <c r="CZ38" i="2" s="1"/>
  <c r="CH39" i="2"/>
  <c r="CD45" i="2"/>
  <c r="DC37" i="2" s="1"/>
  <c r="AY52" i="2"/>
  <c r="BM84" i="2"/>
  <c r="CG81" i="2"/>
  <c r="CC70" i="2"/>
  <c r="CC74" i="2"/>
  <c r="BA84" i="2"/>
  <c r="BU82" i="2"/>
  <c r="CJ77" i="2"/>
  <c r="BX69" i="2"/>
  <c r="BX81" i="2"/>
  <c r="BT74" i="2"/>
  <c r="CH50" i="2"/>
  <c r="BZ51" i="2"/>
  <c r="BV50" i="2"/>
  <c r="CD49" i="2"/>
  <c r="CA42" i="2"/>
  <c r="CA40" i="2"/>
  <c r="CI50" i="2"/>
  <c r="BS45" i="2"/>
  <c r="CR37" i="2" s="1"/>
  <c r="AU52" i="2"/>
  <c r="CB40" i="2"/>
  <c r="CB51" i="2"/>
  <c r="BD52" i="2"/>
  <c r="CF51" i="2"/>
  <c r="CF42" i="2"/>
  <c r="CF40" i="2"/>
  <c r="BH52" i="2"/>
  <c r="CF43" i="2"/>
  <c r="DE37" i="2" s="1"/>
  <c r="CF45" i="2"/>
  <c r="CF46" i="2"/>
  <c r="BO84" i="2"/>
  <c r="CK82" i="2"/>
  <c r="CG72" i="2"/>
  <c r="CG77" i="2"/>
  <c r="CC81" i="2"/>
  <c r="BY79" i="2"/>
  <c r="BU74" i="2"/>
  <c r="CJ81" i="2"/>
  <c r="BX77" i="2"/>
  <c r="CF70" i="2"/>
  <c r="BT79" i="2"/>
  <c r="BL84" i="2"/>
  <c r="AV84" i="2"/>
  <c r="CB75" i="2"/>
  <c r="DA69" i="2" s="1"/>
  <c r="CB71" i="2"/>
  <c r="BY82" i="2"/>
  <c r="BY78" i="2"/>
  <c r="BY73" i="2"/>
  <c r="BY72" i="2"/>
  <c r="CK83" i="2"/>
  <c r="CK78" i="2"/>
  <c r="CK73" i="2"/>
  <c r="CK75" i="2"/>
  <c r="CK72" i="2"/>
  <c r="DJ69" i="2" s="1"/>
  <c r="BU83" i="2"/>
  <c r="BU78" i="2"/>
  <c r="CT70" i="2" s="1"/>
  <c r="BU73" i="2"/>
  <c r="BU75" i="2"/>
  <c r="BU72" i="2"/>
  <c r="CL48" i="2"/>
  <c r="CL50" i="2"/>
  <c r="CL39" i="2"/>
  <c r="CJ78" i="2"/>
  <c r="CJ79" i="2"/>
  <c r="CJ72" i="2"/>
  <c r="BT81" i="2"/>
  <c r="BT77" i="2"/>
  <c r="CS69" i="2" s="1"/>
  <c r="BT73" i="2"/>
  <c r="BT71" i="2"/>
  <c r="CM49" i="2"/>
  <c r="CM47" i="2"/>
  <c r="BW49" i="2"/>
  <c r="BW47" i="2"/>
  <c r="CE46" i="2"/>
  <c r="CE45" i="2"/>
  <c r="CE41" i="2"/>
  <c r="CJ38" i="2"/>
  <c r="CF47" i="2"/>
  <c r="CB43" i="2"/>
  <c r="DA37" i="2" s="1"/>
  <c r="BX50" i="2"/>
  <c r="CF75" i="2"/>
  <c r="DE69" i="2" s="1"/>
  <c r="CB83" i="2"/>
  <c r="CE83" i="2"/>
  <c r="CB79" i="2"/>
  <c r="CB78" i="2"/>
  <c r="CF68" i="2"/>
  <c r="CF80" i="2"/>
  <c r="CF83" i="2"/>
  <c r="CF78" i="2"/>
  <c r="CB80" i="2"/>
  <c r="CB76" i="2"/>
  <c r="CB82" i="2"/>
  <c r="CB81" i="2"/>
  <c r="CB77" i="2"/>
  <c r="CF71" i="2"/>
  <c r="CF74" i="2"/>
  <c r="BH84" i="2"/>
  <c r="CF77" i="2"/>
  <c r="BD84" i="2"/>
  <c r="CF73" i="2"/>
  <c r="CF79" i="2"/>
  <c r="CF72" i="2"/>
  <c r="BT41" i="2"/>
  <c r="BT44" i="2"/>
  <c r="BT50" i="2"/>
  <c r="CB36" i="2"/>
  <c r="CJ42" i="2"/>
  <c r="CJ48" i="2"/>
  <c r="CF50" i="2"/>
  <c r="CB41" i="2"/>
  <c r="CB44" i="2"/>
  <c r="CB50" i="2"/>
  <c r="BT40" i="2"/>
  <c r="CJ46" i="2"/>
  <c r="CB45" i="2"/>
  <c r="CB37" i="2"/>
  <c r="BT39" i="2"/>
  <c r="BT42" i="2"/>
  <c r="BT48" i="2"/>
  <c r="CJ39" i="2"/>
  <c r="CJ49" i="2"/>
  <c r="CJ47" i="2"/>
  <c r="CF48" i="2"/>
  <c r="CB38" i="2"/>
  <c r="CB42" i="2"/>
  <c r="CB48" i="2"/>
  <c r="CJ37" i="2"/>
  <c r="CF39" i="2"/>
  <c r="CF36" i="2"/>
  <c r="CJ43" i="2"/>
  <c r="BT38" i="2"/>
  <c r="BT49" i="2"/>
  <c r="BT47" i="2"/>
  <c r="CJ45" i="2"/>
  <c r="BL52" i="2"/>
  <c r="CJ51" i="2"/>
  <c r="CF49" i="2"/>
  <c r="CB39" i="2"/>
  <c r="CB49" i="2"/>
  <c r="CB47" i="2"/>
  <c r="BT43" i="2"/>
  <c r="BY7" i="2"/>
  <c r="BY9" i="2"/>
  <c r="BY5" i="2"/>
  <c r="BY6" i="2"/>
  <c r="BY8" i="2"/>
  <c r="BY12" i="2"/>
  <c r="BY11" i="2"/>
  <c r="CX6" i="2" s="1"/>
  <c r="BY15" i="2"/>
  <c r="BY10" i="2"/>
  <c r="BY18" i="2"/>
  <c r="BY13" i="2"/>
  <c r="BY17" i="2"/>
  <c r="BY14" i="2"/>
  <c r="BY16" i="2"/>
  <c r="BA21" i="2"/>
  <c r="BY20" i="2"/>
  <c r="BY19" i="2"/>
  <c r="BV5" i="2"/>
  <c r="BV6" i="2"/>
  <c r="BV8" i="2"/>
  <c r="BV10" i="2"/>
  <c r="BV7" i="2"/>
  <c r="BV9" i="2"/>
  <c r="BV13" i="2"/>
  <c r="BV12" i="2"/>
  <c r="BV14" i="2"/>
  <c r="CU6" i="2" s="1"/>
  <c r="BV18" i="2"/>
  <c r="BV17" i="2"/>
  <c r="BV11" i="2"/>
  <c r="BV15" i="2"/>
  <c r="BV16" i="2"/>
  <c r="BV19" i="2"/>
  <c r="AX21" i="2"/>
  <c r="BV20" i="2"/>
  <c r="BZ5" i="2"/>
  <c r="BZ6" i="2"/>
  <c r="BZ8" i="2"/>
  <c r="BZ10" i="2"/>
  <c r="BZ7" i="2"/>
  <c r="BZ9" i="2"/>
  <c r="BZ13" i="2"/>
  <c r="BZ12" i="2"/>
  <c r="BZ11" i="2"/>
  <c r="BZ15" i="2"/>
  <c r="BZ18" i="2"/>
  <c r="BZ17" i="2"/>
  <c r="BZ14" i="2"/>
  <c r="CY6" i="2" s="1"/>
  <c r="BZ16" i="2"/>
  <c r="BZ19" i="2"/>
  <c r="BB21" i="2"/>
  <c r="BZ20" i="2"/>
  <c r="CD5" i="2"/>
  <c r="CD6" i="2"/>
  <c r="CD8" i="2"/>
  <c r="CD10" i="2"/>
  <c r="CD7" i="2"/>
  <c r="CD9" i="2"/>
  <c r="CD13" i="2"/>
  <c r="CD12" i="2"/>
  <c r="CD14" i="2"/>
  <c r="DC6" i="2" s="1"/>
  <c r="CD18" i="2"/>
  <c r="CD17" i="2"/>
  <c r="CD11" i="2"/>
  <c r="CD15" i="2"/>
  <c r="CD16" i="2"/>
  <c r="CD19" i="2"/>
  <c r="BF21" i="2"/>
  <c r="CD20" i="2"/>
  <c r="DC8" i="2" s="1"/>
  <c r="CH5" i="2"/>
  <c r="CH6" i="2"/>
  <c r="CH8" i="2"/>
  <c r="CH10" i="2"/>
  <c r="CH7" i="2"/>
  <c r="CH9" i="2"/>
  <c r="CH13" i="2"/>
  <c r="CH12" i="2"/>
  <c r="DG6" i="2" s="1"/>
  <c r="CH11" i="2"/>
  <c r="CH15" i="2"/>
  <c r="CH18" i="2"/>
  <c r="CH17" i="2"/>
  <c r="CH14" i="2"/>
  <c r="CH16" i="2"/>
  <c r="CH19" i="2"/>
  <c r="BJ21" i="2"/>
  <c r="CH20" i="2"/>
  <c r="CL5" i="2"/>
  <c r="CL6" i="2"/>
  <c r="CL8" i="2"/>
  <c r="CL7" i="2"/>
  <c r="CL9" i="2"/>
  <c r="CL13" i="2"/>
  <c r="CL12" i="2"/>
  <c r="CL14" i="2"/>
  <c r="CL18" i="2"/>
  <c r="CL17" i="2"/>
  <c r="CL10" i="2"/>
  <c r="CL11" i="2"/>
  <c r="CL15" i="2"/>
  <c r="CL16" i="2"/>
  <c r="CL19" i="2"/>
  <c r="BN21" i="2"/>
  <c r="CL20" i="2"/>
  <c r="CC7" i="2"/>
  <c r="CC9" i="2"/>
  <c r="CC5" i="2"/>
  <c r="CC6" i="2"/>
  <c r="CC8" i="2"/>
  <c r="CC12" i="2"/>
  <c r="DB6" i="2" s="1"/>
  <c r="CC10" i="2"/>
  <c r="CC11" i="2"/>
  <c r="CC15" i="2"/>
  <c r="CC14" i="2"/>
  <c r="CC18" i="2"/>
  <c r="CC17" i="2"/>
  <c r="CC16" i="2"/>
  <c r="CC13" i="2"/>
  <c r="BE21" i="2"/>
  <c r="CC20" i="2"/>
  <c r="CC19" i="2"/>
  <c r="BS7" i="2"/>
  <c r="BS9" i="2"/>
  <c r="BS10" i="2"/>
  <c r="BS5" i="2"/>
  <c r="BS14" i="2"/>
  <c r="CR6" i="2" s="1"/>
  <c r="BS6" i="2"/>
  <c r="BS8" i="2"/>
  <c r="BS13" i="2"/>
  <c r="BS12" i="2"/>
  <c r="BS16" i="2"/>
  <c r="BS19" i="2"/>
  <c r="BS11" i="2"/>
  <c r="BS15" i="2"/>
  <c r="BS18" i="2"/>
  <c r="BS17" i="2"/>
  <c r="BS20" i="2"/>
  <c r="AU21" i="2"/>
  <c r="CA7" i="2"/>
  <c r="CA9" i="2"/>
  <c r="CA10" i="2"/>
  <c r="CA14" i="2"/>
  <c r="CA13" i="2"/>
  <c r="CA12" i="2"/>
  <c r="CZ6" i="2" s="1"/>
  <c r="CA16" i="2"/>
  <c r="CA6" i="2"/>
  <c r="CA11" i="2"/>
  <c r="CA15" i="2"/>
  <c r="CA18" i="2"/>
  <c r="CA5" i="2"/>
  <c r="CA8" i="2"/>
  <c r="CA17" i="2"/>
  <c r="CA20" i="2"/>
  <c r="CA19" i="2"/>
  <c r="BC21" i="2"/>
  <c r="CI7" i="2"/>
  <c r="CI9" i="2"/>
  <c r="DH6" i="2" s="1"/>
  <c r="CI10" i="2"/>
  <c r="CI5" i="2"/>
  <c r="CI14" i="2"/>
  <c r="CI6" i="2"/>
  <c r="CI8" i="2"/>
  <c r="CI13" i="2"/>
  <c r="CI12" i="2"/>
  <c r="CI16" i="2"/>
  <c r="CI11" i="2"/>
  <c r="CI15" i="2"/>
  <c r="CI17" i="2"/>
  <c r="CI18" i="2"/>
  <c r="CI20" i="2"/>
  <c r="DH8" i="2" s="1"/>
  <c r="CI19" i="2"/>
  <c r="BK21" i="2"/>
  <c r="CJ5" i="2"/>
  <c r="CJ6" i="2"/>
  <c r="CJ8" i="2"/>
  <c r="CJ10" i="2"/>
  <c r="DI6" i="2" s="1"/>
  <c r="CJ11" i="2"/>
  <c r="CJ15" i="2"/>
  <c r="CJ14" i="2"/>
  <c r="CJ7" i="2"/>
  <c r="CJ17" i="2"/>
  <c r="CJ9" i="2"/>
  <c r="CJ12" i="2"/>
  <c r="CJ16" i="2"/>
  <c r="CJ13" i="2"/>
  <c r="CJ18" i="2"/>
  <c r="CJ20" i="2"/>
  <c r="CJ19" i="2"/>
  <c r="BL21" i="2"/>
  <c r="CG7" i="2"/>
  <c r="CG9" i="2"/>
  <c r="CG5" i="2"/>
  <c r="CG6" i="2"/>
  <c r="CG8" i="2"/>
  <c r="CG12" i="2"/>
  <c r="CG11" i="2"/>
  <c r="CG15" i="2"/>
  <c r="CG13" i="2"/>
  <c r="CG17" i="2"/>
  <c r="CG10" i="2"/>
  <c r="CG14" i="2"/>
  <c r="CG16" i="2"/>
  <c r="DF6" i="2" s="1"/>
  <c r="BI21" i="2"/>
  <c r="CG20" i="2"/>
  <c r="CG18" i="2"/>
  <c r="CG19" i="2"/>
  <c r="BX5" i="2"/>
  <c r="BX6" i="2"/>
  <c r="BX8" i="2"/>
  <c r="BX11" i="2"/>
  <c r="BX15" i="2"/>
  <c r="BX14" i="2"/>
  <c r="BX9" i="2"/>
  <c r="BX13" i="2"/>
  <c r="BX17" i="2"/>
  <c r="BX16" i="2"/>
  <c r="BX7" i="2"/>
  <c r="BX10" i="2"/>
  <c r="BX12" i="2"/>
  <c r="BX18" i="2"/>
  <c r="BX20" i="2"/>
  <c r="BX19" i="2"/>
  <c r="AZ21" i="2"/>
  <c r="CB5" i="2"/>
  <c r="CB6" i="2"/>
  <c r="CB8" i="2"/>
  <c r="CB7" i="2"/>
  <c r="CB9" i="2"/>
  <c r="CB10" i="2"/>
  <c r="CB11" i="2"/>
  <c r="CB15" i="2"/>
  <c r="CB14" i="2"/>
  <c r="CB17" i="2"/>
  <c r="CB12" i="2"/>
  <c r="DA6" i="2" s="1"/>
  <c r="CB16" i="2"/>
  <c r="CB13" i="2"/>
  <c r="CB18" i="2"/>
  <c r="CB20" i="2"/>
  <c r="CB19" i="2"/>
  <c r="BD21" i="2"/>
  <c r="CF5" i="2"/>
  <c r="CF6" i="2"/>
  <c r="CF8" i="2"/>
  <c r="CF11" i="2"/>
  <c r="CF15" i="2"/>
  <c r="CF7" i="2"/>
  <c r="CF9" i="2"/>
  <c r="CF14" i="2"/>
  <c r="CF13" i="2"/>
  <c r="CF17" i="2"/>
  <c r="CF10" i="2"/>
  <c r="CF16" i="2"/>
  <c r="CF12" i="2"/>
  <c r="DE6" i="2" s="1"/>
  <c r="CF18" i="2"/>
  <c r="CF20" i="2"/>
  <c r="CF19" i="2"/>
  <c r="BH21" i="2"/>
  <c r="BU7" i="2"/>
  <c r="BU9" i="2"/>
  <c r="BU5" i="2"/>
  <c r="BU6" i="2"/>
  <c r="BU8" i="2"/>
  <c r="BU12" i="2"/>
  <c r="BU10" i="2"/>
  <c r="BU11" i="2"/>
  <c r="BU15" i="2"/>
  <c r="BU14" i="2"/>
  <c r="CT6" i="2" s="1"/>
  <c r="BU18" i="2"/>
  <c r="BU17" i="2"/>
  <c r="BU16" i="2"/>
  <c r="BU13" i="2"/>
  <c r="BU19" i="2"/>
  <c r="AW21" i="2"/>
  <c r="BU20" i="2"/>
  <c r="CT8" i="2" s="1"/>
  <c r="CK7" i="2"/>
  <c r="CK9" i="2"/>
  <c r="DJ6" i="2" s="1"/>
  <c r="CK5" i="2"/>
  <c r="CK6" i="2"/>
  <c r="CK8" i="2"/>
  <c r="CK12" i="2"/>
  <c r="CK10" i="2"/>
  <c r="CK11" i="2"/>
  <c r="CK15" i="2"/>
  <c r="CK14" i="2"/>
  <c r="CK17" i="2"/>
  <c r="CK16" i="2"/>
  <c r="CK13" i="2"/>
  <c r="BM21" i="2"/>
  <c r="CK18" i="2"/>
  <c r="CK20" i="2"/>
  <c r="CK19" i="2"/>
  <c r="BW7" i="2"/>
  <c r="BW9" i="2"/>
  <c r="BW10" i="2"/>
  <c r="BW14" i="2"/>
  <c r="BW5" i="2"/>
  <c r="BW13" i="2"/>
  <c r="BW11" i="2"/>
  <c r="CV6" i="2" s="1"/>
  <c r="BW15" i="2"/>
  <c r="BW16" i="2"/>
  <c r="BW6" i="2"/>
  <c r="BW8" i="2"/>
  <c r="BW12" i="2"/>
  <c r="BW18" i="2"/>
  <c r="BW17" i="2"/>
  <c r="BW20" i="2"/>
  <c r="BW19" i="2"/>
  <c r="AY21" i="2"/>
  <c r="CE7" i="2"/>
  <c r="CE9" i="2"/>
  <c r="CE10" i="2"/>
  <c r="CE6" i="2"/>
  <c r="CE8" i="2"/>
  <c r="CE14" i="2"/>
  <c r="CE13" i="2"/>
  <c r="CE5" i="2"/>
  <c r="CE11" i="2"/>
  <c r="CE15" i="2"/>
  <c r="CE16" i="2"/>
  <c r="CE12" i="2"/>
  <c r="DD6" i="2" s="1"/>
  <c r="CE18" i="2"/>
  <c r="CE17" i="2"/>
  <c r="CE20" i="2"/>
  <c r="CE19" i="2"/>
  <c r="BG21" i="2"/>
  <c r="CM7" i="2"/>
  <c r="CM9" i="2"/>
  <c r="CM14" i="2"/>
  <c r="CM5" i="2"/>
  <c r="CM13" i="2"/>
  <c r="CM8" i="2"/>
  <c r="CM10" i="2"/>
  <c r="CM11" i="2"/>
  <c r="DL6" i="2" s="1"/>
  <c r="CM15" i="2"/>
  <c r="CM16" i="2"/>
  <c r="CM12" i="2"/>
  <c r="CM6" i="2"/>
  <c r="CM17" i="2"/>
  <c r="CM20" i="2"/>
  <c r="CM19" i="2"/>
  <c r="CM18" i="2"/>
  <c r="BO21" i="2"/>
  <c r="BT5" i="2"/>
  <c r="BT6" i="2"/>
  <c r="BT8" i="2"/>
  <c r="BT10" i="2"/>
  <c r="BT11" i="2"/>
  <c r="BT15" i="2"/>
  <c r="BT14" i="2"/>
  <c r="CS6" i="2" s="1"/>
  <c r="BT17" i="2"/>
  <c r="BT12" i="2"/>
  <c r="BT16" i="2"/>
  <c r="BT7" i="2"/>
  <c r="BT13" i="2"/>
  <c r="BT9" i="2"/>
  <c r="BT18" i="2"/>
  <c r="BT20" i="2"/>
  <c r="CS8" i="2" s="1"/>
  <c r="BT19" i="2"/>
  <c r="AV21" i="2"/>
  <c r="W4" i="4"/>
  <c r="X4" i="4"/>
  <c r="Y4" i="4"/>
  <c r="Z4" i="4"/>
  <c r="W5" i="4"/>
  <c r="X5" i="4"/>
  <c r="Y5" i="4"/>
  <c r="Z5" i="4"/>
  <c r="W6" i="4"/>
  <c r="X6" i="4"/>
  <c r="Y6" i="4"/>
  <c r="Z6" i="4"/>
  <c r="W7" i="4"/>
  <c r="X7" i="4"/>
  <c r="Y7" i="4"/>
  <c r="Z7" i="4"/>
  <c r="W8" i="4"/>
  <c r="X8" i="4"/>
  <c r="Y8" i="4"/>
  <c r="Z8" i="4"/>
  <c r="W9" i="4"/>
  <c r="X9" i="4"/>
  <c r="Y9" i="4"/>
  <c r="Z9" i="4"/>
  <c r="W10" i="4"/>
  <c r="X10" i="4"/>
  <c r="Y10" i="4"/>
  <c r="Z10" i="4"/>
  <c r="W11" i="4"/>
  <c r="X11" i="4"/>
  <c r="Y11" i="4"/>
  <c r="Z11" i="4"/>
  <c r="W12" i="4"/>
  <c r="X12" i="4"/>
  <c r="Y12" i="4"/>
  <c r="Z12" i="4"/>
  <c r="W13" i="4"/>
  <c r="X13" i="4"/>
  <c r="Y13" i="4"/>
  <c r="Z13" i="4"/>
  <c r="W14" i="4"/>
  <c r="X14" i="4"/>
  <c r="Y14" i="4"/>
  <c r="Z14" i="4"/>
  <c r="W15" i="4"/>
  <c r="X15" i="4"/>
  <c r="Y15" i="4"/>
  <c r="Z15" i="4"/>
  <c r="W16" i="4"/>
  <c r="X16" i="4"/>
  <c r="Y16" i="4"/>
  <c r="Z16" i="4"/>
  <c r="W17" i="4"/>
  <c r="X17" i="4"/>
  <c r="Y17" i="4"/>
  <c r="Z17" i="4"/>
  <c r="W18" i="4"/>
  <c r="X18" i="4"/>
  <c r="Y18" i="4"/>
  <c r="Z18" i="4"/>
  <c r="W19" i="4"/>
  <c r="X19" i="4"/>
  <c r="Y19" i="4"/>
  <c r="Z19" i="4"/>
  <c r="W20" i="4"/>
  <c r="X20" i="4"/>
  <c r="Y20" i="4"/>
  <c r="Z20" i="4"/>
  <c r="W21" i="4"/>
  <c r="X21" i="4"/>
  <c r="Y21" i="4"/>
  <c r="Z21" i="4"/>
  <c r="DF71" i="2" l="1"/>
  <c r="CU70" i="2"/>
  <c r="CS39" i="2"/>
  <c r="DF39" i="2"/>
  <c r="DD8" i="2"/>
  <c r="CY8" i="2"/>
  <c r="CY71" i="2"/>
  <c r="CU7" i="2"/>
  <c r="DC7" i="2"/>
  <c r="CU8" i="2"/>
  <c r="DE39" i="2"/>
  <c r="DD70" i="2"/>
  <c r="DH7" i="2"/>
  <c r="CV70" i="2"/>
  <c r="CV71" i="2" s="1"/>
  <c r="DD71" i="2"/>
  <c r="CX71" i="2"/>
  <c r="DB71" i="2"/>
  <c r="CR71" i="2"/>
  <c r="DG70" i="2"/>
  <c r="CX38" i="2"/>
  <c r="DG71" i="2"/>
  <c r="CY39" i="2"/>
  <c r="CV38" i="2"/>
  <c r="CV39" i="2" s="1"/>
  <c r="CT39" i="2"/>
  <c r="DC71" i="2"/>
  <c r="DI71" i="2"/>
  <c r="CU38" i="2"/>
  <c r="CU39" i="2" s="1"/>
  <c r="DC70" i="2"/>
  <c r="DI38" i="2"/>
  <c r="CU71" i="2"/>
  <c r="CZ71" i="2"/>
  <c r="CW38" i="2"/>
  <c r="CX70" i="2"/>
  <c r="DL70" i="2"/>
  <c r="DJ71" i="2"/>
  <c r="CZ7" i="2"/>
  <c r="DL71" i="2"/>
  <c r="DL39" i="2"/>
  <c r="CZ70" i="2"/>
  <c r="CZ39" i="2"/>
  <c r="CZ37" i="2"/>
  <c r="CZ8" i="2"/>
  <c r="CW37" i="2"/>
  <c r="DA71" i="2"/>
  <c r="CS71" i="2"/>
  <c r="DC38" i="2"/>
  <c r="DD39" i="2"/>
  <c r="DH70" i="2"/>
  <c r="CR39" i="2"/>
  <c r="CW39" i="2"/>
  <c r="CX39" i="2"/>
  <c r="DE70" i="2"/>
  <c r="CW70" i="2"/>
  <c r="DH71" i="2"/>
  <c r="DE71" i="2"/>
  <c r="DD38" i="2"/>
  <c r="DB39" i="2"/>
  <c r="CT38" i="2"/>
  <c r="DH38" i="2"/>
  <c r="DG8" i="2"/>
  <c r="DG38" i="2"/>
  <c r="CT71" i="2"/>
  <c r="DC39" i="2"/>
  <c r="DL7" i="2"/>
  <c r="CX7" i="2"/>
  <c r="DJ39" i="2"/>
  <c r="DA38" i="2"/>
  <c r="CW8" i="2"/>
  <c r="CW71" i="2"/>
  <c r="DI39" i="2"/>
  <c r="DG39" i="2"/>
  <c r="DJ8" i="2"/>
  <c r="CT7" i="2"/>
  <c r="DA8" i="2"/>
  <c r="CX8" i="2"/>
  <c r="DE38" i="2"/>
  <c r="DI70" i="2"/>
  <c r="DA70" i="2"/>
  <c r="DA39" i="2"/>
  <c r="DB8" i="2"/>
  <c r="CW7" i="2"/>
  <c r="CW6" i="2"/>
  <c r="CV7" i="2"/>
  <c r="CV8" i="2" s="1"/>
  <c r="DE7" i="2"/>
  <c r="DI7" i="2"/>
  <c r="CR8" i="2"/>
  <c r="DG7" i="2"/>
  <c r="DA7" i="2"/>
  <c r="DF8" i="2"/>
  <c r="DL8" i="2"/>
  <c r="DD7" i="2"/>
  <c r="DE8" i="2"/>
  <c r="DI8" i="2"/>
  <c r="AA21" i="13"/>
  <c r="Z21" i="13"/>
  <c r="AY5" i="13" s="1"/>
  <c r="Y21" i="13"/>
  <c r="AX5" i="13" s="1"/>
  <c r="X21" i="13"/>
  <c r="AW5" i="13" s="1"/>
  <c r="W21" i="13"/>
  <c r="AV5" i="13" s="1"/>
  <c r="AA20" i="13"/>
  <c r="Z20" i="13"/>
  <c r="Y20" i="13"/>
  <c r="X20" i="13"/>
  <c r="W20" i="13"/>
  <c r="AA19" i="13"/>
  <c r="Z19" i="13"/>
  <c r="Y19" i="13"/>
  <c r="X19" i="13"/>
  <c r="W19" i="13"/>
  <c r="AA18" i="13"/>
  <c r="Z18" i="13"/>
  <c r="Y18" i="13"/>
  <c r="X18" i="13"/>
  <c r="W18" i="13"/>
  <c r="AA17" i="13"/>
  <c r="Z17" i="13"/>
  <c r="Y17" i="13"/>
  <c r="X17" i="13"/>
  <c r="W17" i="13"/>
  <c r="AA16" i="13"/>
  <c r="Z16" i="13"/>
  <c r="Y16" i="13"/>
  <c r="X16" i="13"/>
  <c r="W16" i="13"/>
  <c r="AA15" i="13"/>
  <c r="Z15" i="13"/>
  <c r="Y15" i="13"/>
  <c r="X15" i="13"/>
  <c r="W15" i="13"/>
  <c r="AA14" i="13"/>
  <c r="Z14" i="13"/>
  <c r="Y14" i="13"/>
  <c r="X14" i="13"/>
  <c r="W14" i="13"/>
  <c r="AA13" i="13"/>
  <c r="Z13" i="13"/>
  <c r="Y13" i="13"/>
  <c r="X13" i="13"/>
  <c r="W13" i="13"/>
  <c r="AA12" i="13"/>
  <c r="Z12" i="13"/>
  <c r="Y12" i="13"/>
  <c r="X12" i="13"/>
  <c r="W12" i="13"/>
  <c r="AV11" i="13"/>
  <c r="AA11" i="13"/>
  <c r="Z11" i="13"/>
  <c r="Y11" i="13"/>
  <c r="X11" i="13"/>
  <c r="W11" i="13"/>
  <c r="AA10" i="13"/>
  <c r="Z10" i="13"/>
  <c r="Y10" i="13"/>
  <c r="X10" i="13"/>
  <c r="W10" i="13"/>
  <c r="AA9" i="13"/>
  <c r="Z9" i="13"/>
  <c r="Y9" i="13"/>
  <c r="X9" i="13"/>
  <c r="W9" i="13"/>
  <c r="AA8" i="13"/>
  <c r="Z8" i="13"/>
  <c r="Y8" i="13"/>
  <c r="X8" i="13"/>
  <c r="W8" i="13"/>
  <c r="AA7" i="13"/>
  <c r="Z7" i="13"/>
  <c r="Y7" i="13"/>
  <c r="X7" i="13"/>
  <c r="W7" i="13"/>
  <c r="AA6" i="13"/>
  <c r="Z6" i="13"/>
  <c r="Y6" i="13"/>
  <c r="X6" i="13"/>
  <c r="W6" i="13"/>
  <c r="AA5" i="13"/>
  <c r="Z5" i="13"/>
  <c r="Y5" i="13"/>
  <c r="X5" i="13"/>
  <c r="W5" i="13"/>
  <c r="AA4" i="13"/>
  <c r="AQ4" i="13" s="1"/>
  <c r="Z4" i="13"/>
  <c r="AP4" i="13" s="1"/>
  <c r="Y4" i="13"/>
  <c r="AG4" i="13" s="1"/>
  <c r="X4" i="13"/>
  <c r="AN4" i="13" s="1"/>
  <c r="W4" i="13"/>
  <c r="AM4" i="13" s="1"/>
  <c r="AE3" i="13"/>
  <c r="AH13" i="13" l="1"/>
  <c r="AH8" i="13"/>
  <c r="AG12" i="13"/>
  <c r="AG8" i="13"/>
  <c r="AG14" i="13"/>
  <c r="AG18" i="13"/>
  <c r="AE18" i="13"/>
  <c r="AF14" i="13"/>
  <c r="AF18" i="13"/>
  <c r="AG5" i="13"/>
  <c r="AO5" i="13" s="1"/>
  <c r="AG10" i="13"/>
  <c r="AG16" i="13"/>
  <c r="AG19" i="13"/>
  <c r="AG7" i="13"/>
  <c r="AH10" i="13"/>
  <c r="AG11" i="13"/>
  <c r="AG13" i="13"/>
  <c r="AG17" i="13"/>
  <c r="AH19" i="13"/>
  <c r="AG20" i="13"/>
  <c r="AF9" i="13"/>
  <c r="AE10" i="13"/>
  <c r="AI10" i="13"/>
  <c r="AF12" i="13"/>
  <c r="AF15" i="13"/>
  <c r="AF5" i="13"/>
  <c r="AG6" i="13"/>
  <c r="AF7" i="13"/>
  <c r="AG9" i="13"/>
  <c r="AF10" i="13"/>
  <c r="AG15" i="13"/>
  <c r="AI18" i="13"/>
  <c r="AE8" i="13"/>
  <c r="AE6" i="13"/>
  <c r="AI6" i="13"/>
  <c r="AF8" i="13"/>
  <c r="AF11" i="13"/>
  <c r="AE13" i="13"/>
  <c r="AI13" i="13"/>
  <c r="AE17" i="13"/>
  <c r="AI17" i="13"/>
  <c r="AF19" i="13"/>
  <c r="AI8" i="13"/>
  <c r="AE5" i="13"/>
  <c r="AI5" i="13"/>
  <c r="AQ5" i="13" s="1"/>
  <c r="AF6" i="13"/>
  <c r="AE9" i="13"/>
  <c r="AI9" i="13"/>
  <c r="AF13" i="13"/>
  <c r="AE14" i="13"/>
  <c r="AI14" i="13"/>
  <c r="AF17" i="13"/>
  <c r="AF20" i="13"/>
  <c r="AH11" i="13"/>
  <c r="AH16" i="13"/>
  <c r="AH17" i="13"/>
  <c r="AH4" i="13"/>
  <c r="AH7" i="13"/>
  <c r="AH12" i="13"/>
  <c r="AH15" i="13"/>
  <c r="AE16" i="13"/>
  <c r="AI16" i="13"/>
  <c r="AH18" i="13"/>
  <c r="AH20" i="13"/>
  <c r="AH5" i="13"/>
  <c r="AP5" i="13" s="1"/>
  <c r="AZ5" i="13"/>
  <c r="AH6" i="13"/>
  <c r="AE7" i="13"/>
  <c r="AI7" i="13"/>
  <c r="AH9" i="13"/>
  <c r="AE11" i="13"/>
  <c r="AI11" i="13"/>
  <c r="AE12" i="13"/>
  <c r="AI12" i="13"/>
  <c r="AH14" i="13"/>
  <c r="AE15" i="13"/>
  <c r="AI15" i="13"/>
  <c r="AF16" i="13"/>
  <c r="AE20" i="13"/>
  <c r="AI20" i="13"/>
  <c r="AI4" i="13"/>
  <c r="AE4" i="13"/>
  <c r="AF4" i="13"/>
  <c r="AO4" i="13"/>
  <c r="AE19" i="13"/>
  <c r="AI19" i="13"/>
  <c r="BS39" i="7"/>
  <c r="CS39" i="7"/>
  <c r="CS4" i="7"/>
  <c r="BS4" i="7"/>
  <c r="CS4" i="5"/>
  <c r="BS4" i="5"/>
  <c r="AR39" i="7"/>
  <c r="BR39" i="7" s="1"/>
  <c r="AQ39" i="7"/>
  <c r="BQ39" i="7" s="1"/>
  <c r="AP39" i="7"/>
  <c r="CP39" i="7" s="1"/>
  <c r="AO39" i="7"/>
  <c r="BO39" i="7" s="1"/>
  <c r="AN39" i="7"/>
  <c r="BN39" i="7" s="1"/>
  <c r="AM39" i="7"/>
  <c r="BM39" i="7" s="1"/>
  <c r="AL39" i="7"/>
  <c r="BL39" i="7" s="1"/>
  <c r="AK39" i="7"/>
  <c r="BK39" i="7" s="1"/>
  <c r="AJ39" i="7"/>
  <c r="BJ39" i="7" s="1"/>
  <c r="AI39" i="7"/>
  <c r="BI39" i="7" s="1"/>
  <c r="AH39" i="7"/>
  <c r="CH39" i="7" s="1"/>
  <c r="AG39" i="7"/>
  <c r="BG39" i="7" s="1"/>
  <c r="AF39" i="7"/>
  <c r="BF39" i="7" s="1"/>
  <c r="AE39" i="7"/>
  <c r="CE39" i="7" s="1"/>
  <c r="AD39" i="7"/>
  <c r="CD39" i="7" s="1"/>
  <c r="AC39" i="7"/>
  <c r="BC39" i="7" s="1"/>
  <c r="AB39" i="7"/>
  <c r="BB39" i="7" s="1"/>
  <c r="AA39" i="7"/>
  <c r="CA39" i="7" s="1"/>
  <c r="Z39" i="7"/>
  <c r="AZ39" i="7" s="1"/>
  <c r="Y39" i="7"/>
  <c r="AY39" i="7" s="1"/>
  <c r="X39" i="7"/>
  <c r="BX39" i="7" s="1"/>
  <c r="W39" i="7"/>
  <c r="AW39" i="7" s="1"/>
  <c r="AR4" i="7"/>
  <c r="CR4" i="7" s="1"/>
  <c r="AQ4" i="7"/>
  <c r="CQ4" i="7" s="1"/>
  <c r="AP4" i="7"/>
  <c r="CP4" i="7" s="1"/>
  <c r="AO4" i="7"/>
  <c r="CO4" i="7" s="1"/>
  <c r="AN4" i="7"/>
  <c r="CN4" i="7" s="1"/>
  <c r="AM4" i="7"/>
  <c r="CM4" i="7" s="1"/>
  <c r="AL4" i="7"/>
  <c r="CL4" i="7" s="1"/>
  <c r="AK4" i="7"/>
  <c r="CK4" i="7" s="1"/>
  <c r="AJ4" i="7"/>
  <c r="CJ4" i="7" s="1"/>
  <c r="AI4" i="7"/>
  <c r="CI4" i="7" s="1"/>
  <c r="AH4" i="7"/>
  <c r="CH4" i="7" s="1"/>
  <c r="AG4" i="7"/>
  <c r="CG4" i="7" s="1"/>
  <c r="AF4" i="7"/>
  <c r="CF4" i="7" s="1"/>
  <c r="AE4" i="7"/>
  <c r="CE4" i="7" s="1"/>
  <c r="AD4" i="7"/>
  <c r="CD4" i="7" s="1"/>
  <c r="AC4" i="7"/>
  <c r="CC4" i="7" s="1"/>
  <c r="AB4" i="7"/>
  <c r="CB4" i="7" s="1"/>
  <c r="AA4" i="7"/>
  <c r="CA4" i="7" s="1"/>
  <c r="Z4" i="7"/>
  <c r="BZ4" i="7" s="1"/>
  <c r="Y4" i="7"/>
  <c r="BY4" i="7" s="1"/>
  <c r="X4" i="7"/>
  <c r="BX4" i="7" s="1"/>
  <c r="W4" i="7"/>
  <c r="BW4" i="7" s="1"/>
  <c r="AR4" i="5"/>
  <c r="CR4" i="5" s="1"/>
  <c r="AQ4" i="5"/>
  <c r="BQ4" i="5" s="1"/>
  <c r="AP4" i="5"/>
  <c r="CP4" i="5" s="1"/>
  <c r="AO4" i="5"/>
  <c r="CO4" i="5" s="1"/>
  <c r="AN4" i="5"/>
  <c r="CN4" i="5" s="1"/>
  <c r="AM4" i="5"/>
  <c r="BM4" i="5" s="1"/>
  <c r="AL4" i="5"/>
  <c r="CL4" i="5" s="1"/>
  <c r="AK4" i="5"/>
  <c r="CK4" i="5" s="1"/>
  <c r="AJ4" i="5"/>
  <c r="CJ4" i="5" s="1"/>
  <c r="AI4" i="5"/>
  <c r="BI4" i="5" s="1"/>
  <c r="AH4" i="5"/>
  <c r="CH4" i="5" s="1"/>
  <c r="AG4" i="5"/>
  <c r="CG4" i="5" s="1"/>
  <c r="AF4" i="5"/>
  <c r="CF4" i="5" s="1"/>
  <c r="AE4" i="5"/>
  <c r="CE4" i="5" s="1"/>
  <c r="AD4" i="5"/>
  <c r="CD4" i="5" s="1"/>
  <c r="AC4" i="5"/>
  <c r="CC4" i="5" s="1"/>
  <c r="AB4" i="5"/>
  <c r="BB4" i="5" s="1"/>
  <c r="AA4" i="5"/>
  <c r="CA4" i="5" s="1"/>
  <c r="Z4" i="5"/>
  <c r="BZ4" i="5" s="1"/>
  <c r="Y4" i="5"/>
  <c r="BY4" i="5" s="1"/>
  <c r="X4" i="5"/>
  <c r="AX4" i="5" s="1"/>
  <c r="W4" i="5"/>
  <c r="BW4" i="5" s="1"/>
  <c r="AQ4" i="4"/>
  <c r="BO4" i="4" s="1"/>
  <c r="AP4" i="4"/>
  <c r="BN4" i="4" s="1"/>
  <c r="AO4" i="4"/>
  <c r="BM4" i="4" s="1"/>
  <c r="AN4" i="4"/>
  <c r="CJ4" i="4" s="1"/>
  <c r="AM4" i="4"/>
  <c r="BK4" i="4" s="1"/>
  <c r="AL4" i="4"/>
  <c r="BJ4" i="4" s="1"/>
  <c r="AK4" i="4"/>
  <c r="BI4" i="4" s="1"/>
  <c r="AJ4" i="4"/>
  <c r="CF4" i="4" s="1"/>
  <c r="AI4" i="4"/>
  <c r="BG4" i="4" s="1"/>
  <c r="AH4" i="4"/>
  <c r="BF4" i="4" s="1"/>
  <c r="AG4" i="4"/>
  <c r="BE4" i="4" s="1"/>
  <c r="AF4" i="4"/>
  <c r="BD4" i="4" s="1"/>
  <c r="AE4" i="4"/>
  <c r="BC4" i="4" s="1"/>
  <c r="AD4" i="4"/>
  <c r="BZ4" i="4" s="1"/>
  <c r="AC4" i="4"/>
  <c r="BA4" i="4" s="1"/>
  <c r="AB4" i="4"/>
  <c r="AZ4" i="4" s="1"/>
  <c r="AA4" i="4"/>
  <c r="AY4" i="4" s="1"/>
  <c r="BV4" i="4"/>
  <c r="AW4" i="4"/>
  <c r="AV4" i="4"/>
  <c r="AU4" i="4"/>
  <c r="AQ4" i="3"/>
  <c r="BQ4" i="3" s="1"/>
  <c r="AP4" i="3"/>
  <c r="BP4" i="3" s="1"/>
  <c r="AO4" i="3"/>
  <c r="CO4" i="3" s="1"/>
  <c r="AN4" i="3"/>
  <c r="BN4" i="3" s="1"/>
  <c r="AM4" i="3"/>
  <c r="BM4" i="3" s="1"/>
  <c r="AL4" i="3"/>
  <c r="BL4" i="3" s="1"/>
  <c r="AK4" i="3"/>
  <c r="CK4" i="3" s="1"/>
  <c r="AJ4" i="3"/>
  <c r="CJ4" i="3" s="1"/>
  <c r="AI4" i="3"/>
  <c r="BI4" i="3" s="1"/>
  <c r="AH4" i="3"/>
  <c r="BH4" i="3" s="1"/>
  <c r="AG4" i="3"/>
  <c r="CG4" i="3" s="1"/>
  <c r="AF4" i="3"/>
  <c r="BF4" i="3" s="1"/>
  <c r="AE4" i="3"/>
  <c r="BE4" i="3" s="1"/>
  <c r="AD4" i="3"/>
  <c r="BD4" i="3" s="1"/>
  <c r="AC4" i="3"/>
  <c r="BC4" i="3" s="1"/>
  <c r="AB4" i="3"/>
  <c r="BB4" i="3" s="1"/>
  <c r="AA4" i="3"/>
  <c r="CA4" i="3" s="1"/>
  <c r="Z4" i="3"/>
  <c r="AZ4" i="3" s="1"/>
  <c r="Y4" i="3"/>
  <c r="AY4" i="3" s="1"/>
  <c r="X4" i="3"/>
  <c r="AX4" i="3" s="1"/>
  <c r="W4" i="3"/>
  <c r="BW4" i="3" s="1"/>
  <c r="AN6" i="13" l="1"/>
  <c r="AN5" i="13"/>
  <c r="AO14" i="13"/>
  <c r="AM6" i="13"/>
  <c r="AN7" i="13"/>
  <c r="AO6" i="13"/>
  <c r="AO7" i="13"/>
  <c r="AX6" i="13" s="1"/>
  <c r="AO9" i="13"/>
  <c r="AM7" i="13"/>
  <c r="AO8" i="13"/>
  <c r="AW4" i="3"/>
  <c r="CD4" i="3"/>
  <c r="BK4" i="3"/>
  <c r="CB4" i="5"/>
  <c r="CQ4" i="5"/>
  <c r="BE4" i="5"/>
  <c r="BK4" i="7"/>
  <c r="BC4" i="7"/>
  <c r="BW39" i="7"/>
  <c r="CL39" i="7"/>
  <c r="BA39" i="7"/>
  <c r="BP39" i="7"/>
  <c r="BR4" i="7"/>
  <c r="BJ4" i="7"/>
  <c r="BD39" i="7"/>
  <c r="BO4" i="7"/>
  <c r="BG4" i="7"/>
  <c r="AZ4" i="7"/>
  <c r="BH39" i="7"/>
  <c r="BN4" i="7"/>
  <c r="BF4" i="7"/>
  <c r="AY4" i="7"/>
  <c r="CM4" i="5"/>
  <c r="BX4" i="5"/>
  <c r="CI4" i="5"/>
  <c r="BL4" i="5"/>
  <c r="BD4" i="5"/>
  <c r="AW4" i="5"/>
  <c r="BO4" i="5"/>
  <c r="BK4" i="5"/>
  <c r="BG4" i="5"/>
  <c r="BC4" i="5"/>
  <c r="AZ4" i="5"/>
  <c r="BP4" i="5"/>
  <c r="BH4" i="5"/>
  <c r="BA4" i="5"/>
  <c r="BR4" i="5"/>
  <c r="BN4" i="5"/>
  <c r="BJ4" i="5"/>
  <c r="BF4" i="5"/>
  <c r="AY4" i="5"/>
  <c r="BJ4" i="3"/>
  <c r="CN4" i="3"/>
  <c r="BO4" i="3"/>
  <c r="BG4" i="3"/>
  <c r="BA4" i="3"/>
  <c r="BZ4" i="3"/>
  <c r="CQ4" i="3"/>
  <c r="CM4" i="3"/>
  <c r="CI4" i="3"/>
  <c r="CF4" i="3"/>
  <c r="CC4" i="3"/>
  <c r="BY4" i="3"/>
  <c r="CP4" i="3"/>
  <c r="CL4" i="3"/>
  <c r="CH4" i="3"/>
  <c r="CE4" i="3"/>
  <c r="CB4" i="3"/>
  <c r="BX4" i="3"/>
  <c r="CB39" i="7"/>
  <c r="CI39" i="7"/>
  <c r="CM39" i="7"/>
  <c r="AX39" i="7"/>
  <c r="BE39" i="7"/>
  <c r="BY39" i="7"/>
  <c r="CF39" i="7"/>
  <c r="CJ39" i="7"/>
  <c r="CN39" i="7"/>
  <c r="CR39" i="7"/>
  <c r="CQ39" i="7"/>
  <c r="BZ39" i="7"/>
  <c r="CC39" i="7"/>
  <c r="CG39" i="7"/>
  <c r="CK39" i="7"/>
  <c r="CO39" i="7"/>
  <c r="BQ4" i="7"/>
  <c r="BM4" i="7"/>
  <c r="BI4" i="7"/>
  <c r="BE4" i="7"/>
  <c r="BB4" i="7"/>
  <c r="AX4" i="7"/>
  <c r="BP4" i="7"/>
  <c r="BL4" i="7"/>
  <c r="BH4" i="7"/>
  <c r="BD4" i="7"/>
  <c r="BA4" i="7"/>
  <c r="AW4" i="7"/>
  <c r="AN13" i="13"/>
  <c r="AO11" i="13"/>
  <c r="AO19" i="13"/>
  <c r="AO16" i="13"/>
  <c r="AQ11" i="13"/>
  <c r="AN17" i="13"/>
  <c r="AO20" i="13"/>
  <c r="AO18" i="13"/>
  <c r="AQ12" i="13"/>
  <c r="AP11" i="13"/>
  <c r="AQ8" i="13"/>
  <c r="AN12" i="13"/>
  <c r="AW6" i="13" s="1"/>
  <c r="AO17" i="13"/>
  <c r="AO10" i="13"/>
  <c r="AG21" i="13"/>
  <c r="AO13" i="13"/>
  <c r="AF21" i="13"/>
  <c r="AE21" i="13"/>
  <c r="AN8" i="13"/>
  <c r="AO12" i="13"/>
  <c r="AO15" i="13"/>
  <c r="AM8" i="13"/>
  <c r="AN11" i="13"/>
  <c r="AN9" i="13"/>
  <c r="AN20" i="13"/>
  <c r="AW8" i="13" s="1"/>
  <c r="AQ6" i="13"/>
  <c r="AM12" i="13"/>
  <c r="AQ10" i="13"/>
  <c r="AQ13" i="13"/>
  <c r="AN10" i="13"/>
  <c r="AN14" i="13"/>
  <c r="AN15" i="13"/>
  <c r="AM10" i="13"/>
  <c r="AM5" i="13"/>
  <c r="AM9" i="13"/>
  <c r="AN16" i="13"/>
  <c r="AM11" i="13"/>
  <c r="AV6" i="13" s="1"/>
  <c r="AP9" i="13"/>
  <c r="BL4" i="4"/>
  <c r="AX4" i="4"/>
  <c r="CB4" i="4"/>
  <c r="CM4" i="4"/>
  <c r="CI4" i="4"/>
  <c r="BU4" i="4"/>
  <c r="BH4" i="4"/>
  <c r="BY4" i="4"/>
  <c r="BB4" i="4"/>
  <c r="CE4" i="4"/>
  <c r="CL4" i="4"/>
  <c r="CH4" i="4"/>
  <c r="CD4" i="4"/>
  <c r="CA4" i="4"/>
  <c r="BX4" i="4"/>
  <c r="BT4" i="4"/>
  <c r="CK4" i="4"/>
  <c r="CG4" i="4"/>
  <c r="CC4" i="4"/>
  <c r="BW4" i="4"/>
  <c r="BS4" i="4"/>
  <c r="AP10" i="13"/>
  <c r="AQ19" i="13"/>
  <c r="AQ15" i="13"/>
  <c r="AP20" i="13"/>
  <c r="AP19" i="13"/>
  <c r="AM17" i="13"/>
  <c r="AQ18" i="13"/>
  <c r="AM18" i="13"/>
  <c r="AP17" i="13"/>
  <c r="AM16" i="13"/>
  <c r="AM15" i="13"/>
  <c r="AP18" i="13"/>
  <c r="AP12" i="13"/>
  <c r="AP15" i="13"/>
  <c r="AN19" i="13"/>
  <c r="AQ14" i="13"/>
  <c r="AQ17" i="13"/>
  <c r="AP14" i="13"/>
  <c r="AP7" i="13"/>
  <c r="AY6" i="13" s="1"/>
  <c r="AP16" i="13"/>
  <c r="AM14" i="13"/>
  <c r="AN18" i="13"/>
  <c r="AQ9" i="13"/>
  <c r="AH21" i="13"/>
  <c r="AQ20" i="13"/>
  <c r="AP13" i="13"/>
  <c r="AM13" i="13"/>
  <c r="AP6" i="13"/>
  <c r="AQ7" i="13"/>
  <c r="AQ16" i="13"/>
  <c r="AP8" i="13"/>
  <c r="AM20" i="13"/>
  <c r="AM19" i="13"/>
  <c r="AI21" i="13"/>
  <c r="AS56" i="7"/>
  <c r="DT40" i="7" s="1"/>
  <c r="AR56" i="7"/>
  <c r="DS40" i="7" s="1"/>
  <c r="AQ56" i="7"/>
  <c r="DR40" i="7" s="1"/>
  <c r="AP56" i="7"/>
  <c r="AO56" i="7"/>
  <c r="DP40" i="7" s="1"/>
  <c r="AN56" i="7"/>
  <c r="DO40" i="7" s="1"/>
  <c r="AM56" i="7"/>
  <c r="DN40" i="7" s="1"/>
  <c r="AL56" i="7"/>
  <c r="DM40" i="7" s="1"/>
  <c r="AK56" i="7"/>
  <c r="DL40" i="7" s="1"/>
  <c r="AJ56" i="7"/>
  <c r="DK40" i="7" s="1"/>
  <c r="AI56" i="7"/>
  <c r="DJ40" i="7" s="1"/>
  <c r="AH56" i="7"/>
  <c r="DI40" i="7" s="1"/>
  <c r="AG56" i="7"/>
  <c r="DH40" i="7" s="1"/>
  <c r="AF56" i="7"/>
  <c r="AE56" i="7"/>
  <c r="DF40" i="7" s="1"/>
  <c r="AD56" i="7"/>
  <c r="DE40" i="7" s="1"/>
  <c r="AC56" i="7"/>
  <c r="DD40" i="7" s="1"/>
  <c r="AB56" i="7"/>
  <c r="DC40" i="7" s="1"/>
  <c r="AA56" i="7"/>
  <c r="DB40" i="7" s="1"/>
  <c r="Z56" i="7"/>
  <c r="DA40" i="7" s="1"/>
  <c r="Y56" i="7"/>
  <c r="X56" i="7"/>
  <c r="CY40" i="7" s="1"/>
  <c r="W56" i="7"/>
  <c r="CX40" i="7" s="1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AS52" i="7"/>
  <c r="AR52" i="7"/>
  <c r="AQ52" i="7"/>
  <c r="AP52" i="7"/>
  <c r="AO52" i="7"/>
  <c r="BO52" i="7" s="1"/>
  <c r="AN52" i="7"/>
  <c r="BN52" i="7" s="1"/>
  <c r="AM52" i="7"/>
  <c r="AL52" i="7"/>
  <c r="AK52" i="7"/>
  <c r="BK52" i="7" s="1"/>
  <c r="AJ52" i="7"/>
  <c r="AI52" i="7"/>
  <c r="AH52" i="7"/>
  <c r="AG52" i="7"/>
  <c r="AF52" i="7"/>
  <c r="AE52" i="7"/>
  <c r="AD52" i="7"/>
  <c r="AC52" i="7"/>
  <c r="BC52" i="7" s="1"/>
  <c r="AB52" i="7"/>
  <c r="AA52" i="7"/>
  <c r="Z52" i="7"/>
  <c r="Y52" i="7"/>
  <c r="AY52" i="7" s="1"/>
  <c r="X52" i="7"/>
  <c r="W52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AS49" i="7"/>
  <c r="AR49" i="7"/>
  <c r="AQ49" i="7"/>
  <c r="AP49" i="7"/>
  <c r="AO49" i="7"/>
  <c r="AN49" i="7"/>
  <c r="AM49" i="7"/>
  <c r="AL49" i="7"/>
  <c r="AK49" i="7"/>
  <c r="AJ49" i="7"/>
  <c r="AH49" i="7"/>
  <c r="AG49" i="7"/>
  <c r="AF49" i="7"/>
  <c r="AE49" i="7"/>
  <c r="AD49" i="7"/>
  <c r="AC49" i="7"/>
  <c r="AB49" i="7"/>
  <c r="AA49" i="7"/>
  <c r="BA49" i="7" s="1"/>
  <c r="Z49" i="7"/>
  <c r="Y49" i="7"/>
  <c r="X49" i="7"/>
  <c r="W49" i="7"/>
  <c r="AS48" i="7"/>
  <c r="BS48" i="7" s="1"/>
  <c r="AR48" i="7"/>
  <c r="AQ48" i="7"/>
  <c r="AP48" i="7"/>
  <c r="AO48" i="7"/>
  <c r="BO48" i="7" s="1"/>
  <c r="AN48" i="7"/>
  <c r="AM48" i="7"/>
  <c r="AL48" i="7"/>
  <c r="AK48" i="7"/>
  <c r="AJ48" i="7"/>
  <c r="AI48" i="7"/>
  <c r="AH48" i="7"/>
  <c r="AG48" i="7"/>
  <c r="BG48" i="7" s="1"/>
  <c r="AF48" i="7"/>
  <c r="AE48" i="7"/>
  <c r="AD48" i="7"/>
  <c r="AC48" i="7"/>
  <c r="BC48" i="7" s="1"/>
  <c r="AB48" i="7"/>
  <c r="AA48" i="7"/>
  <c r="Z48" i="7"/>
  <c r="Y48" i="7"/>
  <c r="X48" i="7"/>
  <c r="W48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CY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AS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AS43" i="7"/>
  <c r="BS43" i="7" s="1"/>
  <c r="AR43" i="7"/>
  <c r="AQ43" i="7"/>
  <c r="AP43" i="7"/>
  <c r="AO43" i="7"/>
  <c r="AN43" i="7"/>
  <c r="AM43" i="7"/>
  <c r="AL43" i="7"/>
  <c r="AK43" i="7"/>
  <c r="AJ43" i="7"/>
  <c r="AI43" i="7"/>
  <c r="AH43" i="7"/>
  <c r="AG43" i="7"/>
  <c r="BG43" i="7" s="1"/>
  <c r="AF43" i="7"/>
  <c r="AE43" i="7"/>
  <c r="AD43" i="7"/>
  <c r="AC43" i="7"/>
  <c r="AB43" i="7"/>
  <c r="AA43" i="7"/>
  <c r="Z43" i="7"/>
  <c r="Y43" i="7"/>
  <c r="X43" i="7"/>
  <c r="W43" i="7"/>
  <c r="AS42" i="7"/>
  <c r="AR42" i="7"/>
  <c r="AQ42" i="7"/>
  <c r="AP42" i="7"/>
  <c r="AO42" i="7"/>
  <c r="AN42" i="7"/>
  <c r="AM42" i="7"/>
  <c r="AL42" i="7"/>
  <c r="AK42" i="7"/>
  <c r="AJ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AW38" i="7"/>
  <c r="AW3" i="7"/>
  <c r="CY11" i="7"/>
  <c r="AS21" i="7"/>
  <c r="DT5" i="7" s="1"/>
  <c r="AR21" i="7"/>
  <c r="DS5" i="7" s="1"/>
  <c r="AQ21" i="7"/>
  <c r="DR5" i="7" s="1"/>
  <c r="AP21" i="7"/>
  <c r="DQ5" i="7" s="1"/>
  <c r="AO21" i="7"/>
  <c r="DP5" i="7" s="1"/>
  <c r="AN21" i="7"/>
  <c r="DO5" i="7" s="1"/>
  <c r="AM21" i="7"/>
  <c r="DN5" i="7" s="1"/>
  <c r="AL21" i="7"/>
  <c r="DM5" i="7" s="1"/>
  <c r="AK21" i="7"/>
  <c r="DL5" i="7" s="1"/>
  <c r="AJ21" i="7"/>
  <c r="DK5" i="7" s="1"/>
  <c r="AI21" i="7"/>
  <c r="DJ5" i="7" s="1"/>
  <c r="AH21" i="7"/>
  <c r="DI5" i="7" s="1"/>
  <c r="AG21" i="7"/>
  <c r="DH5" i="7" s="1"/>
  <c r="AF21" i="7"/>
  <c r="DG5" i="7" s="1"/>
  <c r="AE21" i="7"/>
  <c r="DF5" i="7" s="1"/>
  <c r="AD21" i="7"/>
  <c r="DE5" i="7" s="1"/>
  <c r="AC21" i="7"/>
  <c r="DD5" i="7" s="1"/>
  <c r="AB21" i="7"/>
  <c r="DC5" i="7" s="1"/>
  <c r="AA21" i="7"/>
  <c r="DB5" i="7" s="1"/>
  <c r="Z21" i="7"/>
  <c r="DA5" i="7" s="1"/>
  <c r="Y21" i="7"/>
  <c r="CZ5" i="7" s="1"/>
  <c r="X21" i="7"/>
  <c r="CY5" i="7" s="1"/>
  <c r="W21" i="7"/>
  <c r="CX5" i="7" s="1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AS17" i="7"/>
  <c r="AR17" i="7"/>
  <c r="AQ17" i="7"/>
  <c r="AP17" i="7"/>
  <c r="BP17" i="7" s="1"/>
  <c r="AO17" i="7"/>
  <c r="AN17" i="7"/>
  <c r="AM17" i="7"/>
  <c r="AL17" i="7"/>
  <c r="AK17" i="7"/>
  <c r="AJ17" i="7"/>
  <c r="AI17" i="7"/>
  <c r="AH17" i="7"/>
  <c r="AG17" i="7"/>
  <c r="AF17" i="7"/>
  <c r="AE17" i="7"/>
  <c r="AD17" i="7"/>
  <c r="BD17" i="7" s="1"/>
  <c r="AC17" i="7"/>
  <c r="AB17" i="7"/>
  <c r="AA17" i="7"/>
  <c r="BA17" i="7" s="1"/>
  <c r="Z17" i="7"/>
  <c r="Y17" i="7"/>
  <c r="AY17" i="7" s="1"/>
  <c r="X17" i="7"/>
  <c r="W17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AS13" i="7"/>
  <c r="BS13" i="7" s="1"/>
  <c r="AR13" i="7"/>
  <c r="BR13" i="7" s="1"/>
  <c r="AQ13" i="7"/>
  <c r="AP13" i="7"/>
  <c r="AO13" i="7"/>
  <c r="BO13" i="7" s="1"/>
  <c r="AN13" i="7"/>
  <c r="AM13" i="7"/>
  <c r="AL13" i="7"/>
  <c r="AK13" i="7"/>
  <c r="AJ13" i="7"/>
  <c r="BJ13" i="7" s="1"/>
  <c r="AI13" i="7"/>
  <c r="AH13" i="7"/>
  <c r="AG13" i="7"/>
  <c r="BG13" i="7" s="1"/>
  <c r="AF13" i="7"/>
  <c r="BF13" i="7" s="1"/>
  <c r="AE13" i="7"/>
  <c r="AD13" i="7"/>
  <c r="AC13" i="7"/>
  <c r="BC13" i="7" s="1"/>
  <c r="AB13" i="7"/>
  <c r="AA13" i="7"/>
  <c r="Z13" i="7"/>
  <c r="AZ13" i="7" s="1"/>
  <c r="Y13" i="7"/>
  <c r="X13" i="7"/>
  <c r="W13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AS11" i="7"/>
  <c r="AR11" i="7"/>
  <c r="AQ11" i="7"/>
  <c r="AP11" i="7"/>
  <c r="AO11" i="7"/>
  <c r="AN11" i="7"/>
  <c r="AM11" i="7"/>
  <c r="AL11" i="7"/>
  <c r="AK11" i="7"/>
  <c r="AJ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AS7" i="7"/>
  <c r="AR7" i="7"/>
  <c r="AQ7" i="7"/>
  <c r="AP7" i="7"/>
  <c r="AO7" i="7"/>
  <c r="AN7" i="7"/>
  <c r="AM7" i="7"/>
  <c r="AL7" i="7"/>
  <c r="AK7" i="7"/>
  <c r="AJ7" i="7"/>
  <c r="AH7" i="7"/>
  <c r="AG7" i="7"/>
  <c r="AF7" i="7"/>
  <c r="AE7" i="7"/>
  <c r="AD7" i="7"/>
  <c r="AC7" i="7"/>
  <c r="AB7" i="7"/>
  <c r="AA7" i="7"/>
  <c r="Z7" i="7"/>
  <c r="Y7" i="7"/>
  <c r="X7" i="7"/>
  <c r="W7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CY11" i="5"/>
  <c r="AV3" i="5"/>
  <c r="AS21" i="5"/>
  <c r="AR21" i="5"/>
  <c r="DS5" i="5" s="1"/>
  <c r="AQ21" i="5"/>
  <c r="DR5" i="5" s="1"/>
  <c r="AP21" i="5"/>
  <c r="DQ5" i="5" s="1"/>
  <c r="AO21" i="5"/>
  <c r="DP5" i="5" s="1"/>
  <c r="AN21" i="5"/>
  <c r="AM21" i="5"/>
  <c r="DN5" i="5" s="1"/>
  <c r="AL21" i="5"/>
  <c r="DM5" i="5" s="1"/>
  <c r="AK21" i="5"/>
  <c r="AJ21" i="5"/>
  <c r="DK5" i="5" s="1"/>
  <c r="AI21" i="5"/>
  <c r="DJ5" i="5" s="1"/>
  <c r="AH21" i="5"/>
  <c r="DI5" i="5" s="1"/>
  <c r="AG21" i="5"/>
  <c r="AF21" i="5"/>
  <c r="DG5" i="5" s="1"/>
  <c r="AE21" i="5"/>
  <c r="DF5" i="5" s="1"/>
  <c r="AD21" i="5"/>
  <c r="DE5" i="5" s="1"/>
  <c r="AC21" i="5"/>
  <c r="AB21" i="5"/>
  <c r="DC5" i="5" s="1"/>
  <c r="AA21" i="5"/>
  <c r="DB5" i="5" s="1"/>
  <c r="Z21" i="5"/>
  <c r="Y21" i="5"/>
  <c r="X21" i="5"/>
  <c r="CY5" i="5" s="1"/>
  <c r="W21" i="5"/>
  <c r="CX5" i="5" s="1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BE17" i="5" s="1"/>
  <c r="AD17" i="5"/>
  <c r="AC17" i="5"/>
  <c r="AB17" i="5"/>
  <c r="AA17" i="5"/>
  <c r="Z17" i="5"/>
  <c r="Y17" i="5"/>
  <c r="X17" i="5"/>
  <c r="W17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CS10" i="4"/>
  <c r="AT3" i="4"/>
  <c r="AH7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AW20" i="4"/>
  <c r="AV20" i="4"/>
  <c r="AU20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AW19" i="4"/>
  <c r="AV19" i="4"/>
  <c r="AU19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BA18" i="4" s="1"/>
  <c r="AB18" i="4"/>
  <c r="AA18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AW17" i="4"/>
  <c r="AV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AW16" i="4"/>
  <c r="AV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AW15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AW14" i="4"/>
  <c r="AQ13" i="4"/>
  <c r="AP13" i="4"/>
  <c r="AO13" i="4"/>
  <c r="AN13" i="4"/>
  <c r="AM13" i="4"/>
  <c r="BK13" i="4" s="1"/>
  <c r="AL13" i="4"/>
  <c r="BJ13" i="4" s="1"/>
  <c r="AK13" i="4"/>
  <c r="AJ13" i="4"/>
  <c r="AI13" i="4"/>
  <c r="BG13" i="4" s="1"/>
  <c r="AH13" i="4"/>
  <c r="BF13" i="4" s="1"/>
  <c r="AG13" i="4"/>
  <c r="AF13" i="4"/>
  <c r="BD13" i="4" s="1"/>
  <c r="AE13" i="4"/>
  <c r="AD13" i="4"/>
  <c r="AC13" i="4"/>
  <c r="BA13" i="4" s="1"/>
  <c r="AB13" i="4"/>
  <c r="AZ13" i="4" s="1"/>
  <c r="AA13" i="4"/>
  <c r="AW13" i="4"/>
  <c r="AV13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AW12" i="4"/>
  <c r="AV12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AW11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AW10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AW9" i="4"/>
  <c r="AV9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AW8" i="4"/>
  <c r="AV8" i="4"/>
  <c r="AQ7" i="4"/>
  <c r="AP7" i="4"/>
  <c r="AO7" i="4"/>
  <c r="AN7" i="4"/>
  <c r="AM7" i="4"/>
  <c r="AL7" i="4"/>
  <c r="AK7" i="4"/>
  <c r="AJ7" i="4"/>
  <c r="AI7" i="4"/>
  <c r="AG7" i="4"/>
  <c r="AF7" i="4"/>
  <c r="AE7" i="4"/>
  <c r="AD7" i="4"/>
  <c r="AC7" i="4"/>
  <c r="AB7" i="4"/>
  <c r="AA7" i="4"/>
  <c r="AW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BA6" i="4" s="1"/>
  <c r="AB6" i="4"/>
  <c r="AA6" i="4"/>
  <c r="AX6" i="4"/>
  <c r="AW6" i="4"/>
  <c r="AV6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AW5" i="4"/>
  <c r="CY10" i="3"/>
  <c r="AV3" i="3"/>
  <c r="AH7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AQ17" i="3"/>
  <c r="AP17" i="3"/>
  <c r="AO17" i="3"/>
  <c r="BO17" i="3" s="1"/>
  <c r="AN17" i="3"/>
  <c r="BN17" i="3" s="1"/>
  <c r="AM17" i="3"/>
  <c r="AL17" i="3"/>
  <c r="AK17" i="3"/>
  <c r="BK17" i="3" s="1"/>
  <c r="AJ17" i="3"/>
  <c r="BJ17" i="3" s="1"/>
  <c r="AI17" i="3"/>
  <c r="AH17" i="3"/>
  <c r="BH17" i="3" s="1"/>
  <c r="AG17" i="3"/>
  <c r="BG17" i="3" s="1"/>
  <c r="AF17" i="3"/>
  <c r="AE17" i="3"/>
  <c r="AD17" i="3"/>
  <c r="BD17" i="3" s="1"/>
  <c r="AC17" i="3"/>
  <c r="AB17" i="3"/>
  <c r="AA17" i="3"/>
  <c r="Z17" i="3"/>
  <c r="AZ17" i="3" s="1"/>
  <c r="Y17" i="3"/>
  <c r="X17" i="3"/>
  <c r="W17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AQ13" i="3"/>
  <c r="AP13" i="3"/>
  <c r="AO13" i="3"/>
  <c r="AN13" i="3"/>
  <c r="BN13" i="3" s="1"/>
  <c r="AM13" i="3"/>
  <c r="AL13" i="3"/>
  <c r="AK13" i="3"/>
  <c r="AJ13" i="3"/>
  <c r="BJ13" i="3" s="1"/>
  <c r="AI13" i="3"/>
  <c r="AH13" i="3"/>
  <c r="AG13" i="3"/>
  <c r="AF13" i="3"/>
  <c r="AE13" i="3"/>
  <c r="AD13" i="3"/>
  <c r="BD13" i="3" s="1"/>
  <c r="AC13" i="3"/>
  <c r="AB13" i="3"/>
  <c r="AA13" i="3"/>
  <c r="Z13" i="3"/>
  <c r="AZ13" i="3" s="1"/>
  <c r="Y13" i="3"/>
  <c r="X13" i="3"/>
  <c r="W13" i="3"/>
  <c r="AQ12" i="3"/>
  <c r="AP12" i="3"/>
  <c r="AO12" i="3"/>
  <c r="AN12" i="3"/>
  <c r="BN12" i="3" s="1"/>
  <c r="AM12" i="3"/>
  <c r="AL12" i="3"/>
  <c r="AK12" i="3"/>
  <c r="AJ12" i="3"/>
  <c r="BJ12" i="3" s="1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AQ9" i="3"/>
  <c r="AP9" i="3"/>
  <c r="AO9" i="3"/>
  <c r="BO9" i="3" s="1"/>
  <c r="AN9" i="3"/>
  <c r="BN9" i="3" s="1"/>
  <c r="AM9" i="3"/>
  <c r="AL9" i="3"/>
  <c r="BL9" i="3" s="1"/>
  <c r="AK9" i="3"/>
  <c r="BK9" i="3" s="1"/>
  <c r="AJ9" i="3"/>
  <c r="BJ9" i="3" s="1"/>
  <c r="AI9" i="3"/>
  <c r="AH9" i="3"/>
  <c r="BH9" i="3" s="1"/>
  <c r="AG9" i="3"/>
  <c r="BG9" i="3" s="1"/>
  <c r="AF9" i="3"/>
  <c r="AE9" i="3"/>
  <c r="BE9" i="3" s="1"/>
  <c r="AD9" i="3"/>
  <c r="BD9" i="3" s="1"/>
  <c r="AC9" i="3"/>
  <c r="BC9" i="3" s="1"/>
  <c r="AB9" i="3"/>
  <c r="AA9" i="3"/>
  <c r="BA9" i="3" s="1"/>
  <c r="Z9" i="3"/>
  <c r="AZ9" i="3" s="1"/>
  <c r="Y9" i="3"/>
  <c r="AY9" i="3" s="1"/>
  <c r="X9" i="3"/>
  <c r="W9" i="3"/>
  <c r="AW9" i="3" s="1"/>
  <c r="AP8" i="3"/>
  <c r="AO8" i="3"/>
  <c r="AN8" i="3"/>
  <c r="BN8" i="3" s="1"/>
  <c r="AM8" i="3"/>
  <c r="AL8" i="3"/>
  <c r="AK8" i="3"/>
  <c r="AJ8" i="3"/>
  <c r="BJ8" i="3" s="1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AQ7" i="3"/>
  <c r="AP7" i="3"/>
  <c r="AO7" i="3"/>
  <c r="AN7" i="3"/>
  <c r="AM7" i="3"/>
  <c r="AL7" i="3"/>
  <c r="AK7" i="3"/>
  <c r="AJ7" i="3"/>
  <c r="AI7" i="3"/>
  <c r="AG7" i="3"/>
  <c r="AF7" i="3"/>
  <c r="AE7" i="3"/>
  <c r="AD7" i="3"/>
  <c r="AC7" i="3"/>
  <c r="AB7" i="3"/>
  <c r="AA7" i="3"/>
  <c r="Z7" i="3"/>
  <c r="Y7" i="3"/>
  <c r="X7" i="3"/>
  <c r="W7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BK48" i="7" l="1"/>
  <c r="BJ52" i="7"/>
  <c r="BC43" i="7"/>
  <c r="BO43" i="7"/>
  <c r="AW49" i="7"/>
  <c r="BL17" i="7"/>
  <c r="AY13" i="7"/>
  <c r="BK13" i="7"/>
  <c r="BC13" i="4"/>
  <c r="BO13" i="4"/>
  <c r="BN13" i="4"/>
  <c r="BN13" i="7"/>
  <c r="BH17" i="7"/>
  <c r="AZ52" i="7"/>
  <c r="BF52" i="7"/>
  <c r="BR52" i="7"/>
  <c r="AW17" i="7"/>
  <c r="BG52" i="7"/>
  <c r="BS52" i="7"/>
  <c r="AZ43" i="7"/>
  <c r="AZ48" i="7"/>
  <c r="BH48" i="7"/>
  <c r="BJ9" i="7"/>
  <c r="BN9" i="7"/>
  <c r="AY9" i="7"/>
  <c r="BF9" i="7"/>
  <c r="BR9" i="7"/>
  <c r="AW47" i="7"/>
  <c r="BA47" i="7"/>
  <c r="AW51" i="7"/>
  <c r="BA51" i="7"/>
  <c r="AW40" i="7"/>
  <c r="BA40" i="7"/>
  <c r="CA40" i="7" s="1"/>
  <c r="BP6" i="7"/>
  <c r="AX8" i="13"/>
  <c r="AY7" i="13"/>
  <c r="BC40" i="7"/>
  <c r="CC40" i="7" s="1"/>
  <c r="BK40" i="7"/>
  <c r="CK40" i="7" s="1"/>
  <c r="BS40" i="7"/>
  <c r="CS40" i="7" s="1"/>
  <c r="AZ40" i="7"/>
  <c r="BZ40" i="7" s="1"/>
  <c r="BD40" i="7"/>
  <c r="CD40" i="7" s="1"/>
  <c r="BH40" i="7"/>
  <c r="CH40" i="7" s="1"/>
  <c r="BL40" i="7"/>
  <c r="BP40" i="7"/>
  <c r="CP40" i="7" s="1"/>
  <c r="BG40" i="7"/>
  <c r="CG40" i="7" s="1"/>
  <c r="BO40" i="7"/>
  <c r="AZ12" i="7"/>
  <c r="AZ16" i="7"/>
  <c r="AV8" i="13"/>
  <c r="AY8" i="13"/>
  <c r="BA12" i="4"/>
  <c r="BA5" i="4"/>
  <c r="BY6" i="4" s="1"/>
  <c r="BA11" i="4"/>
  <c r="BJ5" i="3"/>
  <c r="CJ5" i="3" s="1"/>
  <c r="BN5" i="3"/>
  <c r="BJ10" i="3"/>
  <c r="BN10" i="3"/>
  <c r="BJ14" i="3"/>
  <c r="BN14" i="3"/>
  <c r="BJ16" i="3"/>
  <c r="BN16" i="3"/>
  <c r="BF19" i="3"/>
  <c r="BJ19" i="3"/>
  <c r="BL17" i="3"/>
  <c r="BN19" i="3"/>
  <c r="AY10" i="3"/>
  <c r="BC10" i="3"/>
  <c r="AY14" i="3"/>
  <c r="BC14" i="3"/>
  <c r="BC18" i="3"/>
  <c r="BG6" i="3"/>
  <c r="BK6" i="3"/>
  <c r="BO6" i="3"/>
  <c r="BG19" i="3"/>
  <c r="BK19" i="3"/>
  <c r="BO19" i="3"/>
  <c r="BG5" i="3"/>
  <c r="CG5" i="3" s="1"/>
  <c r="BC8" i="3"/>
  <c r="BG12" i="3"/>
  <c r="BK12" i="3"/>
  <c r="BO12" i="3"/>
  <c r="BG16" i="3"/>
  <c r="BK16" i="3"/>
  <c r="BO16" i="3"/>
  <c r="BG20" i="3"/>
  <c r="BO20" i="3"/>
  <c r="BD10" i="3"/>
  <c r="AZ14" i="3"/>
  <c r="AZ5" i="3"/>
  <c r="BZ5" i="3" s="1"/>
  <c r="BD5" i="3"/>
  <c r="CD5" i="3" s="1"/>
  <c r="AZ7" i="3"/>
  <c r="BD7" i="3"/>
  <c r="AZ8" i="3"/>
  <c r="BD8" i="3"/>
  <c r="BE11" i="3"/>
  <c r="AZ12" i="3"/>
  <c r="BD12" i="3"/>
  <c r="AZ16" i="3"/>
  <c r="BD16" i="3"/>
  <c r="AZ10" i="3"/>
  <c r="BD14" i="3"/>
  <c r="BH11" i="3"/>
  <c r="BL11" i="3"/>
  <c r="BH15" i="3"/>
  <c r="BL15" i="3"/>
  <c r="AZ19" i="3"/>
  <c r="BD19" i="3"/>
  <c r="BL19" i="3"/>
  <c r="BE15" i="3"/>
  <c r="AW19" i="3"/>
  <c r="BA19" i="3"/>
  <c r="AW17" i="3"/>
  <c r="BA17" i="3"/>
  <c r="BE17" i="3"/>
  <c r="BP9" i="3"/>
  <c r="BP15" i="3"/>
  <c r="BP17" i="3"/>
  <c r="AW6" i="3"/>
  <c r="BA6" i="3"/>
  <c r="AW12" i="3"/>
  <c r="BA12" i="3"/>
  <c r="AW16" i="3"/>
  <c r="BA16" i="3"/>
  <c r="BE16" i="3"/>
  <c r="BH16" i="3"/>
  <c r="BP16" i="3"/>
  <c r="BE20" i="3"/>
  <c r="BH20" i="3"/>
  <c r="BL20" i="3"/>
  <c r="BP11" i="3"/>
  <c r="BQ18" i="3"/>
  <c r="BP20" i="3"/>
  <c r="AX9" i="3"/>
  <c r="BB9" i="3"/>
  <c r="BF9" i="3"/>
  <c r="BI9" i="3"/>
  <c r="BM9" i="3"/>
  <c r="BQ9" i="3"/>
  <c r="AX11" i="3"/>
  <c r="BB11" i="3"/>
  <c r="BM13" i="3"/>
  <c r="AX15" i="3"/>
  <c r="BB15" i="3"/>
  <c r="BF15" i="3"/>
  <c r="AX17" i="3"/>
  <c r="BB17" i="3"/>
  <c r="AX6" i="3"/>
  <c r="BI8" i="3"/>
  <c r="BF10" i="3"/>
  <c r="BI10" i="3"/>
  <c r="BM10" i="3"/>
  <c r="BQ10" i="3"/>
  <c r="BI14" i="3"/>
  <c r="BM14" i="3"/>
  <c r="BQ14" i="3"/>
  <c r="AX16" i="3"/>
  <c r="AX20" i="3"/>
  <c r="BB20" i="3"/>
  <c r="BF20" i="3"/>
  <c r="BI20" i="3"/>
  <c r="BM20" i="3"/>
  <c r="BQ20" i="3"/>
  <c r="AY20" i="3"/>
  <c r="BC20" i="3"/>
  <c r="AW5" i="3"/>
  <c r="BW5" i="3" s="1"/>
  <c r="BO5" i="3"/>
  <c r="AW10" i="3"/>
  <c r="BG10" i="3"/>
  <c r="BO10" i="3"/>
  <c r="BG11" i="3"/>
  <c r="BK7" i="3"/>
  <c r="BO7" i="3"/>
  <c r="AW14" i="3"/>
  <c r="BA14" i="3"/>
  <c r="BG14" i="3"/>
  <c r="BK14" i="3"/>
  <c r="BO14" i="3"/>
  <c r="AZ18" i="3"/>
  <c r="BN18" i="3"/>
  <c r="BQ8" i="3"/>
  <c r="AW7" i="3"/>
  <c r="BA7" i="3"/>
  <c r="BG7" i="3"/>
  <c r="AW8" i="3"/>
  <c r="BA8" i="3"/>
  <c r="BG8" i="3"/>
  <c r="BK8" i="3"/>
  <c r="BO8" i="3"/>
  <c r="AW18" i="3"/>
  <c r="BA18" i="3"/>
  <c r="BG18" i="3"/>
  <c r="BK18" i="3"/>
  <c r="BO18" i="3"/>
  <c r="AW20" i="3"/>
  <c r="BA20" i="3"/>
  <c r="BK20" i="3"/>
  <c r="BA5" i="3"/>
  <c r="BK5" i="3"/>
  <c r="BA10" i="3"/>
  <c r="BK10" i="3"/>
  <c r="AW11" i="3"/>
  <c r="BA11" i="3"/>
  <c r="BK11" i="3"/>
  <c r="BO11" i="3"/>
  <c r="AW13" i="3"/>
  <c r="BA13" i="3"/>
  <c r="BG13" i="3"/>
  <c r="BK13" i="3"/>
  <c r="BO13" i="3"/>
  <c r="AW15" i="3"/>
  <c r="BA15" i="3"/>
  <c r="BG15" i="3"/>
  <c r="BK15" i="3"/>
  <c r="BO15" i="3"/>
  <c r="AX19" i="3"/>
  <c r="BH7" i="3"/>
  <c r="BK19" i="5"/>
  <c r="BP20" i="5"/>
  <c r="BE19" i="5"/>
  <c r="BI19" i="5"/>
  <c r="BM19" i="5"/>
  <c r="BQ19" i="5"/>
  <c r="BE20" i="5"/>
  <c r="BI20" i="5"/>
  <c r="BM20" i="5"/>
  <c r="BQ20" i="5"/>
  <c r="BE18" i="5"/>
  <c r="BI18" i="5"/>
  <c r="BM18" i="5"/>
  <c r="BQ18" i="5"/>
  <c r="AX19" i="5"/>
  <c r="BB19" i="5"/>
  <c r="BN10" i="5"/>
  <c r="AY11" i="5"/>
  <c r="AX18" i="5"/>
  <c r="BB18" i="5"/>
  <c r="AX20" i="5"/>
  <c r="BB20" i="5"/>
  <c r="BS11" i="5"/>
  <c r="BK12" i="5"/>
  <c r="AY5" i="7"/>
  <c r="AZ41" i="7"/>
  <c r="AZ45" i="7"/>
  <c r="AZ50" i="7"/>
  <c r="BD50" i="7"/>
  <c r="BH50" i="7"/>
  <c r="BL50" i="7"/>
  <c r="BP50" i="7"/>
  <c r="AZ54" i="7"/>
  <c r="AY6" i="7"/>
  <c r="AY10" i="7"/>
  <c r="AZ44" i="7"/>
  <c r="AZ49" i="7"/>
  <c r="BD49" i="7"/>
  <c r="BH49" i="7"/>
  <c r="BL49" i="7"/>
  <c r="BP49" i="7"/>
  <c r="AZ42" i="7"/>
  <c r="AZ47" i="7"/>
  <c r="BD47" i="7"/>
  <c r="BH47" i="7"/>
  <c r="BL47" i="7"/>
  <c r="BP47" i="7"/>
  <c r="BD51" i="7"/>
  <c r="BH51" i="7"/>
  <c r="BL51" i="7"/>
  <c r="BI55" i="7"/>
  <c r="BC44" i="7"/>
  <c r="BG44" i="7"/>
  <c r="BK44" i="7"/>
  <c r="BO44" i="7"/>
  <c r="BS44" i="7"/>
  <c r="BC49" i="7"/>
  <c r="BG49" i="7"/>
  <c r="BK49" i="7"/>
  <c r="BO49" i="7"/>
  <c r="BS49" i="7"/>
  <c r="AY53" i="7"/>
  <c r="BC53" i="7"/>
  <c r="BG53" i="7"/>
  <c r="BK53" i="7"/>
  <c r="BO53" i="7"/>
  <c r="BS53" i="7"/>
  <c r="BC42" i="7"/>
  <c r="BG42" i="7"/>
  <c r="BK42" i="7"/>
  <c r="BO42" i="7"/>
  <c r="BS42" i="7"/>
  <c r="BC47" i="7"/>
  <c r="BG47" i="7"/>
  <c r="BK47" i="7"/>
  <c r="BO47" i="7"/>
  <c r="BS47" i="7"/>
  <c r="AY55" i="7"/>
  <c r="BC41" i="7"/>
  <c r="BG41" i="7"/>
  <c r="BK41" i="7"/>
  <c r="BO41" i="7"/>
  <c r="BS41" i="7"/>
  <c r="BC45" i="7"/>
  <c r="BG45" i="7"/>
  <c r="BK45" i="7"/>
  <c r="BO45" i="7"/>
  <c r="BS45" i="7"/>
  <c r="BC50" i="7"/>
  <c r="BG50" i="7"/>
  <c r="BK50" i="7"/>
  <c r="BO50" i="7"/>
  <c r="BS50" i="7"/>
  <c r="BC54" i="7"/>
  <c r="BG54" i="7"/>
  <c r="BK54" i="7"/>
  <c r="BO54" i="7"/>
  <c r="BS54" i="7"/>
  <c r="BF8" i="7"/>
  <c r="BN8" i="7"/>
  <c r="BF12" i="7"/>
  <c r="BJ12" i="7"/>
  <c r="BR12" i="7"/>
  <c r="BF5" i="7"/>
  <c r="CF5" i="7" s="1"/>
  <c r="BJ5" i="7"/>
  <c r="CJ5" i="7" s="1"/>
  <c r="BN5" i="7"/>
  <c r="CN6" i="7" s="1"/>
  <c r="BR5" i="7"/>
  <c r="BF6" i="7"/>
  <c r="BJ6" i="7"/>
  <c r="BN6" i="7"/>
  <c r="BR6" i="7"/>
  <c r="AY7" i="7"/>
  <c r="BF10" i="7"/>
  <c r="BJ10" i="7"/>
  <c r="BN10" i="7"/>
  <c r="BR10" i="7"/>
  <c r="AY11" i="7"/>
  <c r="AY15" i="7"/>
  <c r="BC15" i="7"/>
  <c r="BG15" i="7"/>
  <c r="BK15" i="7"/>
  <c r="BO15" i="7"/>
  <c r="BS15" i="7"/>
  <c r="AX18" i="7"/>
  <c r="BB18" i="7"/>
  <c r="AY19" i="7"/>
  <c r="BJ8" i="7"/>
  <c r="BR8" i="7"/>
  <c r="BN12" i="7"/>
  <c r="BF7" i="7"/>
  <c r="BJ7" i="7"/>
  <c r="BN7" i="7"/>
  <c r="BR7" i="7"/>
  <c r="AY8" i="7"/>
  <c r="BF11" i="7"/>
  <c r="BJ11" i="7"/>
  <c r="BN11" i="7"/>
  <c r="BR11" i="7"/>
  <c r="AY12" i="7"/>
  <c r="BG12" i="7"/>
  <c r="BO12" i="7"/>
  <c r="AY16" i="7"/>
  <c r="BC16" i="7"/>
  <c r="BG16" i="7"/>
  <c r="BK16" i="7"/>
  <c r="BO16" i="7"/>
  <c r="BS16" i="7"/>
  <c r="AZ11" i="7"/>
  <c r="AY14" i="7"/>
  <c r="AZ15" i="7"/>
  <c r="BI16" i="7"/>
  <c r="AY18" i="7"/>
  <c r="AW50" i="7"/>
  <c r="BA50" i="7"/>
  <c r="BI15" i="7"/>
  <c r="BN54" i="7"/>
  <c r="BQ14" i="7"/>
  <c r="AZ53" i="7"/>
  <c r="BE18" i="7"/>
  <c r="BI18" i="7"/>
  <c r="BM18" i="7"/>
  <c r="BQ18" i="7"/>
  <c r="AY20" i="7"/>
  <c r="BF14" i="7"/>
  <c r="BJ14" i="7"/>
  <c r="BN14" i="7"/>
  <c r="BR14" i="7"/>
  <c r="BF15" i="7"/>
  <c r="BJ15" i="7"/>
  <c r="BN15" i="7"/>
  <c r="BR15" i="7"/>
  <c r="BF16" i="7"/>
  <c r="BJ16" i="7"/>
  <c r="BN16" i="7"/>
  <c r="BR16" i="7"/>
  <c r="BF17" i="7"/>
  <c r="BJ17" i="7"/>
  <c r="BN17" i="7"/>
  <c r="BR17" i="7"/>
  <c r="BF18" i="7"/>
  <c r="BJ18" i="7"/>
  <c r="BN18" i="7"/>
  <c r="BR18" i="7"/>
  <c r="BF19" i="7"/>
  <c r="BJ19" i="7"/>
  <c r="BN19" i="7"/>
  <c r="BR19" i="7"/>
  <c r="BF20" i="7"/>
  <c r="BJ20" i="7"/>
  <c r="BN20" i="7"/>
  <c r="BR20" i="7"/>
  <c r="BE54" i="7"/>
  <c r="BI54" i="7"/>
  <c r="BM54" i="7"/>
  <c r="BQ54" i="7"/>
  <c r="BP51" i="7"/>
  <c r="AX54" i="7"/>
  <c r="BB54" i="7"/>
  <c r="AY51" i="7"/>
  <c r="CZ40" i="7"/>
  <c r="AY41" i="7"/>
  <c r="BN41" i="7"/>
  <c r="BR41" i="7"/>
  <c r="BR45" i="7"/>
  <c r="AX7" i="7"/>
  <c r="BI7" i="7"/>
  <c r="BM7" i="7"/>
  <c r="BE8" i="7"/>
  <c r="AX9" i="7"/>
  <c r="BB9" i="7"/>
  <c r="BE9" i="7"/>
  <c r="BI9" i="7"/>
  <c r="BM9" i="7"/>
  <c r="BQ9" i="7"/>
  <c r="BJ6" i="4"/>
  <c r="BF8" i="4"/>
  <c r="BJ8" i="4"/>
  <c r="BN8" i="4"/>
  <c r="BD11" i="4"/>
  <c r="BD6" i="4"/>
  <c r="BD5" i="4"/>
  <c r="CB5" i="4" s="1"/>
  <c r="BD12" i="4"/>
  <c r="BG5" i="4"/>
  <c r="BK5" i="4"/>
  <c r="CI5" i="4" s="1"/>
  <c r="BO5" i="4"/>
  <c r="CM5" i="4" s="1"/>
  <c r="BG12" i="4"/>
  <c r="BK12" i="4"/>
  <c r="BO12" i="4"/>
  <c r="BG11" i="4"/>
  <c r="BK11" i="4"/>
  <c r="BO11" i="4"/>
  <c r="BG6" i="4"/>
  <c r="BK6" i="4"/>
  <c r="BO6" i="4"/>
  <c r="BC8" i="4"/>
  <c r="BG18" i="4"/>
  <c r="BO18" i="4"/>
  <c r="BC19" i="4"/>
  <c r="BF19" i="4"/>
  <c r="BJ19" i="4"/>
  <c r="BN19" i="4"/>
  <c r="BC16" i="4"/>
  <c r="BA7" i="4"/>
  <c r="BA14" i="4"/>
  <c r="BL7" i="4"/>
  <c r="BG10" i="4"/>
  <c r="BO10" i="4"/>
  <c r="AZ19" i="4"/>
  <c r="BD19" i="4"/>
  <c r="BK19" i="4"/>
  <c r="BK10" i="4"/>
  <c r="BG7" i="4"/>
  <c r="BK7" i="4"/>
  <c r="BO7" i="4"/>
  <c r="AZ8" i="4"/>
  <c r="BD8" i="4"/>
  <c r="BG8" i="4"/>
  <c r="BK8" i="4"/>
  <c r="BO8" i="4"/>
  <c r="BD9" i="4"/>
  <c r="BG9" i="4"/>
  <c r="BK9" i="4"/>
  <c r="BO9" i="4"/>
  <c r="BA10" i="4"/>
  <c r="BD15" i="4"/>
  <c r="BK15" i="4"/>
  <c r="BD16" i="4"/>
  <c r="BG16" i="4"/>
  <c r="BK16" i="4"/>
  <c r="BO16" i="4"/>
  <c r="BD17" i="4"/>
  <c r="BG17" i="4"/>
  <c r="BK17" i="4"/>
  <c r="BO17" i="4"/>
  <c r="BD20" i="4"/>
  <c r="BG20" i="4"/>
  <c r="BK20" i="4"/>
  <c r="BO20" i="4"/>
  <c r="BD10" i="4"/>
  <c r="BD7" i="4"/>
  <c r="BA8" i="4"/>
  <c r="BL8" i="4"/>
  <c r="BA9" i="4"/>
  <c r="BD14" i="4"/>
  <c r="BG14" i="4"/>
  <c r="BK14" i="4"/>
  <c r="BO14" i="4"/>
  <c r="BA16" i="4"/>
  <c r="BA17" i="4"/>
  <c r="BA20" i="4"/>
  <c r="BH5" i="4"/>
  <c r="CF5" i="4" s="1"/>
  <c r="BH6" i="4"/>
  <c r="BL6" i="4"/>
  <c r="BB6" i="4"/>
  <c r="BH12" i="4"/>
  <c r="BA7" i="5"/>
  <c r="BH7" i="5"/>
  <c r="BP7" i="5"/>
  <c r="BA8" i="5"/>
  <c r="BH8" i="5"/>
  <c r="BL8" i="5"/>
  <c r="BH11" i="5"/>
  <c r="AX6" i="5"/>
  <c r="BB6" i="5"/>
  <c r="BE6" i="5"/>
  <c r="BI6" i="5"/>
  <c r="BM6" i="5"/>
  <c r="BQ6" i="5"/>
  <c r="AX9" i="5"/>
  <c r="BB9" i="5"/>
  <c r="BE9" i="5"/>
  <c r="BI9" i="5"/>
  <c r="BM9" i="5"/>
  <c r="BQ9" i="5"/>
  <c r="AX10" i="5"/>
  <c r="BB10" i="5"/>
  <c r="BE10" i="5"/>
  <c r="BI10" i="5"/>
  <c r="BM10" i="5"/>
  <c r="BQ10" i="5"/>
  <c r="AX11" i="5"/>
  <c r="BB11" i="5"/>
  <c r="BE11" i="5"/>
  <c r="BI11" i="5"/>
  <c r="BM11" i="5"/>
  <c r="BQ11" i="5"/>
  <c r="AW7" i="5"/>
  <c r="BD7" i="5"/>
  <c r="BL7" i="5"/>
  <c r="AW8" i="5"/>
  <c r="BD8" i="5"/>
  <c r="BP8" i="5"/>
  <c r="BD11" i="5"/>
  <c r="BI17" i="5"/>
  <c r="BA5" i="5"/>
  <c r="CA5" i="5" s="1"/>
  <c r="BH5" i="5"/>
  <c r="BP5" i="5"/>
  <c r="CP5" i="5" s="1"/>
  <c r="BA12" i="5"/>
  <c r="BH12" i="5"/>
  <c r="BP12" i="5"/>
  <c r="AW16" i="5"/>
  <c r="BD16" i="5"/>
  <c r="BL16" i="5"/>
  <c r="BA17" i="5"/>
  <c r="AX5" i="5"/>
  <c r="BX5" i="5" s="1"/>
  <c r="BB5" i="5"/>
  <c r="CB5" i="5" s="1"/>
  <c r="BE5" i="5"/>
  <c r="CE5" i="5" s="1"/>
  <c r="BI5" i="5"/>
  <c r="BM5" i="5"/>
  <c r="BQ5" i="5"/>
  <c r="CQ5" i="5" s="1"/>
  <c r="AX12" i="5"/>
  <c r="BB12" i="5"/>
  <c r="BE12" i="5"/>
  <c r="BI12" i="5"/>
  <c r="BM12" i="5"/>
  <c r="BQ12" i="5"/>
  <c r="AX13" i="5"/>
  <c r="BB13" i="5"/>
  <c r="BE13" i="5"/>
  <c r="BI13" i="5"/>
  <c r="BM13" i="5"/>
  <c r="BQ13" i="5"/>
  <c r="AX14" i="5"/>
  <c r="BB14" i="5"/>
  <c r="BE14" i="5"/>
  <c r="BI14" i="5"/>
  <c r="BM14" i="5"/>
  <c r="BQ14" i="5"/>
  <c r="AX15" i="5"/>
  <c r="BB15" i="5"/>
  <c r="BE15" i="5"/>
  <c r="BI15" i="5"/>
  <c r="BM15" i="5"/>
  <c r="BQ15" i="5"/>
  <c r="BE16" i="5"/>
  <c r="BI16" i="5"/>
  <c r="AY12" i="5"/>
  <c r="AW5" i="5"/>
  <c r="BD5" i="5"/>
  <c r="CD5" i="5" s="1"/>
  <c r="BL5" i="5"/>
  <c r="CL5" i="5" s="1"/>
  <c r="AW12" i="5"/>
  <c r="BD12" i="5"/>
  <c r="BL12" i="5"/>
  <c r="BH15" i="5"/>
  <c r="BA16" i="5"/>
  <c r="BH16" i="5"/>
  <c r="BP16" i="5"/>
  <c r="BH17" i="5"/>
  <c r="BA18" i="5"/>
  <c r="BD18" i="5"/>
  <c r="BH18" i="5"/>
  <c r="AW19" i="5"/>
  <c r="BA19" i="5"/>
  <c r="BD19" i="5"/>
  <c r="BH19" i="5"/>
  <c r="BL19" i="5"/>
  <c r="BP19" i="5"/>
  <c r="AZ18" i="5"/>
  <c r="BC10" i="5"/>
  <c r="BE6" i="3"/>
  <c r="BL6" i="3"/>
  <c r="AX7" i="3"/>
  <c r="BE7" i="3"/>
  <c r="BP7" i="3"/>
  <c r="AX8" i="3"/>
  <c r="BE8" i="3"/>
  <c r="BL8" i="3"/>
  <c r="AX13" i="3"/>
  <c r="BE13" i="3"/>
  <c r="BP13" i="3"/>
  <c r="AX14" i="3"/>
  <c r="BB16" i="3"/>
  <c r="AX18" i="3"/>
  <c r="BE18" i="3"/>
  <c r="BP18" i="3"/>
  <c r="AY19" i="3"/>
  <c r="AX5" i="3"/>
  <c r="BX5" i="3" s="1"/>
  <c r="BB5" i="3"/>
  <c r="BE5" i="3"/>
  <c r="BH5" i="3"/>
  <c r="BL5" i="3"/>
  <c r="BP5" i="3"/>
  <c r="CP5" i="3" s="1"/>
  <c r="BC7" i="3"/>
  <c r="BI7" i="3"/>
  <c r="BM8" i="3"/>
  <c r="AY13" i="3"/>
  <c r="BF13" i="3"/>
  <c r="BI18" i="3"/>
  <c r="BD18" i="3"/>
  <c r="BJ18" i="3"/>
  <c r="BN7" i="3"/>
  <c r="BB6" i="3"/>
  <c r="BH6" i="3"/>
  <c r="BP6" i="3"/>
  <c r="BB7" i="3"/>
  <c r="BL7" i="3"/>
  <c r="BB8" i="3"/>
  <c r="BH8" i="3"/>
  <c r="BP8" i="3"/>
  <c r="BB13" i="3"/>
  <c r="BH13" i="3"/>
  <c r="BL13" i="3"/>
  <c r="BL16" i="3"/>
  <c r="BB18" i="3"/>
  <c r="BH18" i="3"/>
  <c r="BL18" i="3"/>
  <c r="BI19" i="3"/>
  <c r="BM19" i="3"/>
  <c r="AY7" i="3"/>
  <c r="BQ7" i="3"/>
  <c r="AX10" i="3"/>
  <c r="BB10" i="3"/>
  <c r="BE10" i="3"/>
  <c r="BH10" i="3"/>
  <c r="BL10" i="3"/>
  <c r="BP10" i="3"/>
  <c r="AX12" i="3"/>
  <c r="BB12" i="3"/>
  <c r="BE12" i="3"/>
  <c r="BH12" i="3"/>
  <c r="BL12" i="3"/>
  <c r="BP12" i="3"/>
  <c r="BB14" i="3"/>
  <c r="BE14" i="3"/>
  <c r="BH14" i="3"/>
  <c r="BL14" i="3"/>
  <c r="BP14" i="3"/>
  <c r="BB19" i="3"/>
  <c r="BE19" i="3"/>
  <c r="BH19" i="3"/>
  <c r="BP19" i="3"/>
  <c r="BM7" i="3"/>
  <c r="AY8" i="3"/>
  <c r="AY11" i="3"/>
  <c r="BF11" i="3"/>
  <c r="BM11" i="3"/>
  <c r="BI13" i="3"/>
  <c r="BQ13" i="3"/>
  <c r="BI15" i="3"/>
  <c r="AY6" i="3"/>
  <c r="BC6" i="3"/>
  <c r="BF6" i="3"/>
  <c r="BI6" i="3"/>
  <c r="BM6" i="3"/>
  <c r="BQ6" i="3"/>
  <c r="BF7" i="3"/>
  <c r="AZ11" i="3"/>
  <c r="BD11" i="3"/>
  <c r="BJ11" i="3"/>
  <c r="BN11" i="3"/>
  <c r="BC11" i="3"/>
  <c r="BI11" i="3"/>
  <c r="BQ11" i="3"/>
  <c r="BC13" i="3"/>
  <c r="AY5" i="3"/>
  <c r="BC5" i="3"/>
  <c r="BF5" i="3"/>
  <c r="BI5" i="3"/>
  <c r="CI5" i="3" s="1"/>
  <c r="BM5" i="3"/>
  <c r="BQ5" i="3"/>
  <c r="AZ6" i="3"/>
  <c r="BD6" i="3"/>
  <c r="BJ6" i="3"/>
  <c r="BN6" i="3"/>
  <c r="BJ7" i="3"/>
  <c r="BF8" i="3"/>
  <c r="AY12" i="3"/>
  <c r="BC12" i="3"/>
  <c r="BF12" i="3"/>
  <c r="BI12" i="3"/>
  <c r="BM12" i="3"/>
  <c r="BQ12" i="3"/>
  <c r="AZ15" i="3"/>
  <c r="BD15" i="3"/>
  <c r="BJ15" i="3"/>
  <c r="BN15" i="3"/>
  <c r="AY17" i="3"/>
  <c r="BC17" i="3"/>
  <c r="BF17" i="3"/>
  <c r="BI17" i="3"/>
  <c r="BM17" i="3"/>
  <c r="BQ17" i="3"/>
  <c r="AY40" i="7"/>
  <c r="BY40" i="7" s="1"/>
  <c r="BF40" i="7"/>
  <c r="CF40" i="7" s="1"/>
  <c r="BJ40" i="7"/>
  <c r="CJ40" i="7" s="1"/>
  <c r="BN40" i="7"/>
  <c r="CN40" i="7" s="1"/>
  <c r="BR40" i="7"/>
  <c r="CR40" i="7" s="1"/>
  <c r="AX47" i="7"/>
  <c r="BB47" i="7"/>
  <c r="BE47" i="7"/>
  <c r="BI47" i="7"/>
  <c r="BM47" i="7"/>
  <c r="BQ47" i="7"/>
  <c r="BI50" i="7"/>
  <c r="BI51" i="7"/>
  <c r="BM46" i="7"/>
  <c r="AY47" i="7"/>
  <c r="BF47" i="7"/>
  <c r="BJ47" i="7"/>
  <c r="BN47" i="7"/>
  <c r="BR47" i="7"/>
  <c r="AY48" i="7"/>
  <c r="BF48" i="7"/>
  <c r="BJ48" i="7"/>
  <c r="BN48" i="7"/>
  <c r="BR48" i="7"/>
  <c r="BN50" i="7"/>
  <c r="BN51" i="7"/>
  <c r="BP48" i="7"/>
  <c r="AZ5" i="7"/>
  <c r="BZ5" i="7" s="1"/>
  <c r="BC5" i="7"/>
  <c r="CC5" i="7" s="1"/>
  <c r="BG5" i="7"/>
  <c r="CG5" i="7" s="1"/>
  <c r="BK5" i="7"/>
  <c r="BO5" i="7"/>
  <c r="BS5" i="7"/>
  <c r="CS5" i="7" s="1"/>
  <c r="AZ6" i="7"/>
  <c r="BC6" i="7"/>
  <c r="BG6" i="7"/>
  <c r="BK6" i="7"/>
  <c r="BO6" i="7"/>
  <c r="BS6" i="7"/>
  <c r="AZ7" i="7"/>
  <c r="BC7" i="7"/>
  <c r="BG7" i="7"/>
  <c r="BK7" i="7"/>
  <c r="BO7" i="7"/>
  <c r="BS7" i="7"/>
  <c r="AZ9" i="7"/>
  <c r="BC9" i="7"/>
  <c r="BG9" i="7"/>
  <c r="BK9" i="7"/>
  <c r="BO9" i="7"/>
  <c r="BS9" i="7"/>
  <c r="BG11" i="7"/>
  <c r="AW7" i="13"/>
  <c r="BM20" i="4"/>
  <c r="AZ9" i="4"/>
  <c r="BC9" i="4"/>
  <c r="BF9" i="4"/>
  <c r="BJ9" i="4"/>
  <c r="BN9" i="4"/>
  <c r="AZ20" i="4"/>
  <c r="BC20" i="4"/>
  <c r="BF20" i="4"/>
  <c r="BJ20" i="4"/>
  <c r="BN20" i="4"/>
  <c r="AY20" i="4"/>
  <c r="BE20" i="4"/>
  <c r="BI20" i="4"/>
  <c r="AZ6" i="4"/>
  <c r="BC6" i="4"/>
  <c r="BF6" i="4"/>
  <c r="BN6" i="4"/>
  <c r="AZ12" i="4"/>
  <c r="BC12" i="4"/>
  <c r="BF12" i="4"/>
  <c r="BJ12" i="4"/>
  <c r="BN12" i="4"/>
  <c r="AY19" i="4"/>
  <c r="BE19" i="4"/>
  <c r="BI19" i="4"/>
  <c r="BM19" i="4"/>
  <c r="BJ7" i="4"/>
  <c r="BN7" i="4"/>
  <c r="BM10" i="4"/>
  <c r="AV11" i="4"/>
  <c r="AZ11" i="4"/>
  <c r="BC11" i="4"/>
  <c r="BF11" i="4"/>
  <c r="BJ11" i="4"/>
  <c r="BN11" i="4"/>
  <c r="BN16" i="4"/>
  <c r="AV18" i="4"/>
  <c r="AZ18" i="4"/>
  <c r="BC18" i="4"/>
  <c r="BF18" i="4"/>
  <c r="BJ18" i="4"/>
  <c r="BN18" i="4"/>
  <c r="BM7" i="4"/>
  <c r="AV5" i="4"/>
  <c r="BT5" i="4" s="1"/>
  <c r="AZ5" i="4"/>
  <c r="BC5" i="4"/>
  <c r="CA5" i="4" s="1"/>
  <c r="BF5" i="4"/>
  <c r="CD5" i="4" s="1"/>
  <c r="BJ5" i="4"/>
  <c r="BN5" i="4"/>
  <c r="AU13" i="4"/>
  <c r="AY13" i="4"/>
  <c r="BE13" i="4"/>
  <c r="BI13" i="4"/>
  <c r="BM13" i="4"/>
  <c r="AV14" i="4"/>
  <c r="AZ14" i="4"/>
  <c r="BC14" i="4"/>
  <c r="BF14" i="4"/>
  <c r="BJ14" i="4"/>
  <c r="BN14" i="4"/>
  <c r="AV17" i="4"/>
  <c r="AZ17" i="4"/>
  <c r="BC17" i="4"/>
  <c r="BF17" i="4"/>
  <c r="BJ17" i="4"/>
  <c r="BN17" i="4"/>
  <c r="AX7" i="4"/>
  <c r="BF7" i="4"/>
  <c r="AX5" i="4"/>
  <c r="BV5" i="4" s="1"/>
  <c r="BB5" i="4"/>
  <c r="BB15" i="4"/>
  <c r="BH15" i="4"/>
  <c r="AU5" i="4"/>
  <c r="AY5" i="4"/>
  <c r="BB7" i="4"/>
  <c r="BI7" i="4"/>
  <c r="AX10" i="4"/>
  <c r="BB10" i="4"/>
  <c r="BH10" i="4"/>
  <c r="BL10" i="4"/>
  <c r="AX14" i="4"/>
  <c r="BB14" i="4"/>
  <c r="BH14" i="4"/>
  <c r="BL14" i="4"/>
  <c r="AU15" i="4"/>
  <c r="AY15" i="4"/>
  <c r="BE15" i="4"/>
  <c r="BI15" i="4"/>
  <c r="BM15" i="4"/>
  <c r="AU16" i="4"/>
  <c r="AY16" i="4"/>
  <c r="BE16" i="4"/>
  <c r="BI16" i="4"/>
  <c r="BM16" i="4"/>
  <c r="AU18" i="4"/>
  <c r="AY18" i="4"/>
  <c r="BE18" i="4"/>
  <c r="BI18" i="4"/>
  <c r="BM18" i="4"/>
  <c r="BL5" i="4"/>
  <c r="CJ5" i="4" s="1"/>
  <c r="BH7" i="4"/>
  <c r="AX15" i="4"/>
  <c r="BL15" i="4"/>
  <c r="AU7" i="4"/>
  <c r="AY7" i="4"/>
  <c r="BE7" i="4"/>
  <c r="AX8" i="4"/>
  <c r="BB8" i="4"/>
  <c r="BH8" i="4"/>
  <c r="AX9" i="4"/>
  <c r="BB9" i="4"/>
  <c r="BH9" i="4"/>
  <c r="BL9" i="4"/>
  <c r="AU10" i="4"/>
  <c r="AY10" i="4"/>
  <c r="BE10" i="4"/>
  <c r="BI10" i="4"/>
  <c r="AX11" i="4"/>
  <c r="BB11" i="4"/>
  <c r="BH11" i="4"/>
  <c r="BL11" i="4"/>
  <c r="AX12" i="4"/>
  <c r="BB12" i="4"/>
  <c r="BL12" i="4"/>
  <c r="AU17" i="4"/>
  <c r="AY17" i="4"/>
  <c r="BE17" i="4"/>
  <c r="BI17" i="4"/>
  <c r="BM17" i="4"/>
  <c r="BE5" i="4"/>
  <c r="BI5" i="4"/>
  <c r="CG5" i="4" s="1"/>
  <c r="BM5" i="4"/>
  <c r="AU6" i="4"/>
  <c r="AY6" i="4"/>
  <c r="BE6" i="4"/>
  <c r="BI6" i="4"/>
  <c r="BM6" i="4"/>
  <c r="AV7" i="4"/>
  <c r="AZ7" i="4"/>
  <c r="BC7" i="4"/>
  <c r="AU8" i="4"/>
  <c r="AY8" i="4"/>
  <c r="BE8" i="4"/>
  <c r="BI8" i="4"/>
  <c r="BM8" i="4"/>
  <c r="AU9" i="4"/>
  <c r="AY9" i="4"/>
  <c r="BE9" i="4"/>
  <c r="BI9" i="4"/>
  <c r="BM9" i="4"/>
  <c r="AV10" i="4"/>
  <c r="AZ10" i="4"/>
  <c r="BC10" i="4"/>
  <c r="BF10" i="4"/>
  <c r="BJ10" i="4"/>
  <c r="BN10" i="4"/>
  <c r="AU11" i="4"/>
  <c r="AY11" i="4"/>
  <c r="BE11" i="4"/>
  <c r="BI11" i="4"/>
  <c r="BM11" i="4"/>
  <c r="AU12" i="4"/>
  <c r="AY12" i="4"/>
  <c r="BE12" i="4"/>
  <c r="BI12" i="4"/>
  <c r="BM12" i="4"/>
  <c r="AX13" i="4"/>
  <c r="BB13" i="4"/>
  <c r="BH13" i="4"/>
  <c r="BL13" i="4"/>
  <c r="AU14" i="4"/>
  <c r="AY14" i="4"/>
  <c r="BE14" i="4"/>
  <c r="BI14" i="4"/>
  <c r="BM14" i="4"/>
  <c r="AZ15" i="4"/>
  <c r="BC15" i="4"/>
  <c r="BF15" i="4"/>
  <c r="BJ15" i="4"/>
  <c r="BN15" i="4"/>
  <c r="AZ16" i="4"/>
  <c r="BF16" i="4"/>
  <c r="BJ16" i="4"/>
  <c r="AX17" i="4"/>
  <c r="BB17" i="4"/>
  <c r="BH17" i="4"/>
  <c r="BL17" i="4"/>
  <c r="AX18" i="4"/>
  <c r="BL18" i="4"/>
  <c r="AX19" i="4"/>
  <c r="BB19" i="4"/>
  <c r="BH19" i="4"/>
  <c r="BL19" i="4"/>
  <c r="AW18" i="4"/>
  <c r="BU18" i="4" s="1"/>
  <c r="BD18" i="4"/>
  <c r="BK18" i="4"/>
  <c r="BU5" i="4"/>
  <c r="BU6" i="4"/>
  <c r="CE5" i="4"/>
  <c r="BB18" i="4"/>
  <c r="BH18" i="4"/>
  <c r="DQ40" i="7"/>
  <c r="BA42" i="7"/>
  <c r="BH42" i="7"/>
  <c r="BP42" i="7"/>
  <c r="BA43" i="7"/>
  <c r="BH43" i="7"/>
  <c r="BP43" i="7"/>
  <c r="AW44" i="7"/>
  <c r="BD44" i="7"/>
  <c r="BL44" i="7"/>
  <c r="AW45" i="7"/>
  <c r="BD45" i="7"/>
  <c r="BL45" i="7"/>
  <c r="BA52" i="7"/>
  <c r="BH52" i="7"/>
  <c r="BP52" i="7"/>
  <c r="AW5" i="7"/>
  <c r="BW5" i="7" s="1"/>
  <c r="BA5" i="7"/>
  <c r="CA5" i="7" s="1"/>
  <c r="BD5" i="7"/>
  <c r="CD5" i="7" s="1"/>
  <c r="BH5" i="7"/>
  <c r="CH5" i="7" s="1"/>
  <c r="BL5" i="7"/>
  <c r="BP5" i="7"/>
  <c r="CP5" i="7" s="1"/>
  <c r="BA6" i="7"/>
  <c r="BD6" i="7"/>
  <c r="AW46" i="7"/>
  <c r="BA46" i="7"/>
  <c r="BD46" i="7"/>
  <c r="BH46" i="7"/>
  <c r="BL46" i="7"/>
  <c r="BP46" i="7"/>
  <c r="AW48" i="7"/>
  <c r="BA48" i="7"/>
  <c r="BD48" i="7"/>
  <c r="BL48" i="7"/>
  <c r="AX52" i="7"/>
  <c r="BB52" i="7"/>
  <c r="BE52" i="7"/>
  <c r="BI52" i="7"/>
  <c r="BM52" i="7"/>
  <c r="BQ52" i="7"/>
  <c r="AW53" i="7"/>
  <c r="BA53" i="7"/>
  <c r="BD53" i="7"/>
  <c r="BH53" i="7"/>
  <c r="BL53" i="7"/>
  <c r="BP53" i="7"/>
  <c r="AY54" i="7"/>
  <c r="BF45" i="7"/>
  <c r="BJ41" i="7"/>
  <c r="BN53" i="7"/>
  <c r="AW42" i="7"/>
  <c r="BD42" i="7"/>
  <c r="BL42" i="7"/>
  <c r="AW43" i="7"/>
  <c r="BD43" i="7"/>
  <c r="BL43" i="7"/>
  <c r="BA44" i="7"/>
  <c r="BH44" i="7"/>
  <c r="BP44" i="7"/>
  <c r="BA45" i="7"/>
  <c r="BH45" i="7"/>
  <c r="BP45" i="7"/>
  <c r="AW52" i="7"/>
  <c r="BD52" i="7"/>
  <c r="BL52" i="7"/>
  <c r="AX5" i="7"/>
  <c r="BX5" i="7" s="1"/>
  <c r="BB5" i="7"/>
  <c r="BE5" i="7"/>
  <c r="CE5" i="7" s="1"/>
  <c r="BI5" i="7"/>
  <c r="CI5" i="7" s="1"/>
  <c r="BM5" i="7"/>
  <c r="CM5" i="7" s="1"/>
  <c r="BQ5" i="7"/>
  <c r="AX6" i="7"/>
  <c r="BB6" i="7"/>
  <c r="BE6" i="7"/>
  <c r="BI6" i="7"/>
  <c r="BM6" i="7"/>
  <c r="BQ6" i="7"/>
  <c r="AW8" i="7"/>
  <c r="BA8" i="7"/>
  <c r="BD8" i="7"/>
  <c r="BH8" i="7"/>
  <c r="BL8" i="7"/>
  <c r="BP8" i="7"/>
  <c r="AW14" i="7"/>
  <c r="BA14" i="7"/>
  <c r="BD14" i="7"/>
  <c r="AW41" i="7"/>
  <c r="BA41" i="7"/>
  <c r="CA41" i="7" s="1"/>
  <c r="BD41" i="7"/>
  <c r="BH41" i="7"/>
  <c r="BL41" i="7"/>
  <c r="BP41" i="7"/>
  <c r="BB46" i="7"/>
  <c r="BE46" i="7"/>
  <c r="AW54" i="7"/>
  <c r="BA54" i="7"/>
  <c r="BD54" i="7"/>
  <c r="BH54" i="7"/>
  <c r="BL54" i="7"/>
  <c r="BP54" i="7"/>
  <c r="AW55" i="7"/>
  <c r="BA55" i="7"/>
  <c r="BD55" i="7"/>
  <c r="BH55" i="7"/>
  <c r="BL55" i="7"/>
  <c r="BP55" i="7"/>
  <c r="AX43" i="7"/>
  <c r="BB43" i="7"/>
  <c r="BE43" i="7"/>
  <c r="BI43" i="7"/>
  <c r="BM43" i="7"/>
  <c r="BQ43" i="7"/>
  <c r="AX44" i="7"/>
  <c r="BB44" i="7"/>
  <c r="BE44" i="7"/>
  <c r="BI44" i="7"/>
  <c r="BM44" i="7"/>
  <c r="BQ44" i="7"/>
  <c r="BB45" i="7"/>
  <c r="AX46" i="7"/>
  <c r="BQ46" i="7"/>
  <c r="AX51" i="7"/>
  <c r="BB51" i="7"/>
  <c r="BE51" i="7"/>
  <c r="BM51" i="7"/>
  <c r="BQ51" i="7"/>
  <c r="DG40" i="7"/>
  <c r="AY43" i="7"/>
  <c r="BF43" i="7"/>
  <c r="BJ43" i="7"/>
  <c r="BN43" i="7"/>
  <c r="BR43" i="7"/>
  <c r="BI46" i="7"/>
  <c r="AY49" i="7"/>
  <c r="BF49" i="7"/>
  <c r="BJ49" i="7"/>
  <c r="BN49" i="7"/>
  <c r="BR49" i="7"/>
  <c r="AY50" i="7"/>
  <c r="BF51" i="7"/>
  <c r="BJ51" i="7"/>
  <c r="BR51" i="7"/>
  <c r="BI53" i="7"/>
  <c r="AX55" i="7"/>
  <c r="BB55" i="7"/>
  <c r="BE55" i="7"/>
  <c r="BM55" i="7"/>
  <c r="BQ55" i="7"/>
  <c r="AX40" i="7"/>
  <c r="BB40" i="7"/>
  <c r="BE40" i="7"/>
  <c r="BI40" i="7"/>
  <c r="CI40" i="7" s="1"/>
  <c r="BM40" i="7"/>
  <c r="BQ40" i="7"/>
  <c r="BF41" i="7"/>
  <c r="CF41" i="7" s="1"/>
  <c r="AX42" i="7"/>
  <c r="BB42" i="7"/>
  <c r="BE42" i="7"/>
  <c r="BI42" i="7"/>
  <c r="BM42" i="7"/>
  <c r="BQ42" i="7"/>
  <c r="AY45" i="7"/>
  <c r="BJ45" i="7"/>
  <c r="BN45" i="7"/>
  <c r="BQ45" i="7"/>
  <c r="AY46" i="7"/>
  <c r="BF46" i="7"/>
  <c r="BJ46" i="7"/>
  <c r="BN46" i="7"/>
  <c r="BR46" i="7"/>
  <c r="AX48" i="7"/>
  <c r="BB48" i="7"/>
  <c r="BE48" i="7"/>
  <c r="BI48" i="7"/>
  <c r="BM48" i="7"/>
  <c r="BQ48" i="7"/>
  <c r="AX50" i="7"/>
  <c r="BB50" i="7"/>
  <c r="BE50" i="7"/>
  <c r="BM50" i="7"/>
  <c r="BQ50" i="7"/>
  <c r="BF53" i="7"/>
  <c r="BJ53" i="7"/>
  <c r="BR53" i="7"/>
  <c r="BF55" i="7"/>
  <c r="BJ55" i="7"/>
  <c r="BN55" i="7"/>
  <c r="BR55" i="7"/>
  <c r="AX41" i="7"/>
  <c r="BB41" i="7"/>
  <c r="BE41" i="7"/>
  <c r="BI41" i="7"/>
  <c r="BM41" i="7"/>
  <c r="BQ41" i="7"/>
  <c r="AY42" i="7"/>
  <c r="BF42" i="7"/>
  <c r="BJ42" i="7"/>
  <c r="BN42" i="7"/>
  <c r="BR42" i="7"/>
  <c r="BK43" i="7"/>
  <c r="AY44" i="7"/>
  <c r="BF44" i="7"/>
  <c r="BJ44" i="7"/>
  <c r="BN44" i="7"/>
  <c r="BR44" i="7"/>
  <c r="AX45" i="7"/>
  <c r="BE45" i="7"/>
  <c r="BI45" i="7"/>
  <c r="BM45" i="7"/>
  <c r="AZ46" i="7"/>
  <c r="BC46" i="7"/>
  <c r="BG46" i="7"/>
  <c r="BK46" i="7"/>
  <c r="BO46" i="7"/>
  <c r="BS46" i="7"/>
  <c r="AX49" i="7"/>
  <c r="BB49" i="7"/>
  <c r="BE49" i="7"/>
  <c r="BI49" i="7"/>
  <c r="BM49" i="7"/>
  <c r="BQ49" i="7"/>
  <c r="BF50" i="7"/>
  <c r="BJ50" i="7"/>
  <c r="BR50" i="7"/>
  <c r="AZ51" i="7"/>
  <c r="BC51" i="7"/>
  <c r="BG51" i="7"/>
  <c r="BK51" i="7"/>
  <c r="BO51" i="7"/>
  <c r="BS51" i="7"/>
  <c r="AX53" i="7"/>
  <c r="BB53" i="7"/>
  <c r="BE53" i="7"/>
  <c r="BM53" i="7"/>
  <c r="BQ53" i="7"/>
  <c r="BF54" i="7"/>
  <c r="BJ54" i="7"/>
  <c r="BR54" i="7"/>
  <c r="AZ55" i="7"/>
  <c r="BC55" i="7"/>
  <c r="BG55" i="7"/>
  <c r="BK55" i="7"/>
  <c r="BO55" i="7"/>
  <c r="BS55" i="7"/>
  <c r="CS41" i="7"/>
  <c r="BW40" i="7"/>
  <c r="CL40" i="7"/>
  <c r="AZ8" i="7"/>
  <c r="BC8" i="7"/>
  <c r="BG8" i="7"/>
  <c r="BK8" i="7"/>
  <c r="BO8" i="7"/>
  <c r="BS8" i="7"/>
  <c r="AX10" i="7"/>
  <c r="BB10" i="7"/>
  <c r="BE10" i="7"/>
  <c r="BI10" i="7"/>
  <c r="BM10" i="7"/>
  <c r="BQ10" i="7"/>
  <c r="AX11" i="7"/>
  <c r="BB11" i="7"/>
  <c r="BE11" i="7"/>
  <c r="BI11" i="7"/>
  <c r="BM11" i="7"/>
  <c r="BQ11" i="7"/>
  <c r="BC12" i="7"/>
  <c r="BK12" i="7"/>
  <c r="BS12" i="7"/>
  <c r="AZ14" i="7"/>
  <c r="BC14" i="7"/>
  <c r="BG14" i="7"/>
  <c r="BK14" i="7"/>
  <c r="BO14" i="7"/>
  <c r="BS14" i="7"/>
  <c r="AX17" i="7"/>
  <c r="BB17" i="7"/>
  <c r="BE17" i="7"/>
  <c r="BI17" i="7"/>
  <c r="BQ17" i="7"/>
  <c r="AZ19" i="7"/>
  <c r="BC19" i="7"/>
  <c r="BG19" i="7"/>
  <c r="BK19" i="7"/>
  <c r="BO19" i="7"/>
  <c r="BS19" i="7"/>
  <c r="AZ20" i="7"/>
  <c r="BC20" i="7"/>
  <c r="BG20" i="7"/>
  <c r="BK20" i="7"/>
  <c r="BO20" i="7"/>
  <c r="BS20" i="7"/>
  <c r="BI8" i="7"/>
  <c r="AZ10" i="7"/>
  <c r="BC10" i="7"/>
  <c r="BG10" i="7"/>
  <c r="BK10" i="7"/>
  <c r="BO10" i="7"/>
  <c r="BS10" i="7"/>
  <c r="BC11" i="7"/>
  <c r="BK11" i="7"/>
  <c r="BO11" i="7"/>
  <c r="BS11" i="7"/>
  <c r="AX12" i="7"/>
  <c r="BB12" i="7"/>
  <c r="BE12" i="7"/>
  <c r="BI12" i="7"/>
  <c r="BM12" i="7"/>
  <c r="BQ12" i="7"/>
  <c r="AZ17" i="7"/>
  <c r="BC17" i="7"/>
  <c r="BG17" i="7"/>
  <c r="BK17" i="7"/>
  <c r="BO17" i="7"/>
  <c r="BS17" i="7"/>
  <c r="BI19" i="7"/>
  <c r="BI20" i="7"/>
  <c r="BD11" i="7"/>
  <c r="BL14" i="7"/>
  <c r="BD16" i="7"/>
  <c r="AW7" i="7"/>
  <c r="BA7" i="7"/>
  <c r="BD7" i="7"/>
  <c r="BH7" i="7"/>
  <c r="BL7" i="7"/>
  <c r="BP7" i="7"/>
  <c r="AX8" i="7"/>
  <c r="BB8" i="7"/>
  <c r="BM8" i="7"/>
  <c r="BQ8" i="7"/>
  <c r="AW13" i="7"/>
  <c r="BA13" i="7"/>
  <c r="BD13" i="7"/>
  <c r="BH13" i="7"/>
  <c r="BL13" i="7"/>
  <c r="BP13" i="7"/>
  <c r="AX14" i="7"/>
  <c r="BB14" i="7"/>
  <c r="BE14" i="7"/>
  <c r="BI14" i="7"/>
  <c r="BM14" i="7"/>
  <c r="AW15" i="7"/>
  <c r="BA15" i="7"/>
  <c r="BD15" i="7"/>
  <c r="BH15" i="7"/>
  <c r="BL15" i="7"/>
  <c r="BP15" i="7"/>
  <c r="AX16" i="7"/>
  <c r="BB16" i="7"/>
  <c r="BE16" i="7"/>
  <c r="BM16" i="7"/>
  <c r="BQ16" i="7"/>
  <c r="AZ18" i="7"/>
  <c r="BC18" i="7"/>
  <c r="BG18" i="7"/>
  <c r="BK18" i="7"/>
  <c r="BO18" i="7"/>
  <c r="BS18" i="7"/>
  <c r="AW19" i="7"/>
  <c r="BA19" i="7"/>
  <c r="BD19" i="7"/>
  <c r="BH19" i="7"/>
  <c r="BL19" i="7"/>
  <c r="BP19" i="7"/>
  <c r="AX20" i="7"/>
  <c r="BB20" i="7"/>
  <c r="BE20" i="7"/>
  <c r="BM20" i="7"/>
  <c r="BQ20" i="7"/>
  <c r="BH14" i="7"/>
  <c r="BP14" i="7"/>
  <c r="AW16" i="7"/>
  <c r="BA16" i="7"/>
  <c r="BH16" i="7"/>
  <c r="BL16" i="7"/>
  <c r="BP16" i="7"/>
  <c r="BM17" i="7"/>
  <c r="AW20" i="7"/>
  <c r="BA20" i="7"/>
  <c r="BD20" i="7"/>
  <c r="BH20" i="7"/>
  <c r="BL20" i="7"/>
  <c r="BP20" i="7"/>
  <c r="AW6" i="7"/>
  <c r="BH6" i="7"/>
  <c r="BL6" i="7"/>
  <c r="BB7" i="7"/>
  <c r="BE7" i="7"/>
  <c r="BQ7" i="7"/>
  <c r="AW9" i="7"/>
  <c r="BA9" i="7"/>
  <c r="BD9" i="7"/>
  <c r="BH9" i="7"/>
  <c r="BL9" i="7"/>
  <c r="BP9" i="7"/>
  <c r="AW10" i="7"/>
  <c r="BA10" i="7"/>
  <c r="BD10" i="7"/>
  <c r="BH10" i="7"/>
  <c r="BL10" i="7"/>
  <c r="BP10" i="7"/>
  <c r="AW11" i="7"/>
  <c r="BA11" i="7"/>
  <c r="BH11" i="7"/>
  <c r="BL11" i="7"/>
  <c r="BP11" i="7"/>
  <c r="AW12" i="7"/>
  <c r="BA12" i="7"/>
  <c r="BD12" i="7"/>
  <c r="BH12" i="7"/>
  <c r="BL12" i="7"/>
  <c r="BP12" i="7"/>
  <c r="AX13" i="7"/>
  <c r="BB13" i="7"/>
  <c r="BE13" i="7"/>
  <c r="BI13" i="7"/>
  <c r="BM13" i="7"/>
  <c r="BQ13" i="7"/>
  <c r="AX15" i="7"/>
  <c r="BB15" i="7"/>
  <c r="BE15" i="7"/>
  <c r="BM15" i="7"/>
  <c r="BQ15" i="7"/>
  <c r="AW18" i="7"/>
  <c r="BA18" i="7"/>
  <c r="BD18" i="7"/>
  <c r="BH18" i="7"/>
  <c r="BL18" i="7"/>
  <c r="BP18" i="7"/>
  <c r="AX19" i="7"/>
  <c r="BB19" i="7"/>
  <c r="BE19" i="7"/>
  <c r="BM19" i="7"/>
  <c r="BQ19" i="7"/>
  <c r="CO5" i="7"/>
  <c r="CZ5" i="5"/>
  <c r="AY10" i="5"/>
  <c r="BF10" i="5"/>
  <c r="BR10" i="5"/>
  <c r="AY13" i="5"/>
  <c r="BF13" i="5"/>
  <c r="BN13" i="5"/>
  <c r="AY14" i="5"/>
  <c r="BF14" i="5"/>
  <c r="BN14" i="5"/>
  <c r="AY15" i="5"/>
  <c r="BF15" i="5"/>
  <c r="BN15" i="5"/>
  <c r="BG10" i="5"/>
  <c r="DH5" i="5"/>
  <c r="AZ10" i="5"/>
  <c r="BN9" i="5"/>
  <c r="DO5" i="5"/>
  <c r="BJ10" i="5"/>
  <c r="BN11" i="5"/>
  <c r="BJ13" i="5"/>
  <c r="BR13" i="5"/>
  <c r="BJ14" i="5"/>
  <c r="BR14" i="5"/>
  <c r="BJ15" i="5"/>
  <c r="BR15" i="5"/>
  <c r="AZ11" i="5"/>
  <c r="AY17" i="5"/>
  <c r="BF17" i="5"/>
  <c r="BJ17" i="5"/>
  <c r="BN17" i="5"/>
  <c r="BR17" i="5"/>
  <c r="BK18" i="5"/>
  <c r="BS9" i="5"/>
  <c r="AY5" i="5"/>
  <c r="BF5" i="5"/>
  <c r="BJ5" i="5"/>
  <c r="BN5" i="5"/>
  <c r="BR5" i="5"/>
  <c r="CR5" i="5" s="1"/>
  <c r="BK15" i="5"/>
  <c r="AY16" i="5"/>
  <c r="BF16" i="5"/>
  <c r="BJ16" i="5"/>
  <c r="BN16" i="5"/>
  <c r="BR16" i="5"/>
  <c r="AY19" i="5"/>
  <c r="BF19" i="5"/>
  <c r="BJ19" i="5"/>
  <c r="BN19" i="5"/>
  <c r="BR19" i="5"/>
  <c r="AY6" i="5"/>
  <c r="BF6" i="5"/>
  <c r="BJ6" i="5"/>
  <c r="BN6" i="5"/>
  <c r="BR6" i="5"/>
  <c r="AY7" i="5"/>
  <c r="BF7" i="5"/>
  <c r="BJ7" i="5"/>
  <c r="BN7" i="5"/>
  <c r="BR7" i="5"/>
  <c r="AY8" i="5"/>
  <c r="BF8" i="5"/>
  <c r="BJ8" i="5"/>
  <c r="BN8" i="5"/>
  <c r="BR8" i="5"/>
  <c r="AY9" i="5"/>
  <c r="BF9" i="5"/>
  <c r="BJ9" i="5"/>
  <c r="BR9" i="5"/>
  <c r="BH10" i="5"/>
  <c r="BF11" i="5"/>
  <c r="BJ11" i="5"/>
  <c r="BR11" i="5"/>
  <c r="BF12" i="5"/>
  <c r="BJ12" i="5"/>
  <c r="BN12" i="5"/>
  <c r="BR12" i="5"/>
  <c r="BA13" i="5"/>
  <c r="BH13" i="5"/>
  <c r="AW14" i="5"/>
  <c r="BA14" i="5"/>
  <c r="BD14" i="5"/>
  <c r="BH14" i="5"/>
  <c r="BL14" i="5"/>
  <c r="BP14" i="5"/>
  <c r="AY18" i="5"/>
  <c r="BF18" i="5"/>
  <c r="BJ18" i="5"/>
  <c r="BN18" i="5"/>
  <c r="BR18" i="5"/>
  <c r="AY20" i="5"/>
  <c r="BF20" i="5"/>
  <c r="BJ20" i="5"/>
  <c r="BN20" i="5"/>
  <c r="BR20" i="5"/>
  <c r="DD5" i="5"/>
  <c r="DT5" i="5"/>
  <c r="AZ6" i="5"/>
  <c r="BC6" i="5"/>
  <c r="BG6" i="5"/>
  <c r="BK6" i="5"/>
  <c r="BO6" i="5"/>
  <c r="BS6" i="5"/>
  <c r="BS10" i="5"/>
  <c r="BC11" i="5"/>
  <c r="BG11" i="5"/>
  <c r="BK11" i="5"/>
  <c r="BO11" i="5"/>
  <c r="AZ12" i="5"/>
  <c r="BS12" i="5"/>
  <c r="AZ13" i="5"/>
  <c r="BC13" i="5"/>
  <c r="BG13" i="5"/>
  <c r="BK13" i="5"/>
  <c r="BO13" i="5"/>
  <c r="BS13" i="5"/>
  <c r="AZ17" i="5"/>
  <c r="BC17" i="5"/>
  <c r="BG17" i="5"/>
  <c r="BK17" i="5"/>
  <c r="BO17" i="5"/>
  <c r="BS17" i="5"/>
  <c r="AZ20" i="5"/>
  <c r="BC20" i="5"/>
  <c r="BG20" i="5"/>
  <c r="BK20" i="5"/>
  <c r="BO20" i="5"/>
  <c r="BS20" i="5"/>
  <c r="DA5" i="5"/>
  <c r="BA6" i="5"/>
  <c r="BH6" i="5"/>
  <c r="BO10" i="5"/>
  <c r="AW11" i="5"/>
  <c r="BA11" i="5"/>
  <c r="BL11" i="5"/>
  <c r="BP11" i="5"/>
  <c r="AW13" i="5"/>
  <c r="BD13" i="5"/>
  <c r="BL13" i="5"/>
  <c r="BP13" i="5"/>
  <c r="AZ15" i="5"/>
  <c r="BC15" i="5"/>
  <c r="BG15" i="5"/>
  <c r="BO15" i="5"/>
  <c r="BS15" i="5"/>
  <c r="AW17" i="5"/>
  <c r="BD17" i="5"/>
  <c r="BL17" i="5"/>
  <c r="BP17" i="5"/>
  <c r="AW18" i="5"/>
  <c r="BL18" i="5"/>
  <c r="BP18" i="5"/>
  <c r="BA20" i="5"/>
  <c r="BD20" i="5"/>
  <c r="DL5" i="5"/>
  <c r="BP6" i="5"/>
  <c r="AZ7" i="5"/>
  <c r="BC7" i="5"/>
  <c r="BG7" i="5"/>
  <c r="BK7" i="5"/>
  <c r="BO7" i="5"/>
  <c r="BS7" i="5"/>
  <c r="AZ8" i="5"/>
  <c r="BC8" i="5"/>
  <c r="BG8" i="5"/>
  <c r="BK8" i="5"/>
  <c r="BO8" i="5"/>
  <c r="BS8" i="5"/>
  <c r="AZ9" i="5"/>
  <c r="BC9" i="5"/>
  <c r="BG9" i="5"/>
  <c r="BK9" i="5"/>
  <c r="BO9" i="5"/>
  <c r="AW10" i="5"/>
  <c r="BA10" i="5"/>
  <c r="BD10" i="5"/>
  <c r="BL10" i="5"/>
  <c r="BP10" i="5"/>
  <c r="BC12" i="5"/>
  <c r="BG12" i="5"/>
  <c r="BO12" i="5"/>
  <c r="BA15" i="5"/>
  <c r="BD15" i="5"/>
  <c r="BP15" i="5"/>
  <c r="AZ16" i="5"/>
  <c r="BC16" i="5"/>
  <c r="BG16" i="5"/>
  <c r="BK16" i="5"/>
  <c r="BO16" i="5"/>
  <c r="BS16" i="5"/>
  <c r="AZ5" i="5"/>
  <c r="BC5" i="5"/>
  <c r="CC5" i="5" s="1"/>
  <c r="BG5" i="5"/>
  <c r="BK5" i="5"/>
  <c r="CK5" i="5" s="1"/>
  <c r="BO5" i="5"/>
  <c r="BS5" i="5"/>
  <c r="CS5" i="5" s="1"/>
  <c r="AW6" i="5"/>
  <c r="BD6" i="5"/>
  <c r="BL6" i="5"/>
  <c r="AX7" i="5"/>
  <c r="BB7" i="5"/>
  <c r="BE7" i="5"/>
  <c r="BI7" i="5"/>
  <c r="BM7" i="5"/>
  <c r="BQ7" i="5"/>
  <c r="AX8" i="5"/>
  <c r="BB8" i="5"/>
  <c r="BE8" i="5"/>
  <c r="BI8" i="5"/>
  <c r="BM8" i="5"/>
  <c r="BQ8" i="5"/>
  <c r="AW9" i="5"/>
  <c r="BA9" i="5"/>
  <c r="BD9" i="5"/>
  <c r="BH9" i="5"/>
  <c r="BL9" i="5"/>
  <c r="BP9" i="5"/>
  <c r="BK10" i="5"/>
  <c r="AZ14" i="5"/>
  <c r="BC14" i="5"/>
  <c r="BG14" i="5"/>
  <c r="BK14" i="5"/>
  <c r="BO14" i="5"/>
  <c r="BS14" i="5"/>
  <c r="AW15" i="5"/>
  <c r="BL15" i="5"/>
  <c r="AX16" i="5"/>
  <c r="BB16" i="5"/>
  <c r="BM16" i="5"/>
  <c r="BQ16" i="5"/>
  <c r="AX17" i="5"/>
  <c r="BB17" i="5"/>
  <c r="BM17" i="5"/>
  <c r="BQ17" i="5"/>
  <c r="BC18" i="5"/>
  <c r="BG18" i="5"/>
  <c r="BO18" i="5"/>
  <c r="BS18" i="5"/>
  <c r="AZ19" i="5"/>
  <c r="BC19" i="5"/>
  <c r="BG19" i="5"/>
  <c r="BO19" i="5"/>
  <c r="BS19" i="5"/>
  <c r="AW20" i="5"/>
  <c r="BH20" i="5"/>
  <c r="BL20" i="5"/>
  <c r="BW5" i="5"/>
  <c r="BU15" i="4"/>
  <c r="BU13" i="4"/>
  <c r="BU8" i="4"/>
  <c r="BU14" i="4"/>
  <c r="BU17" i="4"/>
  <c r="BU16" i="4"/>
  <c r="BU12" i="4"/>
  <c r="BU11" i="4"/>
  <c r="BU7" i="4"/>
  <c r="BU9" i="4"/>
  <c r="BA19" i="4"/>
  <c r="BA15" i="4"/>
  <c r="BG19" i="4"/>
  <c r="BG15" i="4"/>
  <c r="BO19" i="4"/>
  <c r="BO15" i="4"/>
  <c r="BU10" i="4"/>
  <c r="AX16" i="4"/>
  <c r="BB16" i="4"/>
  <c r="BH16" i="4"/>
  <c r="BL16" i="4"/>
  <c r="AX20" i="4"/>
  <c r="BB20" i="4"/>
  <c r="BH20" i="4"/>
  <c r="BL20" i="4"/>
  <c r="CN5" i="3"/>
  <c r="AY18" i="3"/>
  <c r="AY15" i="3"/>
  <c r="BC19" i="3"/>
  <c r="BC15" i="3"/>
  <c r="BF18" i="3"/>
  <c r="BF14" i="3"/>
  <c r="BM18" i="3"/>
  <c r="BM15" i="3"/>
  <c r="BQ19" i="3"/>
  <c r="BQ15" i="3"/>
  <c r="AY16" i="3"/>
  <c r="BC16" i="3"/>
  <c r="BF16" i="3"/>
  <c r="BI16" i="3"/>
  <c r="BM16" i="3"/>
  <c r="BQ16" i="3"/>
  <c r="AZ20" i="3"/>
  <c r="BD20" i="3"/>
  <c r="BJ20" i="3"/>
  <c r="BN20" i="3"/>
  <c r="CL6" i="3" l="1"/>
  <c r="CE6" i="4"/>
  <c r="CN5" i="7"/>
  <c r="BY6" i="7"/>
  <c r="CN7" i="7"/>
  <c r="CP41" i="7"/>
  <c r="BY5" i="7"/>
  <c r="CR41" i="7"/>
  <c r="CK44" i="7"/>
  <c r="BY9" i="7"/>
  <c r="BY5" i="4"/>
  <c r="BZ43" i="7"/>
  <c r="CO41" i="7"/>
  <c r="BY7" i="4"/>
  <c r="CO40" i="7"/>
  <c r="BZ41" i="7"/>
  <c r="CK41" i="7"/>
  <c r="CO43" i="7"/>
  <c r="CD41" i="7"/>
  <c r="BZ44" i="7"/>
  <c r="BZ42" i="7"/>
  <c r="CK42" i="7"/>
  <c r="CC41" i="7"/>
  <c r="CF6" i="7"/>
  <c r="BZ6" i="4"/>
  <c r="CL5" i="3"/>
  <c r="CP6" i="3"/>
  <c r="BW6" i="3"/>
  <c r="BW7" i="3"/>
  <c r="BY6" i="3"/>
  <c r="CL7" i="3"/>
  <c r="CG6" i="3"/>
  <c r="CD7" i="3"/>
  <c r="CH10" i="3"/>
  <c r="BO21" i="3"/>
  <c r="BZ9" i="3"/>
  <c r="CO18" i="3"/>
  <c r="CG7" i="3"/>
  <c r="BZ10" i="3"/>
  <c r="BZ15" i="3"/>
  <c r="DA6" i="3" s="1"/>
  <c r="CD14" i="3"/>
  <c r="CD10" i="3"/>
  <c r="CP7" i="3"/>
  <c r="BW9" i="3"/>
  <c r="CM7" i="3"/>
  <c r="CG8" i="3"/>
  <c r="BW11" i="3"/>
  <c r="BX9" i="3"/>
  <c r="CA10" i="3"/>
  <c r="CG10" i="3"/>
  <c r="BX6" i="3"/>
  <c r="CH11" i="3"/>
  <c r="CB10" i="3"/>
  <c r="BX8" i="3"/>
  <c r="CH18" i="3"/>
  <c r="BW17" i="3"/>
  <c r="CA7" i="3"/>
  <c r="BY8" i="3"/>
  <c r="CK7" i="3"/>
  <c r="CG15" i="3"/>
  <c r="CO10" i="3"/>
  <c r="CD18" i="3"/>
  <c r="CJ10" i="3"/>
  <c r="CQ11" i="3"/>
  <c r="CC8" i="3"/>
  <c r="CQ9" i="3"/>
  <c r="CG14" i="3"/>
  <c r="CO5" i="3"/>
  <c r="CK9" i="3"/>
  <c r="BA21" i="3"/>
  <c r="CK8" i="3"/>
  <c r="BG21" i="3"/>
  <c r="CO7" i="3"/>
  <c r="BK21" i="3"/>
  <c r="CA9" i="3"/>
  <c r="CC6" i="3"/>
  <c r="CG9" i="3"/>
  <c r="CK15" i="3"/>
  <c r="AZ21" i="3"/>
  <c r="CI13" i="3"/>
  <c r="DJ6" i="3" s="1"/>
  <c r="CL12" i="3"/>
  <c r="CB6" i="3"/>
  <c r="CH16" i="3"/>
  <c r="CK11" i="3"/>
  <c r="CG18" i="3"/>
  <c r="CO15" i="3"/>
  <c r="CA15" i="3"/>
  <c r="DB6" i="3" s="1"/>
  <c r="AW21" i="3"/>
  <c r="CF7" i="3"/>
  <c r="CE16" i="3"/>
  <c r="CA20" i="3"/>
  <c r="DB8" i="3" s="1"/>
  <c r="BW20" i="3"/>
  <c r="CG20" i="3"/>
  <c r="CO20" i="3"/>
  <c r="CO9" i="3"/>
  <c r="CO17" i="3"/>
  <c r="CK10" i="3"/>
  <c r="BW14" i="3"/>
  <c r="BW15" i="3"/>
  <c r="CA8" i="3"/>
  <c r="CA17" i="3"/>
  <c r="BH21" i="3"/>
  <c r="BX19" i="3"/>
  <c r="CB19" i="3"/>
  <c r="CM5" i="3"/>
  <c r="CF10" i="3"/>
  <c r="CD17" i="3"/>
  <c r="BW8" i="3"/>
  <c r="CG12" i="3"/>
  <c r="DH6" i="3" s="1"/>
  <c r="CG17" i="3"/>
  <c r="CG19" i="3"/>
  <c r="CO13" i="3"/>
  <c r="CO8" i="3"/>
  <c r="CO11" i="3"/>
  <c r="CO19" i="3"/>
  <c r="CK13" i="3"/>
  <c r="CK18" i="3"/>
  <c r="CK20" i="3"/>
  <c r="BW16" i="3"/>
  <c r="BW10" i="3"/>
  <c r="BW19" i="3"/>
  <c r="CK6" i="3"/>
  <c r="CA6" i="3"/>
  <c r="CA13" i="3"/>
  <c r="CA12" i="3"/>
  <c r="CA11" i="3"/>
  <c r="CA19" i="3"/>
  <c r="BY12" i="3"/>
  <c r="CH7" i="3"/>
  <c r="CH13" i="3"/>
  <c r="CK16" i="3"/>
  <c r="CH14" i="3"/>
  <c r="DI6" i="3" s="1"/>
  <c r="CK12" i="3"/>
  <c r="CK19" i="3"/>
  <c r="CA18" i="3"/>
  <c r="CH5" i="3"/>
  <c r="CH6" i="3"/>
  <c r="CK14" i="3"/>
  <c r="CO6" i="3"/>
  <c r="CF11" i="3"/>
  <c r="CK5" i="3"/>
  <c r="CM6" i="3"/>
  <c r="CG13" i="3"/>
  <c r="CG16" i="3"/>
  <c r="CG11" i="3"/>
  <c r="CO14" i="3"/>
  <c r="CO12" i="3"/>
  <c r="CO16" i="3"/>
  <c r="CK17" i="3"/>
  <c r="BW12" i="3"/>
  <c r="BW13" i="3"/>
  <c r="BW18" i="3"/>
  <c r="CA5" i="3"/>
  <c r="CA14" i="3"/>
  <c r="CA16" i="3"/>
  <c r="CH20" i="3"/>
  <c r="CH8" i="3"/>
  <c r="BY11" i="5"/>
  <c r="CI6" i="5"/>
  <c r="CM11" i="5"/>
  <c r="CQ6" i="5"/>
  <c r="CE9" i="5"/>
  <c r="CN12" i="5"/>
  <c r="CN6" i="5"/>
  <c r="CP15" i="5"/>
  <c r="BY6" i="5"/>
  <c r="CD7" i="5"/>
  <c r="CA7" i="5"/>
  <c r="CM5" i="5"/>
  <c r="CP8" i="5"/>
  <c r="BZ9" i="5"/>
  <c r="CE8" i="5"/>
  <c r="CE17" i="5"/>
  <c r="CC18" i="5"/>
  <c r="CF15" i="5"/>
  <c r="CR10" i="5"/>
  <c r="CJ15" i="5"/>
  <c r="CH7" i="5"/>
  <c r="CM16" i="5"/>
  <c r="BX11" i="5"/>
  <c r="CG45" i="7"/>
  <c r="CN20" i="7"/>
  <c r="CF7" i="7"/>
  <c r="CN8" i="7"/>
  <c r="CN9" i="7"/>
  <c r="CJ20" i="7"/>
  <c r="CN13" i="7"/>
  <c r="CR6" i="7"/>
  <c r="CF9" i="7"/>
  <c r="CS45" i="7"/>
  <c r="CO42" i="7"/>
  <c r="BY10" i="7"/>
  <c r="BZ45" i="7"/>
  <c r="CF19" i="7"/>
  <c r="BF21" i="7"/>
  <c r="BY7" i="7"/>
  <c r="CG43" i="7"/>
  <c r="BY8" i="7"/>
  <c r="CJ10" i="7"/>
  <c r="CN16" i="7"/>
  <c r="CF8" i="7"/>
  <c r="CR11" i="7"/>
  <c r="CO45" i="7"/>
  <c r="CC47" i="7"/>
  <c r="CS44" i="7"/>
  <c r="CR5" i="7"/>
  <c r="CN10" i="7"/>
  <c r="BY16" i="7"/>
  <c r="CO44" i="7"/>
  <c r="BY17" i="7"/>
  <c r="CN11" i="7"/>
  <c r="CR13" i="7"/>
  <c r="DS6" i="7" s="1"/>
  <c r="BY12" i="7"/>
  <c r="CF12" i="7"/>
  <c r="CJ12" i="7"/>
  <c r="CG44" i="7"/>
  <c r="CC45" i="7"/>
  <c r="CS43" i="7"/>
  <c r="CS42" i="7"/>
  <c r="CC44" i="7"/>
  <c r="CO47" i="7"/>
  <c r="CC43" i="7"/>
  <c r="CG41" i="7"/>
  <c r="CC42" i="7"/>
  <c r="CG42" i="7"/>
  <c r="CG50" i="7"/>
  <c r="CD42" i="7"/>
  <c r="BJ21" i="7"/>
  <c r="BN21" i="7"/>
  <c r="CN15" i="7"/>
  <c r="CN19" i="7"/>
  <c r="CN12" i="7"/>
  <c r="CF18" i="7"/>
  <c r="CF17" i="7"/>
  <c r="CF13" i="7"/>
  <c r="BY13" i="7"/>
  <c r="CZ6" i="7" s="1"/>
  <c r="CR10" i="7"/>
  <c r="CJ7" i="7"/>
  <c r="CJ16" i="7"/>
  <c r="CJ13" i="7"/>
  <c r="CJ9" i="7"/>
  <c r="CN17" i="7"/>
  <c r="CF20" i="7"/>
  <c r="CF14" i="7"/>
  <c r="CF11" i="7"/>
  <c r="BY11" i="7"/>
  <c r="CR7" i="7"/>
  <c r="CR12" i="7"/>
  <c r="CJ6" i="7"/>
  <c r="CJ11" i="7"/>
  <c r="CF10" i="7"/>
  <c r="CR9" i="7"/>
  <c r="CN14" i="7"/>
  <c r="CN18" i="7"/>
  <c r="CF15" i="7"/>
  <c r="CF16" i="7"/>
  <c r="CR8" i="7"/>
  <c r="CJ8" i="7"/>
  <c r="CR14" i="7"/>
  <c r="BY14" i="7"/>
  <c r="CZ7" i="7" s="1"/>
  <c r="BY18" i="7"/>
  <c r="CJ14" i="7"/>
  <c r="CJ18" i="7"/>
  <c r="BY20" i="7"/>
  <c r="BY15" i="7"/>
  <c r="BY19" i="7"/>
  <c r="CJ15" i="7"/>
  <c r="CJ19" i="7"/>
  <c r="CJ17" i="7"/>
  <c r="CG52" i="7"/>
  <c r="AY21" i="7"/>
  <c r="CR18" i="7"/>
  <c r="BZ53" i="7"/>
  <c r="CA54" i="7"/>
  <c r="BZ7" i="7"/>
  <c r="CD43" i="7"/>
  <c r="CD47" i="7"/>
  <c r="CG46" i="7"/>
  <c r="CC51" i="7"/>
  <c r="CO8" i="7"/>
  <c r="BZ6" i="7"/>
  <c r="BR21" i="7"/>
  <c r="CO6" i="7"/>
  <c r="CR15" i="7"/>
  <c r="CR19" i="7"/>
  <c r="BY41" i="7"/>
  <c r="CG48" i="7"/>
  <c r="CG53" i="7"/>
  <c r="BG56" i="7"/>
  <c r="CM50" i="7"/>
  <c r="CH51" i="7"/>
  <c r="CE8" i="7"/>
  <c r="CP8" i="7"/>
  <c r="CK8" i="7"/>
  <c r="CN41" i="7"/>
  <c r="CO7" i="7"/>
  <c r="CG7" i="7"/>
  <c r="CR16" i="7"/>
  <c r="CR20" i="7"/>
  <c r="CG49" i="7"/>
  <c r="CG54" i="7"/>
  <c r="CB6" i="7"/>
  <c r="CR17" i="7"/>
  <c r="CO14" i="7"/>
  <c r="BZ16" i="7"/>
  <c r="CS54" i="7"/>
  <c r="CA48" i="7"/>
  <c r="CK15" i="7"/>
  <c r="CJ44" i="7"/>
  <c r="CM16" i="7"/>
  <c r="CP7" i="7"/>
  <c r="CA7" i="7"/>
  <c r="CP6" i="7"/>
  <c r="CK6" i="7"/>
  <c r="CC7" i="7"/>
  <c r="CA55" i="7"/>
  <c r="CS46" i="7"/>
  <c r="CA47" i="7"/>
  <c r="CS50" i="7"/>
  <c r="CK45" i="7"/>
  <c r="CN43" i="7"/>
  <c r="CM7" i="7"/>
  <c r="CS7" i="7"/>
  <c r="CC6" i="7"/>
  <c r="CL12" i="7"/>
  <c r="BZ11" i="7"/>
  <c r="BR56" i="7"/>
  <c r="BW47" i="7"/>
  <c r="CE10" i="7"/>
  <c r="CK19" i="7"/>
  <c r="BY45" i="7"/>
  <c r="CE41" i="7"/>
  <c r="CP54" i="7"/>
  <c r="CP50" i="7"/>
  <c r="CH44" i="7"/>
  <c r="CO9" i="7"/>
  <c r="BZ9" i="7"/>
  <c r="CG14" i="7"/>
  <c r="CS53" i="7"/>
  <c r="CC54" i="7"/>
  <c r="CM43" i="7"/>
  <c r="CN45" i="7"/>
  <c r="CA51" i="7"/>
  <c r="CJ51" i="7"/>
  <c r="CQ15" i="7"/>
  <c r="CL6" i="7"/>
  <c r="BW6" i="7"/>
  <c r="CF43" i="7"/>
  <c r="CH7" i="4"/>
  <c r="CB8" i="4"/>
  <c r="CM6" i="4"/>
  <c r="CB12" i="4"/>
  <c r="DA6" i="4" s="1"/>
  <c r="CB6" i="4"/>
  <c r="CB7" i="4"/>
  <c r="CF6" i="4"/>
  <c r="BY12" i="4"/>
  <c r="CI6" i="4"/>
  <c r="CM9" i="4"/>
  <c r="AW21" i="4"/>
  <c r="CM11" i="4"/>
  <c r="BU20" i="4"/>
  <c r="CB18" i="4"/>
  <c r="CB10" i="4"/>
  <c r="CE7" i="4"/>
  <c r="CI16" i="4"/>
  <c r="BY13" i="4"/>
  <c r="CB17" i="4"/>
  <c r="CB9" i="4"/>
  <c r="CI13" i="4"/>
  <c r="CE14" i="4"/>
  <c r="BY9" i="4"/>
  <c r="CI10" i="4"/>
  <c r="CI8" i="4"/>
  <c r="CI11" i="4"/>
  <c r="BY8" i="4"/>
  <c r="BS18" i="4"/>
  <c r="CL15" i="4"/>
  <c r="CM13" i="4"/>
  <c r="BT15" i="4"/>
  <c r="CE13" i="4"/>
  <c r="DD6" i="4" s="1"/>
  <c r="CM14" i="4"/>
  <c r="CE9" i="4"/>
  <c r="CM7" i="4"/>
  <c r="CI17" i="4"/>
  <c r="CI15" i="4"/>
  <c r="BV6" i="4"/>
  <c r="BV16" i="4"/>
  <c r="BT6" i="4"/>
  <c r="CE12" i="4"/>
  <c r="BK21" i="4"/>
  <c r="BX7" i="4"/>
  <c r="CB16" i="4"/>
  <c r="CM12" i="4"/>
  <c r="CE10" i="4"/>
  <c r="CJ7" i="4"/>
  <c r="CE11" i="4"/>
  <c r="BY11" i="4"/>
  <c r="CI9" i="4"/>
  <c r="CI20" i="4"/>
  <c r="CB11" i="4"/>
  <c r="CB14" i="4"/>
  <c r="CB13" i="4"/>
  <c r="CM8" i="4"/>
  <c r="CE8" i="4"/>
  <c r="BT13" i="4"/>
  <c r="CM10" i="4"/>
  <c r="BY10" i="4"/>
  <c r="CE17" i="4"/>
  <c r="BY14" i="4"/>
  <c r="CE18" i="4"/>
  <c r="CB15" i="4"/>
  <c r="CI7" i="4"/>
  <c r="DH6" i="4" s="1"/>
  <c r="CI12" i="4"/>
  <c r="CI14" i="4"/>
  <c r="CI18" i="4"/>
  <c r="BW8" i="4"/>
  <c r="CA18" i="4"/>
  <c r="CJ6" i="4"/>
  <c r="CD6" i="4"/>
  <c r="BT7" i="4"/>
  <c r="BZ12" i="4"/>
  <c r="AV21" i="4"/>
  <c r="BS17" i="4"/>
  <c r="CE16" i="4"/>
  <c r="BW5" i="4"/>
  <c r="BZ5" i="4"/>
  <c r="BW19" i="4"/>
  <c r="CG20" i="4"/>
  <c r="CF12" i="4"/>
  <c r="CD7" i="4"/>
  <c r="CL9" i="4"/>
  <c r="BX13" i="4"/>
  <c r="BT8" i="4"/>
  <c r="BT9" i="4"/>
  <c r="CC17" i="4"/>
  <c r="CK8" i="4"/>
  <c r="BZ7" i="4"/>
  <c r="BJ21" i="4"/>
  <c r="CD9" i="5"/>
  <c r="CN20" i="5"/>
  <c r="CN8" i="5"/>
  <c r="CL8" i="5"/>
  <c r="CI5" i="5"/>
  <c r="BX6" i="5"/>
  <c r="CA13" i="5"/>
  <c r="CK6" i="5"/>
  <c r="CN5" i="5"/>
  <c r="BY5" i="5"/>
  <c r="CE6" i="5"/>
  <c r="BW16" i="5"/>
  <c r="CB7" i="5"/>
  <c r="BY19" i="5"/>
  <c r="CR15" i="5"/>
  <c r="CH5" i="5"/>
  <c r="CI7" i="5"/>
  <c r="CL11" i="5"/>
  <c r="DM6" i="5" s="1"/>
  <c r="CO13" i="5"/>
  <c r="BA21" i="5"/>
  <c r="CG14" i="5"/>
  <c r="CH8" i="5"/>
  <c r="CS8" i="5"/>
  <c r="CJ11" i="5"/>
  <c r="DK6" i="5" s="1"/>
  <c r="BY15" i="5"/>
  <c r="CN16" i="5"/>
  <c r="CM19" i="5"/>
  <c r="BX10" i="5"/>
  <c r="BC21" i="5"/>
  <c r="CR18" i="5"/>
  <c r="CF10" i="5"/>
  <c r="CR7" i="5"/>
  <c r="CJ19" i="5"/>
  <c r="CS20" i="5"/>
  <c r="BW7" i="5"/>
  <c r="CB6" i="5"/>
  <c r="CQ16" i="5"/>
  <c r="BZ7" i="5"/>
  <c r="CA6" i="5"/>
  <c r="CJ6" i="5"/>
  <c r="CS13" i="5"/>
  <c r="CC17" i="5"/>
  <c r="CR6" i="5"/>
  <c r="CL6" i="5"/>
  <c r="CD12" i="5"/>
  <c r="CM8" i="5"/>
  <c r="CE14" i="5"/>
  <c r="DF6" i="5" s="1"/>
  <c r="BX18" i="5"/>
  <c r="CP10" i="5"/>
  <c r="CA20" i="5"/>
  <c r="CI20" i="5"/>
  <c r="CQ11" i="5"/>
  <c r="CB12" i="5"/>
  <c r="BW9" i="5"/>
  <c r="BG21" i="5"/>
  <c r="BL21" i="5"/>
  <c r="BO21" i="5"/>
  <c r="BZ17" i="5"/>
  <c r="CR19" i="5"/>
  <c r="CF19" i="5"/>
  <c r="CO10" i="5"/>
  <c r="CA11" i="5"/>
  <c r="CS19" i="5"/>
  <c r="CF8" i="5"/>
  <c r="CF11" i="5"/>
  <c r="DG6" i="5" s="1"/>
  <c r="CM6" i="5"/>
  <c r="CE13" i="5"/>
  <c r="CM15" i="5"/>
  <c r="BX7" i="5"/>
  <c r="CS17" i="5"/>
  <c r="CC10" i="5"/>
  <c r="CD19" i="5"/>
  <c r="BK21" i="5"/>
  <c r="CP9" i="5"/>
  <c r="DQ6" i="5" s="1"/>
  <c r="CF20" i="5"/>
  <c r="CN19" i="5"/>
  <c r="BY7" i="5"/>
  <c r="CJ18" i="5"/>
  <c r="CR20" i="5"/>
  <c r="CP12" i="3"/>
  <c r="CP19" i="3"/>
  <c r="CP10" i="3"/>
  <c r="CP17" i="3"/>
  <c r="BE21" i="3"/>
  <c r="CE20" i="3"/>
  <c r="CE11" i="3"/>
  <c r="CE17" i="3"/>
  <c r="CE13" i="3"/>
  <c r="DF6" i="3" s="1"/>
  <c r="CE8" i="3"/>
  <c r="CE9" i="3"/>
  <c r="CE10" i="3"/>
  <c r="CE18" i="3"/>
  <c r="CE12" i="3"/>
  <c r="CE14" i="3"/>
  <c r="CE7" i="3"/>
  <c r="CL18" i="3"/>
  <c r="CL13" i="3"/>
  <c r="CL8" i="3"/>
  <c r="CL14" i="3"/>
  <c r="CL9" i="3"/>
  <c r="CL16" i="3"/>
  <c r="CL19" i="3"/>
  <c r="CL15" i="3"/>
  <c r="CL17" i="3"/>
  <c r="CL10" i="3"/>
  <c r="CL11" i="3"/>
  <c r="CE6" i="3"/>
  <c r="BX15" i="3"/>
  <c r="BB21" i="3"/>
  <c r="AX21" i="3"/>
  <c r="CB8" i="3"/>
  <c r="CE5" i="3"/>
  <c r="CP15" i="3"/>
  <c r="BL21" i="3"/>
  <c r="BY11" i="3"/>
  <c r="BY9" i="3"/>
  <c r="BX17" i="3"/>
  <c r="BX14" i="3"/>
  <c r="CB9" i="3"/>
  <c r="CB14" i="3"/>
  <c r="CN16" i="3"/>
  <c r="CN15" i="3"/>
  <c r="CN10" i="3"/>
  <c r="CN11" i="3"/>
  <c r="DO6" i="3" s="1"/>
  <c r="CN9" i="3"/>
  <c r="CN18" i="3"/>
  <c r="CN19" i="3"/>
  <c r="CE19" i="3"/>
  <c r="CP11" i="3"/>
  <c r="CB17" i="3"/>
  <c r="CL20" i="3"/>
  <c r="CB12" i="3"/>
  <c r="CE15" i="3"/>
  <c r="BX16" i="3"/>
  <c r="BP21" i="3"/>
  <c r="CF13" i="3"/>
  <c r="CJ12" i="3"/>
  <c r="CJ8" i="3"/>
  <c r="CJ6" i="3"/>
  <c r="CJ7" i="3"/>
  <c r="CJ9" i="3"/>
  <c r="CQ5" i="3"/>
  <c r="CQ8" i="3"/>
  <c r="CQ6" i="3"/>
  <c r="CQ7" i="3"/>
  <c r="CQ10" i="3"/>
  <c r="CC5" i="3"/>
  <c r="CC7" i="3"/>
  <c r="CC15" i="3"/>
  <c r="CC9" i="3"/>
  <c r="CC11" i="3"/>
  <c r="CC10" i="3"/>
  <c r="BZ17" i="3"/>
  <c r="BZ16" i="3"/>
  <c r="BZ12" i="3"/>
  <c r="BZ19" i="3"/>
  <c r="BZ13" i="3"/>
  <c r="BD21" i="3"/>
  <c r="CB16" i="3"/>
  <c r="CB5" i="3"/>
  <c r="BX13" i="3"/>
  <c r="CP8" i="3"/>
  <c r="CP9" i="3"/>
  <c r="CH17" i="3"/>
  <c r="CQ12" i="3"/>
  <c r="CC13" i="3"/>
  <c r="CI6" i="3"/>
  <c r="CJ17" i="3"/>
  <c r="CM13" i="3"/>
  <c r="CM14" i="3"/>
  <c r="BI21" i="3"/>
  <c r="BX7" i="3"/>
  <c r="BX10" i="3"/>
  <c r="BX12" i="3"/>
  <c r="BX18" i="3"/>
  <c r="CP16" i="3"/>
  <c r="CP14" i="3"/>
  <c r="CB20" i="3"/>
  <c r="CB13" i="3"/>
  <c r="CB18" i="3"/>
  <c r="BY10" i="3"/>
  <c r="BY7" i="3"/>
  <c r="CH12" i="3"/>
  <c r="CH19" i="3"/>
  <c r="BN21" i="3"/>
  <c r="BZ20" i="3"/>
  <c r="DA8" i="3" s="1"/>
  <c r="BY18" i="3"/>
  <c r="BX11" i="3"/>
  <c r="BX20" i="3"/>
  <c r="CB7" i="3"/>
  <c r="CP20" i="3"/>
  <c r="CP13" i="3"/>
  <c r="CP18" i="3"/>
  <c r="CB11" i="3"/>
  <c r="CB15" i="3"/>
  <c r="BY5" i="3"/>
  <c r="CH15" i="3"/>
  <c r="CH9" i="3"/>
  <c r="BY13" i="3"/>
  <c r="CN13" i="3"/>
  <c r="BZ18" i="3"/>
  <c r="CF8" i="3"/>
  <c r="CQ13" i="3"/>
  <c r="CQ17" i="3"/>
  <c r="CM8" i="3"/>
  <c r="CI7" i="3"/>
  <c r="CJ20" i="3"/>
  <c r="BC21" i="3"/>
  <c r="CI9" i="3"/>
  <c r="CQ14" i="3"/>
  <c r="CM12" i="3"/>
  <c r="CI11" i="3"/>
  <c r="CI8" i="3"/>
  <c r="CI16" i="3"/>
  <c r="CC12" i="3"/>
  <c r="CD15" i="3"/>
  <c r="CD6" i="3"/>
  <c r="CD19" i="3"/>
  <c r="CN7" i="3"/>
  <c r="CN12" i="3"/>
  <c r="CN20" i="3"/>
  <c r="CJ18" i="3"/>
  <c r="CJ11" i="3"/>
  <c r="CJ16" i="3"/>
  <c r="BZ7" i="3"/>
  <c r="BZ6" i="3"/>
  <c r="BZ14" i="3"/>
  <c r="BY14" i="3"/>
  <c r="CC14" i="3"/>
  <c r="DD6" i="3" s="1"/>
  <c r="CD8" i="3"/>
  <c r="CF17" i="3"/>
  <c r="CM15" i="3"/>
  <c r="CI10" i="3"/>
  <c r="CI14" i="3"/>
  <c r="CC17" i="3"/>
  <c r="CD13" i="3"/>
  <c r="CD12" i="3"/>
  <c r="CJ19" i="3"/>
  <c r="CF6" i="3"/>
  <c r="CF5" i="3"/>
  <c r="CM18" i="3"/>
  <c r="CM19" i="3"/>
  <c r="CC18" i="3"/>
  <c r="CM10" i="3"/>
  <c r="DN6" i="3" s="1"/>
  <c r="CM9" i="3"/>
  <c r="CI15" i="3"/>
  <c r="CI12" i="3"/>
  <c r="CF9" i="3"/>
  <c r="CF12" i="3"/>
  <c r="DG6" i="3" s="1"/>
  <c r="CD9" i="3"/>
  <c r="CD11" i="3"/>
  <c r="CD16" i="3"/>
  <c r="CN8" i="3"/>
  <c r="CN6" i="3"/>
  <c r="CN14" i="3"/>
  <c r="CN17" i="3"/>
  <c r="CJ13" i="3"/>
  <c r="DK6" i="3" s="1"/>
  <c r="CJ14" i="3"/>
  <c r="CJ15" i="3"/>
  <c r="BZ8" i="3"/>
  <c r="BZ11" i="3"/>
  <c r="CM11" i="3"/>
  <c r="CK43" i="7"/>
  <c r="CH43" i="7"/>
  <c r="CS47" i="7"/>
  <c r="DT41" i="7" s="1"/>
  <c r="CC52" i="7"/>
  <c r="CH53" i="7"/>
  <c r="CP43" i="7"/>
  <c r="CH47" i="7"/>
  <c r="CH45" i="7"/>
  <c r="CH55" i="7"/>
  <c r="CA43" i="7"/>
  <c r="CA50" i="7"/>
  <c r="CJ50" i="7"/>
  <c r="CM42" i="7"/>
  <c r="CE40" i="7"/>
  <c r="BY49" i="7"/>
  <c r="CS48" i="7"/>
  <c r="CS52" i="7"/>
  <c r="CK53" i="7"/>
  <c r="CC49" i="7"/>
  <c r="CC53" i="7"/>
  <c r="BK56" i="7"/>
  <c r="BJ56" i="7"/>
  <c r="CJ41" i="7"/>
  <c r="CH54" i="7"/>
  <c r="CJ43" i="7"/>
  <c r="CS51" i="7"/>
  <c r="CK52" i="7"/>
  <c r="CC48" i="7"/>
  <c r="DD41" i="7" s="1"/>
  <c r="BC56" i="7"/>
  <c r="CQ46" i="7"/>
  <c r="BX45" i="7"/>
  <c r="CA53" i="7"/>
  <c r="CH48" i="7"/>
  <c r="CH50" i="7"/>
  <c r="CA42" i="7"/>
  <c r="CA45" i="7"/>
  <c r="CJ46" i="7"/>
  <c r="CS49" i="7"/>
  <c r="CC46" i="7"/>
  <c r="CC50" i="7"/>
  <c r="CS6" i="7"/>
  <c r="CK9" i="7"/>
  <c r="CK11" i="7"/>
  <c r="CE7" i="7"/>
  <c r="CS18" i="7"/>
  <c r="CO12" i="7"/>
  <c r="CO15" i="7"/>
  <c r="CK10" i="7"/>
  <c r="CK12" i="7"/>
  <c r="CK17" i="7"/>
  <c r="CG6" i="7"/>
  <c r="BZ13" i="7"/>
  <c r="AZ21" i="7"/>
  <c r="CE9" i="7"/>
  <c r="CL5" i="7"/>
  <c r="CG18" i="7"/>
  <c r="CB12" i="7"/>
  <c r="CD6" i="7"/>
  <c r="CI8" i="7"/>
  <c r="CK16" i="7"/>
  <c r="BK21" i="7"/>
  <c r="CD20" i="7"/>
  <c r="CK7" i="7"/>
  <c r="CK5" i="7"/>
  <c r="CK13" i="7"/>
  <c r="BW8" i="7"/>
  <c r="CE6" i="7"/>
  <c r="CM6" i="7"/>
  <c r="CF10" i="4"/>
  <c r="CG6" i="4"/>
  <c r="CL8" i="4"/>
  <c r="CL5" i="4"/>
  <c r="BX5" i="4"/>
  <c r="CH9" i="4"/>
  <c r="CE15" i="4"/>
  <c r="CL17" i="4"/>
  <c r="BG21" i="4"/>
  <c r="CL10" i="4"/>
  <c r="CD9" i="4"/>
  <c r="CH20" i="4"/>
  <c r="CG17" i="4"/>
  <c r="BX16" i="4"/>
  <c r="BX12" i="4"/>
  <c r="CJ17" i="4"/>
  <c r="CH8" i="4"/>
  <c r="CH6" i="4"/>
  <c r="CH5" i="4"/>
  <c r="CL14" i="4"/>
  <c r="BO21" i="4"/>
  <c r="BA21" i="4"/>
  <c r="CJ11" i="4"/>
  <c r="CB20" i="4"/>
  <c r="CH18" i="4"/>
  <c r="CK12" i="4"/>
  <c r="BW13" i="4"/>
  <c r="CC7" i="4"/>
  <c r="BZ9" i="4"/>
  <c r="CF13" i="4"/>
  <c r="DE6" i="4" s="1"/>
  <c r="CA16" i="4"/>
  <c r="CL20" i="4"/>
  <c r="CL19" i="4"/>
  <c r="CH13" i="4"/>
  <c r="BT12" i="4"/>
  <c r="BT19" i="4"/>
  <c r="CC16" i="4"/>
  <c r="BW18" i="4"/>
  <c r="BS7" i="4"/>
  <c r="BZ13" i="4"/>
  <c r="CK19" i="4"/>
  <c r="CC20" i="4"/>
  <c r="CA19" i="4"/>
  <c r="CJ15" i="4"/>
  <c r="BV10" i="4"/>
  <c r="BV12" i="4"/>
  <c r="CD8" i="4"/>
  <c r="BV7" i="4"/>
  <c r="CA6" i="4"/>
  <c r="CL12" i="4"/>
  <c r="CL18" i="4"/>
  <c r="CD12" i="4"/>
  <c r="BX18" i="4"/>
  <c r="CL16" i="4"/>
  <c r="CH10" i="4"/>
  <c r="BV11" i="4"/>
  <c r="BT11" i="4"/>
  <c r="CL7" i="4"/>
  <c r="CH12" i="4"/>
  <c r="DG6" i="4" s="1"/>
  <c r="CH14" i="4"/>
  <c r="CH19" i="4"/>
  <c r="BT16" i="4"/>
  <c r="BT18" i="4"/>
  <c r="CI19" i="4"/>
  <c r="CK15" i="4"/>
  <c r="CC6" i="4"/>
  <c r="BW7" i="4"/>
  <c r="BS5" i="4"/>
  <c r="BX20" i="4"/>
  <c r="BX19" i="4"/>
  <c r="CC19" i="4"/>
  <c r="CK20" i="4"/>
  <c r="BZ15" i="4"/>
  <c r="CH17" i="4"/>
  <c r="CH11" i="4"/>
  <c r="BZ10" i="4"/>
  <c r="CH15" i="4"/>
  <c r="BT14" i="4"/>
  <c r="CK9" i="4"/>
  <c r="CC5" i="4"/>
  <c r="BS20" i="4"/>
  <c r="CD16" i="4"/>
  <c r="BW15" i="4"/>
  <c r="CG16" i="4"/>
  <c r="BS16" i="4"/>
  <c r="CF15" i="4"/>
  <c r="CL11" i="4"/>
  <c r="CL6" i="4"/>
  <c r="BX6" i="4"/>
  <c r="CL13" i="4"/>
  <c r="BN21" i="4"/>
  <c r="CD18" i="4"/>
  <c r="AZ21" i="4"/>
  <c r="BT10" i="4"/>
  <c r="BD21" i="4"/>
  <c r="BT17" i="4"/>
  <c r="CH16" i="4"/>
  <c r="BT20" i="4"/>
  <c r="CG7" i="4"/>
  <c r="CG18" i="4"/>
  <c r="BW6" i="4"/>
  <c r="CF8" i="4"/>
  <c r="CD13" i="4"/>
  <c r="BF21" i="4"/>
  <c r="CA10" i="4"/>
  <c r="CJ14" i="4"/>
  <c r="BV14" i="4"/>
  <c r="BC21" i="4"/>
  <c r="CK10" i="4"/>
  <c r="CK11" i="4"/>
  <c r="CK13" i="4"/>
  <c r="CG9" i="4"/>
  <c r="BI21" i="4"/>
  <c r="CG15" i="4"/>
  <c r="CC14" i="4"/>
  <c r="CC9" i="4"/>
  <c r="BE21" i="4"/>
  <c r="BW17" i="4"/>
  <c r="BW16" i="4"/>
  <c r="BS9" i="4"/>
  <c r="BS6" i="4"/>
  <c r="AU21" i="4"/>
  <c r="BS15" i="4"/>
  <c r="BZ8" i="4"/>
  <c r="CD10" i="4"/>
  <c r="CJ12" i="4"/>
  <c r="CD11" i="4"/>
  <c r="CJ9" i="4"/>
  <c r="BV9" i="4"/>
  <c r="CA8" i="4"/>
  <c r="CF7" i="4"/>
  <c r="CJ10" i="4"/>
  <c r="DI6" i="4" s="1"/>
  <c r="CD17" i="4"/>
  <c r="CD15" i="4"/>
  <c r="BX17" i="4"/>
  <c r="BX15" i="4"/>
  <c r="CB19" i="4"/>
  <c r="BX10" i="4"/>
  <c r="CF11" i="4"/>
  <c r="BZ11" i="4"/>
  <c r="BV15" i="4"/>
  <c r="BX9" i="4"/>
  <c r="CA13" i="4"/>
  <c r="CA15" i="4"/>
  <c r="BU19" i="4"/>
  <c r="CK5" i="4"/>
  <c r="CK14" i="4"/>
  <c r="CK17" i="4"/>
  <c r="CK16" i="4"/>
  <c r="CG11" i="4"/>
  <c r="CG12" i="4"/>
  <c r="CG13" i="4"/>
  <c r="CG19" i="4"/>
  <c r="CC18" i="4"/>
  <c r="CC8" i="4"/>
  <c r="CC12" i="4"/>
  <c r="DB6" i="4" s="1"/>
  <c r="CC15" i="4"/>
  <c r="BW12" i="4"/>
  <c r="BW11" i="4"/>
  <c r="BW9" i="4"/>
  <c r="AY21" i="4"/>
  <c r="BW20" i="4"/>
  <c r="BS11" i="4"/>
  <c r="BS8" i="4"/>
  <c r="BS13" i="4"/>
  <c r="BS19" i="4"/>
  <c r="CF14" i="4"/>
  <c r="CF18" i="4"/>
  <c r="CA11" i="4"/>
  <c r="BV8" i="4"/>
  <c r="CD20" i="4"/>
  <c r="CA20" i="4"/>
  <c r="CZ8" i="4" s="1"/>
  <c r="CG8" i="4"/>
  <c r="BZ14" i="4"/>
  <c r="BX11" i="4"/>
  <c r="CF9" i="4"/>
  <c r="BX8" i="4"/>
  <c r="BV13" i="4"/>
  <c r="CA9" i="4"/>
  <c r="CA7" i="4"/>
  <c r="CD14" i="4"/>
  <c r="DC6" i="4" s="1"/>
  <c r="CD19" i="4"/>
  <c r="BX14" i="4"/>
  <c r="CA17" i="4"/>
  <c r="CJ13" i="4"/>
  <c r="CJ8" i="4"/>
  <c r="CA12" i="4"/>
  <c r="CZ6" i="4" s="1"/>
  <c r="CA14" i="4"/>
  <c r="CK7" i="4"/>
  <c r="CK6" i="4"/>
  <c r="CK18" i="4"/>
  <c r="BM21" i="4"/>
  <c r="CG10" i="4"/>
  <c r="CG14" i="4"/>
  <c r="CC10" i="4"/>
  <c r="CC11" i="4"/>
  <c r="CC13" i="4"/>
  <c r="BW14" i="4"/>
  <c r="BW10" i="4"/>
  <c r="BS10" i="4"/>
  <c r="BS12" i="4"/>
  <c r="BS14" i="4"/>
  <c r="BV20" i="4"/>
  <c r="CM17" i="4"/>
  <c r="BY15" i="4"/>
  <c r="CE20" i="4"/>
  <c r="BZ19" i="4"/>
  <c r="CM15" i="4"/>
  <c r="CF20" i="4"/>
  <c r="BH21" i="4"/>
  <c r="BY17" i="4"/>
  <c r="CJ18" i="4"/>
  <c r="CF17" i="4"/>
  <c r="BL56" i="7"/>
  <c r="CL52" i="7"/>
  <c r="CL46" i="7"/>
  <c r="CL42" i="7"/>
  <c r="CL50" i="7"/>
  <c r="CL55" i="7"/>
  <c r="CL51" i="7"/>
  <c r="CL45" i="7"/>
  <c r="CL41" i="7"/>
  <c r="CL54" i="7"/>
  <c r="CL48" i="7"/>
  <c r="CL44" i="7"/>
  <c r="CI13" i="7"/>
  <c r="CI10" i="7"/>
  <c r="CI19" i="7"/>
  <c r="CQ6" i="7"/>
  <c r="CQ8" i="7"/>
  <c r="CQ10" i="7"/>
  <c r="CD53" i="7"/>
  <c r="CD49" i="7"/>
  <c r="CD44" i="7"/>
  <c r="CD55" i="7"/>
  <c r="CD48" i="7"/>
  <c r="BD56" i="7"/>
  <c r="CD52" i="7"/>
  <c r="CD46" i="7"/>
  <c r="CD45" i="7"/>
  <c r="CD51" i="7"/>
  <c r="CQ12" i="7"/>
  <c r="CB5" i="7"/>
  <c r="CL10" i="7"/>
  <c r="CI7" i="7"/>
  <c r="CO16" i="7"/>
  <c r="CO10" i="7"/>
  <c r="CO19" i="7"/>
  <c r="CO11" i="7"/>
  <c r="BZ17" i="7"/>
  <c r="BZ15" i="7"/>
  <c r="BZ12" i="7"/>
  <c r="CI11" i="7"/>
  <c r="CS14" i="7"/>
  <c r="CS9" i="7"/>
  <c r="CS10" i="7"/>
  <c r="CS8" i="7"/>
  <c r="CC20" i="7"/>
  <c r="CP47" i="7"/>
  <c r="CL43" i="7"/>
  <c r="CL53" i="7"/>
  <c r="CH16" i="7"/>
  <c r="CH6" i="7"/>
  <c r="DI6" i="7" s="1"/>
  <c r="CP53" i="7"/>
  <c r="CP49" i="7"/>
  <c r="CP42" i="7"/>
  <c r="CP45" i="7"/>
  <c r="BP56" i="7"/>
  <c r="CP52" i="7"/>
  <c r="CP46" i="7"/>
  <c r="CP55" i="7"/>
  <c r="CP51" i="7"/>
  <c r="CP48" i="7"/>
  <c r="BW53" i="7"/>
  <c r="BW49" i="7"/>
  <c r="BW42" i="7"/>
  <c r="BW43" i="7"/>
  <c r="BW55" i="7"/>
  <c r="BW51" i="7"/>
  <c r="BW48" i="7"/>
  <c r="AW56" i="7"/>
  <c r="BW52" i="7"/>
  <c r="BW46" i="7"/>
  <c r="BW45" i="7"/>
  <c r="BW44" i="7"/>
  <c r="BW41" i="7"/>
  <c r="CA8" i="7"/>
  <c r="CQ5" i="7"/>
  <c r="CI6" i="7"/>
  <c r="CL47" i="7"/>
  <c r="CD50" i="7"/>
  <c r="BW50" i="7"/>
  <c r="BS56" i="7"/>
  <c r="CS55" i="7"/>
  <c r="CO54" i="7"/>
  <c r="CO55" i="7"/>
  <c r="CO51" i="7"/>
  <c r="AZ56" i="7"/>
  <c r="BZ49" i="7"/>
  <c r="BF56" i="7"/>
  <c r="CF50" i="7"/>
  <c r="CF54" i="7"/>
  <c r="CF48" i="7"/>
  <c r="CR55" i="7"/>
  <c r="CR52" i="7"/>
  <c r="CR46" i="7"/>
  <c r="CR48" i="7"/>
  <c r="DS41" i="7" s="1"/>
  <c r="BI56" i="7"/>
  <c r="CI50" i="7"/>
  <c r="CI43" i="7"/>
  <c r="CN47" i="7"/>
  <c r="CN51" i="7"/>
  <c r="CQ54" i="7"/>
  <c r="CQ44" i="7"/>
  <c r="CQ55" i="7"/>
  <c r="CQ48" i="7"/>
  <c r="DR41" i="7" s="1"/>
  <c r="CB53" i="7"/>
  <c r="CB52" i="7"/>
  <c r="CB48" i="7"/>
  <c r="CB40" i="7"/>
  <c r="BY53" i="7"/>
  <c r="BY52" i="7"/>
  <c r="CM55" i="7"/>
  <c r="CM54" i="7"/>
  <c r="CM47" i="7"/>
  <c r="BX48" i="7"/>
  <c r="BX52" i="7"/>
  <c r="BE56" i="7"/>
  <c r="CE51" i="7"/>
  <c r="CQ9" i="7"/>
  <c r="CI9" i="7"/>
  <c r="CK20" i="7"/>
  <c r="CL8" i="7"/>
  <c r="CQ17" i="7"/>
  <c r="CE20" i="7"/>
  <c r="CL19" i="7"/>
  <c r="AW21" i="7"/>
  <c r="CP20" i="7"/>
  <c r="CM18" i="7"/>
  <c r="CQ14" i="7"/>
  <c r="BO21" i="7"/>
  <c r="CG19" i="7"/>
  <c r="CG11" i="7"/>
  <c r="CI46" i="7"/>
  <c r="CQ49" i="7"/>
  <c r="CI54" i="7"/>
  <c r="CB42" i="7"/>
  <c r="CL49" i="7"/>
  <c r="CD54" i="7"/>
  <c r="BW54" i="7"/>
  <c r="CE55" i="7"/>
  <c r="AX56" i="7"/>
  <c r="BY55" i="7"/>
  <c r="CM53" i="7"/>
  <c r="BX7" i="7"/>
  <c r="CA6" i="7"/>
  <c r="CC12" i="7"/>
  <c r="BX6" i="7"/>
  <c r="BW10" i="7"/>
  <c r="CK18" i="7"/>
  <c r="CI12" i="7"/>
  <c r="CE12" i="7"/>
  <c r="CO17" i="7"/>
  <c r="BZ19" i="7"/>
  <c r="CN55" i="7"/>
  <c r="CH46" i="7"/>
  <c r="CH52" i="7"/>
  <c r="BH56" i="7"/>
  <c r="CA46" i="7"/>
  <c r="CA52" i="7"/>
  <c r="BA56" i="7"/>
  <c r="CJ54" i="7"/>
  <c r="CM48" i="7"/>
  <c r="CE42" i="7"/>
  <c r="BY44" i="7"/>
  <c r="BY47" i="7"/>
  <c r="CK48" i="7"/>
  <c r="CG55" i="7"/>
  <c r="CJ53" i="7"/>
  <c r="CF47" i="7"/>
  <c r="CI44" i="7"/>
  <c r="CK55" i="7"/>
  <c r="CE54" i="7"/>
  <c r="BX55" i="7"/>
  <c r="CP44" i="7"/>
  <c r="CH42" i="7"/>
  <c r="CH41" i="7"/>
  <c r="DI41" i="7" s="1"/>
  <c r="CH49" i="7"/>
  <c r="CA49" i="7"/>
  <c r="CJ47" i="7"/>
  <c r="CJ55" i="7"/>
  <c r="CM40" i="7"/>
  <c r="BX46" i="7"/>
  <c r="BY46" i="7"/>
  <c r="BY48" i="7"/>
  <c r="CZ41" i="7" s="1"/>
  <c r="CK49" i="7"/>
  <c r="CA44" i="7"/>
  <c r="CQ45" i="7"/>
  <c r="BN56" i="7"/>
  <c r="CN46" i="7"/>
  <c r="CN52" i="7"/>
  <c r="CO48" i="7"/>
  <c r="CO52" i="7"/>
  <c r="BO56" i="7"/>
  <c r="BZ46" i="7"/>
  <c r="BZ50" i="7"/>
  <c r="BZ54" i="7"/>
  <c r="CB46" i="7"/>
  <c r="CR42" i="7"/>
  <c r="CR49" i="7"/>
  <c r="CR53" i="7"/>
  <c r="CQ50" i="7"/>
  <c r="CQ42" i="7"/>
  <c r="BQ56" i="7"/>
  <c r="CQ40" i="7"/>
  <c r="CM51" i="7"/>
  <c r="CI47" i="7"/>
  <c r="CI51" i="7"/>
  <c r="CI55" i="7"/>
  <c r="CI41" i="7"/>
  <c r="CE43" i="7"/>
  <c r="CE52" i="7"/>
  <c r="CB54" i="7"/>
  <c r="CB43" i="7"/>
  <c r="BB56" i="7"/>
  <c r="CB41" i="7"/>
  <c r="BX44" i="7"/>
  <c r="BX49" i="7"/>
  <c r="BX53" i="7"/>
  <c r="AY56" i="7"/>
  <c r="BX47" i="7"/>
  <c r="CF55" i="7"/>
  <c r="CF52" i="7"/>
  <c r="CF46" i="7"/>
  <c r="CN44" i="7"/>
  <c r="CN49" i="7"/>
  <c r="CN53" i="7"/>
  <c r="CN48" i="7"/>
  <c r="CJ45" i="7"/>
  <c r="CJ48" i="7"/>
  <c r="CJ52" i="7"/>
  <c r="CO49" i="7"/>
  <c r="CO53" i="7"/>
  <c r="BZ47" i="7"/>
  <c r="BZ51" i="7"/>
  <c r="BZ55" i="7"/>
  <c r="CI45" i="7"/>
  <c r="CR45" i="7"/>
  <c r="CR43" i="7"/>
  <c r="CR50" i="7"/>
  <c r="CR54" i="7"/>
  <c r="CQ51" i="7"/>
  <c r="CQ43" i="7"/>
  <c r="CQ52" i="7"/>
  <c r="CQ41" i="7"/>
  <c r="CM45" i="7"/>
  <c r="CM41" i="7"/>
  <c r="CM52" i="7"/>
  <c r="BM56" i="7"/>
  <c r="CI48" i="7"/>
  <c r="CI52" i="7"/>
  <c r="CE48" i="7"/>
  <c r="CE46" i="7"/>
  <c r="CE49" i="7"/>
  <c r="CE53" i="7"/>
  <c r="CB50" i="7"/>
  <c r="CB55" i="7"/>
  <c r="CB45" i="7"/>
  <c r="CB49" i="7"/>
  <c r="BX42" i="7"/>
  <c r="BX40" i="7"/>
  <c r="BX50" i="7"/>
  <c r="BX54" i="7"/>
  <c r="BY42" i="7"/>
  <c r="BY50" i="7"/>
  <c r="BY54" i="7"/>
  <c r="CK46" i="7"/>
  <c r="CK50" i="7"/>
  <c r="CK54" i="7"/>
  <c r="CC55" i="7"/>
  <c r="CF49" i="7"/>
  <c r="CF44" i="7"/>
  <c r="CF53" i="7"/>
  <c r="CN42" i="7"/>
  <c r="CN50" i="7"/>
  <c r="CN54" i="7"/>
  <c r="CJ42" i="7"/>
  <c r="CJ49" i="7"/>
  <c r="CO46" i="7"/>
  <c r="CO50" i="7"/>
  <c r="CG47" i="7"/>
  <c r="CG51" i="7"/>
  <c r="BZ48" i="7"/>
  <c r="BZ52" i="7"/>
  <c r="CR44" i="7"/>
  <c r="CR47" i="7"/>
  <c r="CR51" i="7"/>
  <c r="CQ53" i="7"/>
  <c r="CQ47" i="7"/>
  <c r="CM44" i="7"/>
  <c r="CM46" i="7"/>
  <c r="CM49" i="7"/>
  <c r="CI42" i="7"/>
  <c r="CI49" i="7"/>
  <c r="CI53" i="7"/>
  <c r="CE45" i="7"/>
  <c r="CE44" i="7"/>
  <c r="CE50" i="7"/>
  <c r="CB51" i="7"/>
  <c r="CB44" i="7"/>
  <c r="CB47" i="7"/>
  <c r="BX43" i="7"/>
  <c r="BX41" i="7"/>
  <c r="BX51" i="7"/>
  <c r="BY43" i="7"/>
  <c r="BY51" i="7"/>
  <c r="CK47" i="7"/>
  <c r="CK51" i="7"/>
  <c r="CF51" i="7"/>
  <c r="CF45" i="7"/>
  <c r="CF42" i="7"/>
  <c r="CE47" i="7"/>
  <c r="CH18" i="7"/>
  <c r="CH10" i="7"/>
  <c r="CH20" i="7"/>
  <c r="CA18" i="7"/>
  <c r="CA15" i="7"/>
  <c r="CA9" i="7"/>
  <c r="CB7" i="7"/>
  <c r="CB17" i="7"/>
  <c r="AX21" i="7"/>
  <c r="BX18" i="7"/>
  <c r="BX14" i="7"/>
  <c r="BX8" i="7"/>
  <c r="BX10" i="7"/>
  <c r="CD11" i="7"/>
  <c r="CD16" i="7"/>
  <c r="CD7" i="7"/>
  <c r="CI20" i="7"/>
  <c r="CI16" i="7"/>
  <c r="CS19" i="7"/>
  <c r="CS15" i="7"/>
  <c r="CS11" i="7"/>
  <c r="BC21" i="7"/>
  <c r="CC17" i="7"/>
  <c r="CC13" i="7"/>
  <c r="DD6" i="7" s="1"/>
  <c r="BE21" i="7"/>
  <c r="CE11" i="7"/>
  <c r="CE17" i="7"/>
  <c r="CM12" i="7"/>
  <c r="CM20" i="7"/>
  <c r="CM10" i="7"/>
  <c r="CG17" i="7"/>
  <c r="CG8" i="7"/>
  <c r="CG9" i="7"/>
  <c r="CG16" i="7"/>
  <c r="CG15" i="7"/>
  <c r="CG12" i="7"/>
  <c r="CG13" i="7"/>
  <c r="CI15" i="7"/>
  <c r="CG10" i="7"/>
  <c r="CC10" i="7"/>
  <c r="CC16" i="7"/>
  <c r="CE13" i="7"/>
  <c r="BW15" i="7"/>
  <c r="BL21" i="7"/>
  <c r="CQ19" i="7"/>
  <c r="BP21" i="7"/>
  <c r="BS21" i="7"/>
  <c r="CC19" i="7"/>
  <c r="CP17" i="7"/>
  <c r="BI21" i="7"/>
  <c r="CI17" i="7"/>
  <c r="CS12" i="7"/>
  <c r="DT6" i="7" s="1"/>
  <c r="CS16" i="7"/>
  <c r="CS20" i="7"/>
  <c r="CO13" i="7"/>
  <c r="CC8" i="7"/>
  <c r="CC14" i="7"/>
  <c r="CC18" i="7"/>
  <c r="CA13" i="7"/>
  <c r="CA19" i="7"/>
  <c r="CL17" i="7"/>
  <c r="CQ11" i="7"/>
  <c r="CH19" i="7"/>
  <c r="CO20" i="7"/>
  <c r="BZ20" i="7"/>
  <c r="CM19" i="7"/>
  <c r="CL20" i="7"/>
  <c r="BW18" i="7"/>
  <c r="CP11" i="7"/>
  <c r="CI14" i="7"/>
  <c r="CI18" i="7"/>
  <c r="CS13" i="7"/>
  <c r="CS17" i="7"/>
  <c r="CK14" i="7"/>
  <c r="CC9" i="7"/>
  <c r="CC11" i="7"/>
  <c r="CC15" i="7"/>
  <c r="BZ10" i="7"/>
  <c r="BZ8" i="7"/>
  <c r="BZ14" i="7"/>
  <c r="CM14" i="7"/>
  <c r="CL11" i="7"/>
  <c r="CH7" i="7"/>
  <c r="BW19" i="7"/>
  <c r="CD12" i="7"/>
  <c r="CD8" i="7"/>
  <c r="CD17" i="7"/>
  <c r="BD21" i="7"/>
  <c r="CQ7" i="7"/>
  <c r="CP12" i="7"/>
  <c r="CP14" i="7"/>
  <c r="CP18" i="7"/>
  <c r="CQ16" i="7"/>
  <c r="BQ21" i="7"/>
  <c r="CQ13" i="7"/>
  <c r="DR6" i="7" s="1"/>
  <c r="CB16" i="7"/>
  <c r="CB18" i="7"/>
  <c r="CB9" i="7"/>
  <c r="CB13" i="7"/>
  <c r="CO18" i="7"/>
  <c r="CG20" i="7"/>
  <c r="BZ18" i="7"/>
  <c r="CB14" i="7"/>
  <c r="CA10" i="7"/>
  <c r="CA16" i="7"/>
  <c r="CA20" i="7"/>
  <c r="CM9" i="7"/>
  <c r="CM13" i="7"/>
  <c r="CM17" i="7"/>
  <c r="BM21" i="7"/>
  <c r="CE14" i="7"/>
  <c r="CE18" i="7"/>
  <c r="BX11" i="7"/>
  <c r="BX15" i="7"/>
  <c r="BX19" i="7"/>
  <c r="CL9" i="7"/>
  <c r="CL14" i="7"/>
  <c r="CL18" i="7"/>
  <c r="CH11" i="7"/>
  <c r="CH8" i="7"/>
  <c r="CH17" i="7"/>
  <c r="BH21" i="7"/>
  <c r="BW11" i="7"/>
  <c r="BW7" i="7"/>
  <c r="BW16" i="7"/>
  <c r="BW20" i="7"/>
  <c r="CD9" i="7"/>
  <c r="CD14" i="7"/>
  <c r="CD18" i="7"/>
  <c r="CP10" i="7"/>
  <c r="CP13" i="7"/>
  <c r="CP15" i="7"/>
  <c r="CP19" i="7"/>
  <c r="CQ20" i="7"/>
  <c r="CB19" i="7"/>
  <c r="CB10" i="7"/>
  <c r="BG21" i="7"/>
  <c r="CB8" i="7"/>
  <c r="CA11" i="7"/>
  <c r="CA17" i="7"/>
  <c r="BA21" i="7"/>
  <c r="CE15" i="7"/>
  <c r="CE19" i="7"/>
  <c r="BX12" i="7"/>
  <c r="BX16" i="7"/>
  <c r="BX20" i="7"/>
  <c r="CL15" i="7"/>
  <c r="CH12" i="7"/>
  <c r="CH14" i="7"/>
  <c r="BW13" i="7"/>
  <c r="BW17" i="7"/>
  <c r="CB15" i="7"/>
  <c r="CD10" i="7"/>
  <c r="CD15" i="7"/>
  <c r="CD19" i="7"/>
  <c r="CM8" i="7"/>
  <c r="CP9" i="7"/>
  <c r="CP16" i="7"/>
  <c r="CQ18" i="7"/>
  <c r="BB21" i="7"/>
  <c r="CB20" i="7"/>
  <c r="CB11" i="7"/>
  <c r="CA12" i="7"/>
  <c r="CA14" i="7"/>
  <c r="CM11" i="7"/>
  <c r="CM15" i="7"/>
  <c r="CE16" i="7"/>
  <c r="BX9" i="7"/>
  <c r="BX13" i="7"/>
  <c r="BX17" i="7"/>
  <c r="CL13" i="7"/>
  <c r="CL7" i="7"/>
  <c r="CL16" i="7"/>
  <c r="CH9" i="7"/>
  <c r="CH13" i="7"/>
  <c r="CH15" i="7"/>
  <c r="BW12" i="7"/>
  <c r="BW9" i="7"/>
  <c r="BW14" i="7"/>
  <c r="CD13" i="7"/>
  <c r="CP18" i="5"/>
  <c r="CJ8" i="5"/>
  <c r="CJ16" i="5"/>
  <c r="CS9" i="5"/>
  <c r="CO17" i="5"/>
  <c r="CG5" i="5"/>
  <c r="CR16" i="5"/>
  <c r="CN9" i="5"/>
  <c r="BN21" i="5"/>
  <c r="CF16" i="5"/>
  <c r="BY8" i="5"/>
  <c r="BY16" i="5"/>
  <c r="BW6" i="5"/>
  <c r="CB13" i="5"/>
  <c r="CF9" i="5"/>
  <c r="CP7" i="5"/>
  <c r="CP19" i="5"/>
  <c r="CA17" i="5"/>
  <c r="CJ9" i="5"/>
  <c r="CJ13" i="5"/>
  <c r="CJ17" i="5"/>
  <c r="BJ21" i="5"/>
  <c r="CA8" i="5"/>
  <c r="CS14" i="5"/>
  <c r="CS6" i="5"/>
  <c r="CO9" i="5"/>
  <c r="CO18" i="5"/>
  <c r="CK15" i="5"/>
  <c r="CC8" i="5"/>
  <c r="CP12" i="5"/>
  <c r="CH20" i="5"/>
  <c r="CR8" i="5"/>
  <c r="CR13" i="5"/>
  <c r="CR17" i="5"/>
  <c r="BR21" i="5"/>
  <c r="CN10" i="5"/>
  <c r="CN14" i="5"/>
  <c r="CN18" i="5"/>
  <c r="CF5" i="5"/>
  <c r="CF13" i="5"/>
  <c r="CF17" i="5"/>
  <c r="BF21" i="5"/>
  <c r="BY9" i="5"/>
  <c r="BY13" i="5"/>
  <c r="BY17" i="5"/>
  <c r="AY21" i="5"/>
  <c r="CD10" i="5"/>
  <c r="BW14" i="5"/>
  <c r="BW17" i="5"/>
  <c r="CM14" i="5"/>
  <c r="CM7" i="5"/>
  <c r="DN6" i="5" s="1"/>
  <c r="CM12" i="5"/>
  <c r="CI16" i="5"/>
  <c r="CB20" i="5"/>
  <c r="CE10" i="5"/>
  <c r="CE18" i="5"/>
  <c r="BX8" i="5"/>
  <c r="AX21" i="5"/>
  <c r="CN7" i="5"/>
  <c r="CG16" i="5"/>
  <c r="DH6" i="5" s="1"/>
  <c r="CA9" i="5"/>
  <c r="CA10" i="5"/>
  <c r="CA14" i="5"/>
  <c r="CJ12" i="5"/>
  <c r="CJ20" i="5"/>
  <c r="CH11" i="5"/>
  <c r="CR12" i="5"/>
  <c r="DS6" i="5" s="1"/>
  <c r="CN13" i="5"/>
  <c r="CN17" i="5"/>
  <c r="CF12" i="5"/>
  <c r="BY12" i="5"/>
  <c r="BY20" i="5"/>
  <c r="BW13" i="5"/>
  <c r="CQ12" i="5"/>
  <c r="CH16" i="5"/>
  <c r="CJ7" i="5"/>
  <c r="CP6" i="5"/>
  <c r="CP14" i="5"/>
  <c r="CJ5" i="5"/>
  <c r="CJ10" i="5"/>
  <c r="CJ14" i="5"/>
  <c r="AZ21" i="5"/>
  <c r="CF7" i="5"/>
  <c r="CS18" i="5"/>
  <c r="CG17" i="5"/>
  <c r="CH19" i="5"/>
  <c r="CR11" i="5"/>
  <c r="CR9" i="5"/>
  <c r="CR14" i="5"/>
  <c r="CN11" i="5"/>
  <c r="DO6" i="5" s="1"/>
  <c r="CN15" i="5"/>
  <c r="CF6" i="5"/>
  <c r="CF14" i="5"/>
  <c r="CF18" i="5"/>
  <c r="BY10" i="5"/>
  <c r="BY14" i="5"/>
  <c r="BY18" i="5"/>
  <c r="BW18" i="5"/>
  <c r="BW10" i="5"/>
  <c r="CB19" i="5"/>
  <c r="BM21" i="5"/>
  <c r="BX13" i="5"/>
  <c r="CE20" i="5"/>
  <c r="CP20" i="5"/>
  <c r="AW21" i="5"/>
  <c r="BX17" i="5"/>
  <c r="BX16" i="5"/>
  <c r="CH12" i="5"/>
  <c r="DI6" i="5" s="1"/>
  <c r="CH18" i="5"/>
  <c r="CH9" i="5"/>
  <c r="CH13" i="5"/>
  <c r="BH21" i="5"/>
  <c r="CH14" i="5"/>
  <c r="BQ21" i="5"/>
  <c r="CQ10" i="5"/>
  <c r="CQ14" i="5"/>
  <c r="CQ8" i="5"/>
  <c r="CQ19" i="5"/>
  <c r="CQ13" i="5"/>
  <c r="DR6" i="5" s="1"/>
  <c r="CQ9" i="5"/>
  <c r="CQ20" i="5"/>
  <c r="CQ15" i="5"/>
  <c r="CB11" i="5"/>
  <c r="CB14" i="5"/>
  <c r="CB16" i="5"/>
  <c r="BB21" i="5"/>
  <c r="CB10" i="5"/>
  <c r="CB8" i="5"/>
  <c r="CI19" i="5"/>
  <c r="CI15" i="5"/>
  <c r="CI11" i="5"/>
  <c r="DJ6" i="5" s="1"/>
  <c r="CI8" i="5"/>
  <c r="CI18" i="5"/>
  <c r="CI14" i="5"/>
  <c r="CI10" i="5"/>
  <c r="BI21" i="5"/>
  <c r="CI17" i="5"/>
  <c r="CI13" i="5"/>
  <c r="CI9" i="5"/>
  <c r="CL18" i="5"/>
  <c r="CL19" i="5"/>
  <c r="CL7" i="5"/>
  <c r="CL14" i="5"/>
  <c r="CL15" i="5"/>
  <c r="CL10" i="5"/>
  <c r="CL20" i="5"/>
  <c r="CL16" i="5"/>
  <c r="CL13" i="5"/>
  <c r="CL9" i="5"/>
  <c r="CL17" i="5"/>
  <c r="CO20" i="5"/>
  <c r="CO16" i="5"/>
  <c r="CO12" i="5"/>
  <c r="CO8" i="5"/>
  <c r="CO7" i="5"/>
  <c r="CO19" i="5"/>
  <c r="CO15" i="5"/>
  <c r="CO11" i="5"/>
  <c r="DP6" i="5" s="1"/>
  <c r="CO6" i="5"/>
  <c r="BZ20" i="5"/>
  <c r="BZ16" i="5"/>
  <c r="BZ12" i="5"/>
  <c r="BZ8" i="5"/>
  <c r="BZ19" i="5"/>
  <c r="BZ15" i="5"/>
  <c r="BZ11" i="5"/>
  <c r="BZ6" i="5"/>
  <c r="BZ18" i="5"/>
  <c r="BZ14" i="5"/>
  <c r="BZ10" i="5"/>
  <c r="BZ5" i="5"/>
  <c r="CD20" i="5"/>
  <c r="CD16" i="5"/>
  <c r="CA19" i="5"/>
  <c r="CA15" i="5"/>
  <c r="CG15" i="5"/>
  <c r="CG12" i="5"/>
  <c r="CG18" i="5"/>
  <c r="CG20" i="5"/>
  <c r="CC15" i="5"/>
  <c r="CC20" i="5"/>
  <c r="CC11" i="5"/>
  <c r="CC12" i="5"/>
  <c r="CK10" i="5"/>
  <c r="CK20" i="5"/>
  <c r="CK16" i="5"/>
  <c r="CC14" i="5"/>
  <c r="CA18" i="5"/>
  <c r="CO5" i="5"/>
  <c r="CO14" i="5"/>
  <c r="CK7" i="5"/>
  <c r="CK19" i="5"/>
  <c r="CG8" i="5"/>
  <c r="BZ13" i="5"/>
  <c r="CL12" i="5"/>
  <c r="CD15" i="5"/>
  <c r="CI12" i="5"/>
  <c r="CB9" i="5"/>
  <c r="CQ17" i="5"/>
  <c r="CD18" i="5"/>
  <c r="BS21" i="5"/>
  <c r="CC19" i="5"/>
  <c r="CG13" i="5"/>
  <c r="CK9" i="5"/>
  <c r="DL6" i="5" s="1"/>
  <c r="CP13" i="5"/>
  <c r="CP16" i="5"/>
  <c r="CS10" i="5"/>
  <c r="CS7" i="5"/>
  <c r="CK12" i="5"/>
  <c r="CK8" i="5"/>
  <c r="CK17" i="5"/>
  <c r="CG7" i="5"/>
  <c r="CG9" i="5"/>
  <c r="CC13" i="5"/>
  <c r="CC16" i="5"/>
  <c r="CD6" i="5"/>
  <c r="CD13" i="5"/>
  <c r="CD11" i="5"/>
  <c r="CD17" i="5"/>
  <c r="BW15" i="5"/>
  <c r="BW19" i="5"/>
  <c r="BW20" i="5"/>
  <c r="CM18" i="5"/>
  <c r="CM17" i="5"/>
  <c r="CM9" i="5"/>
  <c r="CM13" i="5"/>
  <c r="CE7" i="5"/>
  <c r="CE11" i="5"/>
  <c r="CE15" i="5"/>
  <c r="CE19" i="5"/>
  <c r="BX15" i="5"/>
  <c r="BX20" i="5"/>
  <c r="BX12" i="5"/>
  <c r="CY6" i="5" s="1"/>
  <c r="CG19" i="5"/>
  <c r="CP11" i="5"/>
  <c r="CA12" i="5"/>
  <c r="BP21" i="5"/>
  <c r="CP17" i="5"/>
  <c r="CA16" i="5"/>
  <c r="CS12" i="5"/>
  <c r="DT6" i="5" s="1"/>
  <c r="CS11" i="5"/>
  <c r="CS15" i="5"/>
  <c r="CK13" i="5"/>
  <c r="CK14" i="5"/>
  <c r="CK18" i="5"/>
  <c r="CG11" i="5"/>
  <c r="CG10" i="5"/>
  <c r="CG6" i="5"/>
  <c r="CC9" i="5"/>
  <c r="CC7" i="5"/>
  <c r="CC6" i="5"/>
  <c r="CH6" i="5"/>
  <c r="CH15" i="5"/>
  <c r="CH10" i="5"/>
  <c r="CH17" i="5"/>
  <c r="CD8" i="5"/>
  <c r="BD21" i="5"/>
  <c r="CD14" i="5"/>
  <c r="BW8" i="5"/>
  <c r="CX6" i="5" s="1"/>
  <c r="BW11" i="5"/>
  <c r="BW12" i="5"/>
  <c r="CM20" i="5"/>
  <c r="CM10" i="5"/>
  <c r="DN7" i="5" s="1"/>
  <c r="CB17" i="5"/>
  <c r="CB15" i="5"/>
  <c r="CB18" i="5"/>
  <c r="CQ18" i="5"/>
  <c r="CQ7" i="5"/>
  <c r="BE21" i="5"/>
  <c r="CE12" i="5"/>
  <c r="CE16" i="5"/>
  <c r="BX14" i="5"/>
  <c r="BX19" i="5"/>
  <c r="BX9" i="5"/>
  <c r="CS16" i="5"/>
  <c r="CK11" i="5"/>
  <c r="BB21" i="4"/>
  <c r="BZ16" i="4"/>
  <c r="BZ18" i="4"/>
  <c r="BZ20" i="4"/>
  <c r="BV17" i="4"/>
  <c r="CM20" i="4"/>
  <c r="CM16" i="4"/>
  <c r="CM19" i="4"/>
  <c r="CM18" i="4"/>
  <c r="CE19" i="4"/>
  <c r="BY19" i="4"/>
  <c r="BY18" i="4"/>
  <c r="CJ20" i="4"/>
  <c r="CF19" i="4"/>
  <c r="BZ17" i="4"/>
  <c r="BV18" i="4"/>
  <c r="CJ19" i="4"/>
  <c r="BL21" i="4"/>
  <c r="CJ16" i="4"/>
  <c r="BV19" i="4"/>
  <c r="BY20" i="4"/>
  <c r="BY16" i="4"/>
  <c r="CF16" i="4"/>
  <c r="AX21" i="4"/>
  <c r="CF14" i="3"/>
  <c r="BY15" i="3"/>
  <c r="CZ6" i="3" s="1"/>
  <c r="AY21" i="3"/>
  <c r="CM20" i="3"/>
  <c r="CI17" i="3"/>
  <c r="BY19" i="3"/>
  <c r="BY20" i="3"/>
  <c r="CQ20" i="3"/>
  <c r="CQ18" i="3"/>
  <c r="BM21" i="3"/>
  <c r="CF18" i="3"/>
  <c r="BQ21" i="3"/>
  <c r="CI20" i="3"/>
  <c r="CI19" i="3"/>
  <c r="CF16" i="3"/>
  <c r="BF21" i="3"/>
  <c r="CQ15" i="3"/>
  <c r="CM17" i="3"/>
  <c r="CI18" i="3"/>
  <c r="CF19" i="3"/>
  <c r="CF20" i="3"/>
  <c r="CC16" i="3"/>
  <c r="CC20" i="3"/>
  <c r="CC19" i="3"/>
  <c r="CD20" i="3"/>
  <c r="BY17" i="3"/>
  <c r="CQ19" i="3"/>
  <c r="CF15" i="3"/>
  <c r="CQ16" i="3"/>
  <c r="CM16" i="3"/>
  <c r="BJ21" i="3"/>
  <c r="BY16" i="3"/>
  <c r="DH7" i="4" l="1"/>
  <c r="CZ8" i="7"/>
  <c r="DF8" i="3"/>
  <c r="CZ7" i="4"/>
  <c r="DG7" i="4"/>
  <c r="DS8" i="7"/>
  <c r="DB8" i="4"/>
  <c r="DG8" i="4"/>
  <c r="DI8" i="3"/>
  <c r="DI7" i="3"/>
  <c r="DJ8" i="3"/>
  <c r="DD8" i="3"/>
  <c r="CZ8" i="3"/>
  <c r="DH8" i="3"/>
  <c r="DK8" i="5"/>
  <c r="DQ8" i="5"/>
  <c r="DI8" i="5"/>
  <c r="DF7" i="5"/>
  <c r="DS8" i="5"/>
  <c r="DI43" i="7"/>
  <c r="DT43" i="7"/>
  <c r="CZ43" i="7"/>
  <c r="DI7" i="7"/>
  <c r="DD42" i="7"/>
  <c r="CZ42" i="7"/>
  <c r="DR8" i="7"/>
  <c r="DS43" i="7"/>
  <c r="DT8" i="7"/>
  <c r="DD7" i="7"/>
  <c r="DA7" i="4"/>
  <c r="DH8" i="4"/>
  <c r="DD8" i="4"/>
  <c r="DI8" i="4"/>
  <c r="DA8" i="4"/>
  <c r="DI7" i="4"/>
  <c r="DG8" i="5"/>
  <c r="DQ7" i="5"/>
  <c r="DM7" i="5"/>
  <c r="DO8" i="5"/>
  <c r="DJ8" i="5"/>
  <c r="DH8" i="5"/>
  <c r="DF8" i="5"/>
  <c r="DG8" i="3"/>
  <c r="DO8" i="3"/>
  <c r="DN8" i="3"/>
  <c r="DG7" i="3"/>
  <c r="DK8" i="3"/>
  <c r="DD43" i="7"/>
  <c r="DI42" i="7"/>
  <c r="DE8" i="4"/>
  <c r="DC7" i="4"/>
  <c r="DC8" i="4"/>
  <c r="DD8" i="7"/>
  <c r="DR43" i="7"/>
  <c r="DI8" i="7"/>
  <c r="CY8" i="5"/>
  <c r="DP7" i="5"/>
  <c r="DR8" i="5"/>
  <c r="DL8" i="5"/>
  <c r="DT8" i="5"/>
  <c r="DP8" i="5"/>
  <c r="DN8" i="5"/>
  <c r="CX8" i="5"/>
  <c r="DI7" i="5"/>
  <c r="DM8" i="5"/>
</calcChain>
</file>

<file path=xl/sharedStrings.xml><?xml version="1.0" encoding="utf-8"?>
<sst xmlns="http://schemas.openxmlformats.org/spreadsheetml/2006/main" count="1559" uniqueCount="115">
  <si>
    <t>Antibiotika/Legende</t>
  </si>
  <si>
    <t>Testungen</t>
  </si>
  <si>
    <t>Ampicillin</t>
  </si>
  <si>
    <t>Ampicillin/ Sulbactam</t>
  </si>
  <si>
    <t>Piperacillin</t>
  </si>
  <si>
    <t>Piperacillin/ Tazobactam</t>
  </si>
  <si>
    <t>Aztreonam</t>
  </si>
  <si>
    <t>Cefotaxim</t>
  </si>
  <si>
    <t>Ceftazidim</t>
  </si>
  <si>
    <t>Cefuroxim</t>
  </si>
  <si>
    <t>Imipenem</t>
  </si>
  <si>
    <t>Meropenem</t>
  </si>
  <si>
    <t>Colistin</t>
  </si>
  <si>
    <t>Amikacin</t>
  </si>
  <si>
    <t>Gentamicin</t>
  </si>
  <si>
    <t>Tobramycin</t>
  </si>
  <si>
    <t>Fosfomycin</t>
  </si>
  <si>
    <t>Cotrimoxazol</t>
  </si>
  <si>
    <t>Ciprofloxacin</t>
  </si>
  <si>
    <t>Levofloxacin</t>
  </si>
  <si>
    <t>Moxifloxacin</t>
  </si>
  <si>
    <t>Doxycyclin</t>
  </si>
  <si>
    <t>Tigecyclin</t>
  </si>
  <si>
    <t>Acinetobacter baumanii</t>
  </si>
  <si>
    <t>Clindamycin</t>
  </si>
  <si>
    <t>Metronidazol</t>
  </si>
  <si>
    <t>Benzylpenicillin</t>
  </si>
  <si>
    <t>Amphotericin B</t>
  </si>
  <si>
    <t>Posaconazol</t>
  </si>
  <si>
    <t>Voriconazol</t>
  </si>
  <si>
    <t>Caspofungin</t>
  </si>
  <si>
    <t>Penicillin G</t>
  </si>
  <si>
    <t>Oxacillin</t>
  </si>
  <si>
    <t>Rifampicin</t>
  </si>
  <si>
    <t>Daptomycin</t>
  </si>
  <si>
    <t>Roxythromycin</t>
  </si>
  <si>
    <t>Linezolid</t>
  </si>
  <si>
    <t>Vancomycin</t>
  </si>
  <si>
    <t>Teicoplanin</t>
  </si>
  <si>
    <t>Fluconazol</t>
  </si>
  <si>
    <t>Enterococcus faecalis</t>
  </si>
  <si>
    <t>Enterococcus faecium</t>
  </si>
  <si>
    <t>Klebsiella oxytoca</t>
  </si>
  <si>
    <t>Pseudomonas aeruginosa</t>
  </si>
  <si>
    <t>Staphylococcus aureus</t>
  </si>
  <si>
    <t>Enterobacteriaceae</t>
  </si>
  <si>
    <t>% Testungen</t>
  </si>
  <si>
    <t>AMP</t>
  </si>
  <si>
    <t>n</t>
  </si>
  <si>
    <t>S</t>
  </si>
  <si>
    <t>I</t>
  </si>
  <si>
    <t>R</t>
  </si>
  <si>
    <t>ASU</t>
  </si>
  <si>
    <t>PIP</t>
  </si>
  <si>
    <t>PIT</t>
  </si>
  <si>
    <t>AZT</t>
  </si>
  <si>
    <t>CTX</t>
  </si>
  <si>
    <t>CAZ</t>
  </si>
  <si>
    <t>IMP</t>
  </si>
  <si>
    <t>MER</t>
  </si>
  <si>
    <t>COL</t>
  </si>
  <si>
    <t>AMK</t>
  </si>
  <si>
    <t>GEN</t>
  </si>
  <si>
    <t>TOB</t>
  </si>
  <si>
    <t>FOS</t>
  </si>
  <si>
    <t>SXT</t>
  </si>
  <si>
    <t>CIP</t>
  </si>
  <si>
    <t>LEV</t>
  </si>
  <si>
    <t>MOX</t>
  </si>
  <si>
    <t>DOX</t>
  </si>
  <si>
    <t>CFX</t>
  </si>
  <si>
    <t>TIG</t>
  </si>
  <si>
    <t>PEN</t>
  </si>
  <si>
    <t>OXA</t>
  </si>
  <si>
    <t>CXM</t>
  </si>
  <si>
    <t>RIF</t>
  </si>
  <si>
    <t>DAP</t>
  </si>
  <si>
    <t>ROX</t>
  </si>
  <si>
    <t>CLI</t>
  </si>
  <si>
    <t>LIN</t>
  </si>
  <si>
    <t>VAN</t>
  </si>
  <si>
    <t>TPL</t>
  </si>
  <si>
    <t>MTR</t>
  </si>
  <si>
    <t>FLU</t>
  </si>
  <si>
    <t>POS</t>
  </si>
  <si>
    <t>VOR</t>
  </si>
  <si>
    <t>CAS</t>
  </si>
  <si>
    <t>Proteus mirabilis</t>
  </si>
  <si>
    <t>Nitroxolin</t>
  </si>
  <si>
    <t>Serratia marcescens</t>
  </si>
  <si>
    <t>TGC</t>
  </si>
  <si>
    <t>Staphylococcus hominis</t>
  </si>
  <si>
    <t>Cef/Taz</t>
  </si>
  <si>
    <t>Caz/Avi</t>
  </si>
  <si>
    <t>Ceftazidim/Avibactam</t>
  </si>
  <si>
    <t>Ceftozolan/Tazobactam</t>
  </si>
  <si>
    <t>Morganella morganii</t>
  </si>
  <si>
    <t>Candida albicans</t>
  </si>
  <si>
    <t>Candida glabrata</t>
  </si>
  <si>
    <t>Streptococcus agalactiae</t>
  </si>
  <si>
    <t xml:space="preserve">Candida glabrata </t>
  </si>
  <si>
    <t>Clostridium difficile</t>
  </si>
  <si>
    <t xml:space="preserve">Escherichia coli </t>
  </si>
  <si>
    <t>Haemophilus influenzae</t>
  </si>
  <si>
    <t>Haemophilus parainfluenzae</t>
  </si>
  <si>
    <t xml:space="preserve">Klebsiella pneumoniae  </t>
  </si>
  <si>
    <t xml:space="preserve">Propionibacterium acnes  </t>
  </si>
  <si>
    <t xml:space="preserve">Staphylococcus capitis  </t>
  </si>
  <si>
    <t xml:space="preserve">Staphylococcus epidermidis  </t>
  </si>
  <si>
    <t xml:space="preserve">Stenotrophomonas maltophilia  </t>
  </si>
  <si>
    <t xml:space="preserve">Streptococcus agalactiae  </t>
  </si>
  <si>
    <t>AND</t>
  </si>
  <si>
    <t>Anidulafungin</t>
  </si>
  <si>
    <t>Enterobacter cloacae-complex</t>
  </si>
  <si>
    <t>Mecillinam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</si>
</sst>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€_-;\-* #,##0\ _€_-;_-* &quot;-&quot;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/>
    <xf numFmtId="0" fontId="6" fillId="2" borderId="0" xfId="6"/>
    <xf numFmtId="0" fontId="7" fillId="3" borderId="0" xfId="7"/>
    <xf numFmtId="0" fontId="8" fillId="4" borderId="0" xfId="8"/>
    <xf numFmtId="0" fontId="6" fillId="0" borderId="0" xfId="6" applyFill="1"/>
    <xf numFmtId="0" fontId="19" fillId="0" borderId="0" xfId="6" applyFont="1" applyFill="1"/>
    <xf numFmtId="0" fontId="7" fillId="0" borderId="0" xfId="7" applyFill="1"/>
    <xf numFmtId="0" fontId="19" fillId="0" borderId="0" xfId="7" applyFont="1" applyFill="1"/>
    <xf numFmtId="0" fontId="18" fillId="33" borderId="0" xfId="0" applyFont="1" applyFill="1"/>
    <xf numFmtId="0" fontId="0" fillId="0" borderId="0" xfId="0" applyAlignment="1">
      <alignment vertical="center"/>
    </xf>
    <xf numFmtId="164" fontId="18" fillId="33" borderId="0" xfId="42" applyFont="1" applyFill="1" applyAlignment="1">
      <alignment vertical="center"/>
    </xf>
    <xf numFmtId="164" fontId="18" fillId="33" borderId="0" xfId="42" applyFont="1" applyFill="1" applyAlignment="1">
      <alignment horizontal="center" vertical="center"/>
    </xf>
    <xf numFmtId="1" fontId="18" fillId="33" borderId="0" xfId="42" applyNumberFormat="1" applyFont="1" applyFill="1" applyAlignment="1">
      <alignment horizontal="right" vertical="center"/>
    </xf>
    <xf numFmtId="1" fontId="18" fillId="33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4" fontId="18" fillId="33" borderId="0" xfId="42" applyFont="1" applyFill="1" applyAlignment="1">
      <alignment horizontal="right" vertical="center"/>
    </xf>
    <xf numFmtId="1" fontId="18" fillId="33" borderId="0" xfId="42" applyNumberFormat="1" applyFont="1" applyFill="1" applyAlignment="1">
      <alignment vertical="center"/>
    </xf>
    <xf numFmtId="1" fontId="18" fillId="33" borderId="0" xfId="0" applyNumberFormat="1" applyFont="1" applyFill="1" applyAlignment="1">
      <alignment vertical="center"/>
    </xf>
    <xf numFmtId="164" fontId="20" fillId="33" borderId="0" xfId="42" applyFont="1" applyFill="1" applyAlignment="1">
      <alignment vertical="center"/>
    </xf>
    <xf numFmtId="164" fontId="20" fillId="33" borderId="0" xfId="42" applyFont="1" applyFill="1" applyAlignment="1">
      <alignment horizontal="center" vertical="center"/>
    </xf>
    <xf numFmtId="1" fontId="20" fillId="33" borderId="0" xfId="42" applyNumberFormat="1" applyFont="1" applyFill="1" applyAlignment="1">
      <alignment vertical="center"/>
    </xf>
    <xf numFmtId="1" fontId="20" fillId="33" borderId="0" xfId="0" applyNumberFormat="1" applyFont="1" applyFill="1" applyAlignment="1">
      <alignment vertical="center"/>
    </xf>
    <xf numFmtId="0" fontId="18" fillId="33" borderId="0" xfId="0" applyFont="1" applyFill="1" applyAlignment="1">
      <alignment vertical="center"/>
    </xf>
    <xf numFmtId="0" fontId="18" fillId="33" borderId="0" xfId="0" applyFont="1" applyFill="1" applyAlignment="1">
      <alignment horizontal="center" vertical="center"/>
    </xf>
    <xf numFmtId="0" fontId="18" fillId="33" borderId="0" xfId="0" applyFont="1" applyFill="1" applyAlignment="1">
      <alignment horizontal="right" vertical="center"/>
    </xf>
    <xf numFmtId="0" fontId="18" fillId="33" borderId="0" xfId="0" applyNumberFormat="1" applyFont="1" applyFill="1" applyAlignment="1">
      <alignment horizontal="right" vertical="center"/>
    </xf>
    <xf numFmtId="0" fontId="18" fillId="33" borderId="0" xfId="42" applyNumberFormat="1" applyFont="1" applyFill="1" applyAlignment="1">
      <alignment horizontal="right" vertical="center"/>
    </xf>
    <xf numFmtId="0" fontId="19" fillId="0" borderId="0" xfId="0" applyFont="1"/>
    <xf numFmtId="0" fontId="0" fillId="34" borderId="0" xfId="0" applyFill="1" applyAlignment="1">
      <alignment vertical="center"/>
    </xf>
    <xf numFmtId="2" fontId="0" fillId="0" borderId="0" xfId="0" applyNumberFormat="1"/>
    <xf numFmtId="2" fontId="6" fillId="2" borderId="0" xfId="6" applyNumberFormat="1"/>
    <xf numFmtId="2" fontId="8" fillId="4" borderId="0" xfId="8" applyNumberFormat="1"/>
    <xf numFmtId="2" fontId="7" fillId="3" borderId="0" xfId="7" applyNumberFormat="1"/>
    <xf numFmtId="0" fontId="8" fillId="0" borderId="0" xfId="8" applyFill="1"/>
    <xf numFmtId="2" fontId="6" fillId="0" borderId="0" xfId="6" applyNumberFormat="1" applyFill="1"/>
    <xf numFmtId="2" fontId="7" fillId="0" borderId="0" xfId="7" applyNumberFormat="1" applyFill="1"/>
    <xf numFmtId="2" fontId="19" fillId="0" borderId="0" xfId="6" applyNumberFormat="1" applyFont="1" applyFill="1"/>
    <xf numFmtId="2" fontId="19" fillId="0" borderId="0" xfId="7" applyNumberFormat="1" applyFont="1" applyFill="1"/>
    <xf numFmtId="0" fontId="0" fillId="33" borderId="0" xfId="0" applyFill="1"/>
    <xf numFmtId="2" fontId="0" fillId="0" borderId="0" xfId="0" applyNumberFormat="1" applyFill="1"/>
    <xf numFmtId="2" fontId="19" fillId="0" borderId="0" xfId="8" applyNumberFormat="1" applyFont="1" applyFill="1"/>
    <xf numFmtId="0" fontId="19" fillId="0" borderId="0" xfId="8" applyFont="1" applyFill="1"/>
    <xf numFmtId="0" fontId="19" fillId="0" borderId="0" xfId="0" applyFont="1" applyFill="1"/>
    <xf numFmtId="2" fontId="19" fillId="0" borderId="0" xfId="0" applyNumberFormat="1" applyFont="1" applyFill="1"/>
    <xf numFmtId="9" fontId="0" fillId="0" borderId="0" xfId="43" applyFont="1"/>
    <xf numFmtId="9" fontId="0" fillId="0" borderId="0" xfId="43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Dezimal [0]" xfId="42" builtinId="6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3" builtinId="5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CCCC"/>
      <color rgb="FFFFFF99"/>
      <color rgb="FFCC00CC"/>
      <color rgb="FFFFCC99"/>
      <color rgb="FFFF7C80"/>
      <color rgb="FF0000CC"/>
      <color rgb="FF006600"/>
      <color rgb="FFFFCCFF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3"/>
          <c:order val="0"/>
          <c:tx>
            <c:strRef>
              <c:f>Entero!$AU$4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Entero!$AU$5:$AU$20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1.1627906976744187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1.1627906976744187</c:v>
                </c:pt>
                <c:pt idx="9">
                  <c:v>5.8139534883720927</c:v>
                </c:pt>
                <c:pt idx="10">
                  <c:v>8.1395348837209305</c:v>
                </c:pt>
                <c:pt idx="11">
                  <c:v>25.581395348837209</c:v>
                </c:pt>
                <c:pt idx="12">
                  <c:v>58.139534883720927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1"/>
          <c:tx>
            <c:strRef>
              <c:f>Entero!$AV$4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Entero!$AV$5:$AV$20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1.1627906976744187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6.9767441860465116</c:v>
                </c:pt>
                <c:pt idx="8">
                  <c:v>5.8139534883720927</c:v>
                </c:pt>
                <c:pt idx="9">
                  <c:v>16.279069767441861</c:v>
                </c:pt>
                <c:pt idx="10">
                  <c:v>6.9767441860465116</c:v>
                </c:pt>
                <c:pt idx="11">
                  <c:v>15.116279069767442</c:v>
                </c:pt>
                <c:pt idx="12">
                  <c:v>47.674418604651166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2"/>
          <c:tx>
            <c:strRef>
              <c:f>Entero!$AW$4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Entero!$AW$5:$AW$20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4.6511627906976747</c:v>
                </c:pt>
                <c:pt idx="5">
                  <c:v>0</c:v>
                </c:pt>
                <c:pt idx="6">
                  <c:v>8.1395348837209305</c:v>
                </c:pt>
                <c:pt idx="7">
                  <c:v>22.093023255813954</c:v>
                </c:pt>
                <c:pt idx="8">
                  <c:v>15.116279069767442</c:v>
                </c:pt>
                <c:pt idx="9">
                  <c:v>2.3255813953488373</c:v>
                </c:pt>
                <c:pt idx="10">
                  <c:v>10.465116279069768</c:v>
                </c:pt>
                <c:pt idx="11">
                  <c:v>5.8139534883720927</c:v>
                </c:pt>
                <c:pt idx="12">
                  <c:v>9.3023255813953494</c:v>
                </c:pt>
                <c:pt idx="13">
                  <c:v>22.093023255813954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3"/>
          <c:tx>
            <c:strRef>
              <c:f>Entero!$AX$4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Entero!$AX$5:$AX$20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6.9767441860465116</c:v>
                </c:pt>
                <c:pt idx="5">
                  <c:v>0</c:v>
                </c:pt>
                <c:pt idx="6">
                  <c:v>23.255813953488371</c:v>
                </c:pt>
                <c:pt idx="7">
                  <c:v>20.930232558139537</c:v>
                </c:pt>
                <c:pt idx="8">
                  <c:v>6.9767441860465116</c:v>
                </c:pt>
                <c:pt idx="9">
                  <c:v>9.3023255813953494</c:v>
                </c:pt>
                <c:pt idx="10">
                  <c:v>11.627906976744185</c:v>
                </c:pt>
                <c:pt idx="11">
                  <c:v>8.1395348837209305</c:v>
                </c:pt>
                <c:pt idx="12">
                  <c:v>9.3023255813953494</c:v>
                </c:pt>
                <c:pt idx="13">
                  <c:v>3.4883720930232558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4"/>
          <c:tx>
            <c:strRef>
              <c:f>Entero!$AY$4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Entero!$AY$5:$AY$20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0</c:v>
                </c:pt>
                <c:pt idx="5">
                  <c:v>8.536585365853659</c:v>
                </c:pt>
                <c:pt idx="6">
                  <c:v>1.2195121951219512</c:v>
                </c:pt>
                <c:pt idx="7">
                  <c:v>0</c:v>
                </c:pt>
                <c:pt idx="8">
                  <c:v>2.4390243902439024</c:v>
                </c:pt>
                <c:pt idx="9">
                  <c:v>0</c:v>
                </c:pt>
                <c:pt idx="10">
                  <c:v>4.8780487804878048</c:v>
                </c:pt>
                <c:pt idx="11">
                  <c:v>24.390243902439025</c:v>
                </c:pt>
                <c:pt idx="12">
                  <c:v>8.536585365853659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5"/>
          <c:tx>
            <c:strRef>
              <c:f>Entero!$AZ$4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Entero!$AZ$5:$AZ$20</c:f>
              <c:numCache>
                <c:formatCode>0.00</c:formatCode>
                <c:ptCount val="16"/>
                <c:pt idx="0">
                  <c:v>0</c:v>
                </c:pt>
                <c:pt idx="1">
                  <c:v>12.790697674418604</c:v>
                </c:pt>
                <c:pt idx="2">
                  <c:v>0</c:v>
                </c:pt>
                <c:pt idx="3">
                  <c:v>26.744186046511629</c:v>
                </c:pt>
                <c:pt idx="4">
                  <c:v>13.953488372093023</c:v>
                </c:pt>
                <c:pt idx="5">
                  <c:v>4.6511627906976747</c:v>
                </c:pt>
                <c:pt idx="6">
                  <c:v>3.4883720930232558</c:v>
                </c:pt>
                <c:pt idx="7">
                  <c:v>2.3255813953488373</c:v>
                </c:pt>
                <c:pt idx="8">
                  <c:v>2.3255813953488373</c:v>
                </c:pt>
                <c:pt idx="9">
                  <c:v>1.1627906976744187</c:v>
                </c:pt>
                <c:pt idx="10">
                  <c:v>32.558139534883722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6"/>
          <c:tx>
            <c:strRef>
              <c:f>Entero!$BA$4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Entero!$BA$5:$BA$20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38.372093023255815</c:v>
                </c:pt>
                <c:pt idx="4">
                  <c:v>0</c:v>
                </c:pt>
                <c:pt idx="5">
                  <c:v>19.767441860465116</c:v>
                </c:pt>
                <c:pt idx="6">
                  <c:v>2.3255813953488373</c:v>
                </c:pt>
                <c:pt idx="7">
                  <c:v>2.3255813953488373</c:v>
                </c:pt>
                <c:pt idx="8">
                  <c:v>2.3255813953488373</c:v>
                </c:pt>
                <c:pt idx="9">
                  <c:v>2.3255813953488373</c:v>
                </c:pt>
                <c:pt idx="10">
                  <c:v>2.3255813953488373</c:v>
                </c:pt>
                <c:pt idx="11">
                  <c:v>11.627906976744185</c:v>
                </c:pt>
                <c:pt idx="12">
                  <c:v>18.604651162790699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7"/>
          <c:tx>
            <c:strRef>
              <c:f>Entero!$BB$4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Entero!$BB$5:$BB$20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4.6511627906976747</c:v>
                </c:pt>
                <c:pt idx="8">
                  <c:v>12.790697674418604</c:v>
                </c:pt>
                <c:pt idx="9">
                  <c:v>26.744186046511629</c:v>
                </c:pt>
                <c:pt idx="10">
                  <c:v>9.3023255813953494</c:v>
                </c:pt>
                <c:pt idx="11">
                  <c:v>3.4883720930232558</c:v>
                </c:pt>
                <c:pt idx="12">
                  <c:v>43.02325581395349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8"/>
          <c:tx>
            <c:strRef>
              <c:f>Entero!$BC$4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24.418604651162791</c:v>
                </c:pt>
                <c:pt idx="3">
                  <c:v>0</c:v>
                </c:pt>
                <c:pt idx="4">
                  <c:v>36.046511627906973</c:v>
                </c:pt>
                <c:pt idx="5">
                  <c:v>25.581395348837209</c:v>
                </c:pt>
                <c:pt idx="6">
                  <c:v>10.465116279069768</c:v>
                </c:pt>
                <c:pt idx="7">
                  <c:v>3.4883720930232558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9"/>
          <c:tx>
            <c:strRef>
              <c:f>Entero!$BD$4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96.511627906976742</c:v>
                </c:pt>
                <c:pt idx="3">
                  <c:v>0</c:v>
                </c:pt>
                <c:pt idx="4">
                  <c:v>3.4883720930232558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0"/>
          <c:tx>
            <c:strRef>
              <c:f>Entero!$BE$4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Entero!$BE$5:$BE$20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11.627906976744185</c:v>
                </c:pt>
                <c:pt idx="4">
                  <c:v>19.767441860465116</c:v>
                </c:pt>
                <c:pt idx="5">
                  <c:v>30.232558139534884</c:v>
                </c:pt>
                <c:pt idx="6">
                  <c:v>20.930232558139537</c:v>
                </c:pt>
                <c:pt idx="7">
                  <c:v>3.4883720930232558</c:v>
                </c:pt>
                <c:pt idx="8">
                  <c:v>1.1627906976744187</c:v>
                </c:pt>
                <c:pt idx="9">
                  <c:v>2.3255813953488373</c:v>
                </c:pt>
                <c:pt idx="10">
                  <c:v>10.465116279069768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1"/>
          <c:tx>
            <c:strRef>
              <c:f>Entero!$BF$4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20.930232558139537</c:v>
                </c:pt>
                <c:pt idx="5">
                  <c:v>0</c:v>
                </c:pt>
                <c:pt idx="6">
                  <c:v>68.604651162790702</c:v>
                </c:pt>
                <c:pt idx="7">
                  <c:v>8.1395348837209305</c:v>
                </c:pt>
                <c:pt idx="8" formatCode="General">
                  <c:v>1.1627906976744187</c:v>
                </c:pt>
                <c:pt idx="9" formatCode="General">
                  <c:v>1.1627906976744187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2"/>
          <c:tx>
            <c:strRef>
              <c:f>Entero!$BG$4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Entero!$BG$5:$BG$20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18.604651162790699</c:v>
                </c:pt>
                <c:pt idx="3">
                  <c:v>0</c:v>
                </c:pt>
                <c:pt idx="4">
                  <c:v>68.604651162790702</c:v>
                </c:pt>
                <c:pt idx="5">
                  <c:v>8.1395348837209305</c:v>
                </c:pt>
                <c:pt idx="6">
                  <c:v>0</c:v>
                </c:pt>
                <c:pt idx="7">
                  <c:v>0</c:v>
                </c:pt>
                <c:pt idx="8">
                  <c:v>1.1627906976744187</c:v>
                </c:pt>
                <c:pt idx="9" formatCode="General">
                  <c:v>0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3.4883720930232558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3"/>
          <c:tx>
            <c:strRef>
              <c:f>Entero!$BH$4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6.9767441860465116</c:v>
                </c:pt>
                <c:pt idx="3">
                  <c:v>0</c:v>
                </c:pt>
                <c:pt idx="4">
                  <c:v>67.441860465116278</c:v>
                </c:pt>
                <c:pt idx="5">
                  <c:v>18.604651162790699</c:v>
                </c:pt>
                <c:pt idx="6">
                  <c:v>0</c:v>
                </c:pt>
                <c:pt idx="7">
                  <c:v>1.1627906976744187</c:v>
                </c:pt>
                <c:pt idx="8">
                  <c:v>0</c:v>
                </c:pt>
                <c:pt idx="9">
                  <c:v>1.1627906976744187</c:v>
                </c:pt>
                <c:pt idx="10">
                  <c:v>2.3255813953488373</c:v>
                </c:pt>
                <c:pt idx="11">
                  <c:v>2.3255813953488373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4"/>
          <c:tx>
            <c:strRef>
              <c:f>Entero!$BI$4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Entero!$BI$5:$BI$20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13.953488372093023</c:v>
                </c:pt>
                <c:pt idx="6">
                  <c:v>0</c:v>
                </c:pt>
                <c:pt idx="7">
                  <c:v>2.3255813953488373</c:v>
                </c:pt>
                <c:pt idx="8">
                  <c:v>2.3255813953488373</c:v>
                </c:pt>
                <c:pt idx="9">
                  <c:v>12.790697674418604</c:v>
                </c:pt>
                <c:pt idx="10">
                  <c:v>17.441860465116278</c:v>
                </c:pt>
                <c:pt idx="11">
                  <c:v>23.255813953488371</c:v>
                </c:pt>
                <c:pt idx="12">
                  <c:v>12.790697674418604</c:v>
                </c:pt>
                <c:pt idx="13">
                  <c:v>12.790697674418604</c:v>
                </c:pt>
                <c:pt idx="14">
                  <c:v>2.3255813953488373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5"/>
          <c:tx>
            <c:strRef>
              <c:f>Entero!$BJ$4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Entero!$BJ$5:$BJ$20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74.418604651162795</c:v>
                </c:pt>
                <c:pt idx="3">
                  <c:v>0</c:v>
                </c:pt>
                <c:pt idx="4">
                  <c:v>8.1395348837209305</c:v>
                </c:pt>
                <c:pt idx="5">
                  <c:v>1.1627906976744187</c:v>
                </c:pt>
                <c:pt idx="6">
                  <c:v>3.4883720930232558</c:v>
                </c:pt>
                <c:pt idx="7">
                  <c:v>1.1627906976744187</c:v>
                </c:pt>
                <c:pt idx="8">
                  <c:v>0</c:v>
                </c:pt>
                <c:pt idx="9">
                  <c:v>1.1627906976744187</c:v>
                </c:pt>
                <c:pt idx="10">
                  <c:v>0</c:v>
                </c:pt>
                <c:pt idx="11">
                  <c:v>10.465116279069768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6"/>
          <c:tx>
            <c:strRef>
              <c:f>Entero!$BK$4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Entero!$BK$5:$BK$20</c:f>
              <c:numCache>
                <c:formatCode>0.00</c:formatCode>
                <c:ptCount val="16"/>
                <c:pt idx="0">
                  <c:v>0</c:v>
                </c:pt>
                <c:pt idx="1">
                  <c:v>77.906976744186053</c:v>
                </c:pt>
                <c:pt idx="2">
                  <c:v>8.1395348837209305</c:v>
                </c:pt>
                <c:pt idx="3">
                  <c:v>6.9767441860465116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4.6511627906976747</c:v>
                </c:pt>
                <c:pt idx="8">
                  <c:v>2.3255813953488373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7"/>
          <c:tx>
            <c:strRef>
              <c:f>Entero!$BL$4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Entero!$BL$5:$BL$20</c:f>
              <c:numCache>
                <c:formatCode>0.00</c:formatCode>
                <c:ptCount val="16"/>
                <c:pt idx="0">
                  <c:v>0</c:v>
                </c:pt>
                <c:pt idx="1">
                  <c:v>83.720930232558146</c:v>
                </c:pt>
                <c:pt idx="2">
                  <c:v>0</c:v>
                </c:pt>
                <c:pt idx="3">
                  <c:v>2.3255813953488373</c:v>
                </c:pt>
                <c:pt idx="4">
                  <c:v>6.9767441860465116</c:v>
                </c:pt>
                <c:pt idx="5">
                  <c:v>4.6511627906976747</c:v>
                </c:pt>
                <c:pt idx="6">
                  <c:v>1.1627906976744187</c:v>
                </c:pt>
                <c:pt idx="7">
                  <c:v>0</c:v>
                </c:pt>
                <c:pt idx="8">
                  <c:v>1.1627906976744187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8"/>
          <c:tx>
            <c:strRef>
              <c:f>Entero!$BM$4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Entero!$BM$5:$BM$20</c:f>
              <c:numCache>
                <c:formatCode>0.00</c:formatCode>
                <c:ptCount val="16"/>
                <c:pt idx="0">
                  <c:v>0</c:v>
                </c:pt>
                <c:pt idx="1">
                  <c:v>38.372093023255815</c:v>
                </c:pt>
                <c:pt idx="2">
                  <c:v>43.02325581395349</c:v>
                </c:pt>
                <c:pt idx="3">
                  <c:v>2.3255813953488373</c:v>
                </c:pt>
                <c:pt idx="4">
                  <c:v>1.1627906976744187</c:v>
                </c:pt>
                <c:pt idx="5">
                  <c:v>6.9767441860465116</c:v>
                </c:pt>
                <c:pt idx="6">
                  <c:v>3.4883720930232558</c:v>
                </c:pt>
                <c:pt idx="7">
                  <c:v>3.4883720930232558</c:v>
                </c:pt>
                <c:pt idx="8">
                  <c:v>1.1627906976744187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19"/>
          <c:tx>
            <c:strRef>
              <c:f>Entero!$BN$4</c:f>
              <c:strCache>
                <c:ptCount val="1"/>
                <c:pt idx="0">
                  <c:v>Doxycyclin</c:v>
                </c:pt>
              </c:strCache>
            </c:strRef>
          </c:tx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Entero!$BN$5:$BN$20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3.4883720930232558</c:v>
                </c:pt>
                <c:pt idx="6">
                  <c:v>31.395348837209301</c:v>
                </c:pt>
                <c:pt idx="7">
                  <c:v>47.674418604651166</c:v>
                </c:pt>
                <c:pt idx="8">
                  <c:v>6.9767441860465116</c:v>
                </c:pt>
                <c:pt idx="9">
                  <c:v>3.4883720930232558</c:v>
                </c:pt>
                <c:pt idx="10">
                  <c:v>6.9767441860465116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3-4F84-A6CC-D0C950F5306F}"/>
            </c:ext>
          </c:extLst>
        </c:ser>
        <c:ser>
          <c:idx val="1"/>
          <c:order val="20"/>
          <c:tx>
            <c:strRef>
              <c:f>Entero!$BO$4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Entero!$BO$5:$BO$20</c:f>
              <c:numCache>
                <c:formatCode>0.00</c:formatCode>
                <c:ptCount val="16"/>
                <c:pt idx="0">
                  <c:v>0</c:v>
                </c:pt>
                <c:pt idx="1">
                  <c:v>1.2987012987012987</c:v>
                </c:pt>
                <c:pt idx="2">
                  <c:v>0</c:v>
                </c:pt>
                <c:pt idx="3">
                  <c:v>7.7922077922077921</c:v>
                </c:pt>
                <c:pt idx="4">
                  <c:v>50.649350649350652</c:v>
                </c:pt>
                <c:pt idx="5">
                  <c:v>23.376623376623378</c:v>
                </c:pt>
                <c:pt idx="6">
                  <c:v>10.38961038961039</c:v>
                </c:pt>
                <c:pt idx="7">
                  <c:v>0</c:v>
                </c:pt>
                <c:pt idx="8">
                  <c:v>5.1948051948051948</c:v>
                </c:pt>
                <c:pt idx="9">
                  <c:v>1.2987012987012987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3-4F84-A6CC-D0C950F53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745984"/>
        <c:axId val="100747904"/>
        <c:axId val="100730624"/>
      </c:bar3DChart>
      <c:catAx>
        <c:axId val="10074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0747904"/>
        <c:crosses val="autoZero"/>
        <c:auto val="1"/>
        <c:lblAlgn val="ctr"/>
        <c:lblOffset val="100"/>
        <c:tickLblSkip val="1"/>
        <c:noMultiLvlLbl val="0"/>
      </c:catAx>
      <c:valAx>
        <c:axId val="10074790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0745984"/>
        <c:crosses val="autoZero"/>
        <c:crossBetween val="between"/>
      </c:valAx>
      <c:serAx>
        <c:axId val="1007306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074790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Entero!$AU$35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7C80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Entero!$AU$36:$AU$51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1.2089810017271156</c:v>
                </c:pt>
                <c:pt idx="4">
                  <c:v>0</c:v>
                </c:pt>
                <c:pt idx="5">
                  <c:v>0.86355785837651122</c:v>
                </c:pt>
                <c:pt idx="6">
                  <c:v>0.86355785837651122</c:v>
                </c:pt>
                <c:pt idx="7">
                  <c:v>8.1174438687392048</c:v>
                </c:pt>
                <c:pt idx="8">
                  <c:v>26.597582037996546</c:v>
                </c:pt>
                <c:pt idx="9">
                  <c:v>11.917098445595855</c:v>
                </c:pt>
                <c:pt idx="10">
                  <c:v>1.7271157167530224</c:v>
                </c:pt>
                <c:pt idx="11">
                  <c:v>2.0725388601036268</c:v>
                </c:pt>
                <c:pt idx="12">
                  <c:v>46.632124352331608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E-43BA-9934-A8A0D501A0E4}"/>
            </c:ext>
          </c:extLst>
        </c:ser>
        <c:ser>
          <c:idx val="3"/>
          <c:order val="1"/>
          <c:tx>
            <c:strRef>
              <c:f>Entero!$AV$35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Entero!$AV$36:$AV$51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3.4722222222222223</c:v>
                </c:pt>
                <c:pt idx="4">
                  <c:v>0</c:v>
                </c:pt>
                <c:pt idx="5">
                  <c:v>2.9513888888888888</c:v>
                </c:pt>
                <c:pt idx="6">
                  <c:v>18.576388888888889</c:v>
                </c:pt>
                <c:pt idx="7">
                  <c:v>23.4375</c:v>
                </c:pt>
                <c:pt idx="8">
                  <c:v>5.5555555555555554</c:v>
                </c:pt>
                <c:pt idx="9">
                  <c:v>5.3819444444444446</c:v>
                </c:pt>
                <c:pt idx="10">
                  <c:v>5.5555555555555554</c:v>
                </c:pt>
                <c:pt idx="11">
                  <c:v>10.416666666666666</c:v>
                </c:pt>
                <c:pt idx="12">
                  <c:v>24.652777777777779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2"/>
          <c:tx>
            <c:strRef>
              <c:f>Entero!$AW$35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Entero!$AW$36:$AW$51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5.9027777777777777</c:v>
                </c:pt>
                <c:pt idx="5">
                  <c:v>0</c:v>
                </c:pt>
                <c:pt idx="6">
                  <c:v>7.291666666666667</c:v>
                </c:pt>
                <c:pt idx="7">
                  <c:v>25.520833333333332</c:v>
                </c:pt>
                <c:pt idx="8">
                  <c:v>10.763888888888889</c:v>
                </c:pt>
                <c:pt idx="9">
                  <c:v>2.4305555555555554</c:v>
                </c:pt>
                <c:pt idx="10">
                  <c:v>4.3402777777777777</c:v>
                </c:pt>
                <c:pt idx="11">
                  <c:v>13.020833333333334</c:v>
                </c:pt>
                <c:pt idx="12">
                  <c:v>12.847222222222221</c:v>
                </c:pt>
                <c:pt idx="13">
                  <c:v>17.881944444444443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3"/>
          <c:tx>
            <c:strRef>
              <c:f>Entero!$AX$35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Entero!$AX$36:$AX$51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13.368055555555555</c:v>
                </c:pt>
                <c:pt idx="5">
                  <c:v>0</c:v>
                </c:pt>
                <c:pt idx="6">
                  <c:v>32.465277777777779</c:v>
                </c:pt>
                <c:pt idx="7">
                  <c:v>38.541666666666664</c:v>
                </c:pt>
                <c:pt idx="8">
                  <c:v>9.375</c:v>
                </c:pt>
                <c:pt idx="9">
                  <c:v>2.0833333333333335</c:v>
                </c:pt>
                <c:pt idx="10">
                  <c:v>0.52083333333333337</c:v>
                </c:pt>
                <c:pt idx="11">
                  <c:v>1.7361111111111112</c:v>
                </c:pt>
                <c:pt idx="12">
                  <c:v>0.1736111111111111</c:v>
                </c:pt>
                <c:pt idx="13">
                  <c:v>1.7361111111111112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4"/>
          <c:tx>
            <c:strRef>
              <c:f>Entero!$AY$35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Entero!$AY$36:$AY$51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83.182640144665456</c:v>
                </c:pt>
                <c:pt idx="4">
                  <c:v>0</c:v>
                </c:pt>
                <c:pt idx="5">
                  <c:v>3.6166365280289332</c:v>
                </c:pt>
                <c:pt idx="6">
                  <c:v>0.72332730560578662</c:v>
                </c:pt>
                <c:pt idx="7">
                  <c:v>0.9041591320072333</c:v>
                </c:pt>
                <c:pt idx="8">
                  <c:v>1.0849909584086799</c:v>
                </c:pt>
                <c:pt idx="9">
                  <c:v>2.3508137432188065</c:v>
                </c:pt>
                <c:pt idx="10">
                  <c:v>2.1699819168173597</c:v>
                </c:pt>
                <c:pt idx="11">
                  <c:v>3.4358047016274864</c:v>
                </c:pt>
                <c:pt idx="12">
                  <c:v>2.5316455696202533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5"/>
          <c:tx>
            <c:strRef>
              <c:f>Entero!$AZ$35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Entero!$AZ$36:$AZ$51</c:f>
              <c:numCache>
                <c:formatCode>0.00</c:formatCode>
                <c:ptCount val="16"/>
                <c:pt idx="0">
                  <c:v>0</c:v>
                </c:pt>
                <c:pt idx="1">
                  <c:v>77.256944444444443</c:v>
                </c:pt>
                <c:pt idx="2">
                  <c:v>0</c:v>
                </c:pt>
                <c:pt idx="3">
                  <c:v>7.291666666666667</c:v>
                </c:pt>
                <c:pt idx="4">
                  <c:v>3.2986111111111112</c:v>
                </c:pt>
                <c:pt idx="5">
                  <c:v>0.52083333333333337</c:v>
                </c:pt>
                <c:pt idx="6">
                  <c:v>0.69444444444444442</c:v>
                </c:pt>
                <c:pt idx="7">
                  <c:v>0.34722222222222221</c:v>
                </c:pt>
                <c:pt idx="8">
                  <c:v>0.34722222222222221</c:v>
                </c:pt>
                <c:pt idx="9">
                  <c:v>0.86805555555555558</c:v>
                </c:pt>
                <c:pt idx="10">
                  <c:v>9.375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6"/>
          <c:tx>
            <c:strRef>
              <c:f>Entero!$BA$35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Entero!$BA$36:$BA$51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72.395833333333329</c:v>
                </c:pt>
                <c:pt idx="4">
                  <c:v>0</c:v>
                </c:pt>
                <c:pt idx="5">
                  <c:v>13.368055555555555</c:v>
                </c:pt>
                <c:pt idx="6">
                  <c:v>2.7777777777777777</c:v>
                </c:pt>
                <c:pt idx="7">
                  <c:v>2.0833333333333335</c:v>
                </c:pt>
                <c:pt idx="8">
                  <c:v>2.2569444444444446</c:v>
                </c:pt>
                <c:pt idx="9">
                  <c:v>2.0833333333333335</c:v>
                </c:pt>
                <c:pt idx="10">
                  <c:v>2.4305555555555554</c:v>
                </c:pt>
                <c:pt idx="11">
                  <c:v>1.3888888888888888</c:v>
                </c:pt>
                <c:pt idx="12">
                  <c:v>1.2152777777777777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7"/>
          <c:tx>
            <c:strRef>
              <c:f>Entero!$BB$35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Entero!$BB$36:$BB$51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0.86805555555555558</c:v>
                </c:pt>
                <c:pt idx="4">
                  <c:v>0</c:v>
                </c:pt>
                <c:pt idx="5">
                  <c:v>0.34722222222222221</c:v>
                </c:pt>
                <c:pt idx="6">
                  <c:v>1.7361111111111112</c:v>
                </c:pt>
                <c:pt idx="7">
                  <c:v>21.701388888888889</c:v>
                </c:pt>
                <c:pt idx="8">
                  <c:v>42.708333333333336</c:v>
                </c:pt>
                <c:pt idx="9">
                  <c:v>18.402777777777779</c:v>
                </c:pt>
                <c:pt idx="10">
                  <c:v>2.7777777777777777</c:v>
                </c:pt>
                <c:pt idx="11">
                  <c:v>0.34722222222222221</c:v>
                </c:pt>
                <c:pt idx="12">
                  <c:v>11.111111111111111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8"/>
          <c:tx>
            <c:strRef>
              <c:f>Entero!$BC$35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Entero!$BC$36:$BC$51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74.131944444444443</c:v>
                </c:pt>
                <c:pt idx="3">
                  <c:v>0</c:v>
                </c:pt>
                <c:pt idx="4">
                  <c:v>24.305555555555557</c:v>
                </c:pt>
                <c:pt idx="5">
                  <c:v>1.0416666666666667</c:v>
                </c:pt>
                <c:pt idx="6">
                  <c:v>0.52083333333333337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9"/>
          <c:tx>
            <c:strRef>
              <c:f>Entero!$BD$35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Entero!$BD$36:$BD$51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99.479166666666671</c:v>
                </c:pt>
                <c:pt idx="3">
                  <c:v>0</c:v>
                </c:pt>
                <c:pt idx="4">
                  <c:v>0.52083333333333337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10"/>
          <c:tx>
            <c:strRef>
              <c:f>Entero!$BE$35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Entero!$BE$36:$BE$51</c:f>
              <c:numCache>
                <c:formatCode>0.00</c:formatCode>
                <c:ptCount val="16"/>
                <c:pt idx="0">
                  <c:v>0</c:v>
                </c:pt>
                <c:pt idx="1">
                  <c:v>1.7361111111111112</c:v>
                </c:pt>
                <c:pt idx="2">
                  <c:v>0</c:v>
                </c:pt>
                <c:pt idx="3">
                  <c:v>15.451388888888889</c:v>
                </c:pt>
                <c:pt idx="4">
                  <c:v>34.548611111111114</c:v>
                </c:pt>
                <c:pt idx="5">
                  <c:v>33.159722222222221</c:v>
                </c:pt>
                <c:pt idx="6">
                  <c:v>12.673611111111111</c:v>
                </c:pt>
                <c:pt idx="7">
                  <c:v>1.5625</c:v>
                </c:pt>
                <c:pt idx="8">
                  <c:v>0.34722222222222221</c:v>
                </c:pt>
                <c:pt idx="9">
                  <c:v>0.1736111111111111</c:v>
                </c:pt>
                <c:pt idx="10">
                  <c:v>0.34722222222222221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1"/>
          <c:tx>
            <c:strRef>
              <c:f>Entero!$BF$35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Entero!$BF$36:$BF$51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15.716753022452504</c:v>
                </c:pt>
                <c:pt idx="5">
                  <c:v>0</c:v>
                </c:pt>
                <c:pt idx="6">
                  <c:v>47.322970639032818</c:v>
                </c:pt>
                <c:pt idx="7">
                  <c:v>29.188255613126078</c:v>
                </c:pt>
                <c:pt idx="8" formatCode="General">
                  <c:v>6.2176165803108807</c:v>
                </c:pt>
                <c:pt idx="9" formatCode="General">
                  <c:v>1.3816925734024179</c:v>
                </c:pt>
                <c:pt idx="10">
                  <c:v>0.17271157167530224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2"/>
          <c:tx>
            <c:strRef>
              <c:f>Entero!$BG$35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Entero!$BG$36:$BG$51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9.2013888888888893</c:v>
                </c:pt>
                <c:pt idx="3">
                  <c:v>0</c:v>
                </c:pt>
                <c:pt idx="4">
                  <c:v>48.090277777777779</c:v>
                </c:pt>
                <c:pt idx="5">
                  <c:v>33.680555555555557</c:v>
                </c:pt>
                <c:pt idx="6">
                  <c:v>3.8194444444444446</c:v>
                </c:pt>
                <c:pt idx="7">
                  <c:v>0.86805555555555558</c:v>
                </c:pt>
                <c:pt idx="8">
                  <c:v>0</c:v>
                </c:pt>
                <c:pt idx="9" formatCode="General">
                  <c:v>0.86805555555555558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3.4722222222222223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3"/>
          <c:tx>
            <c:strRef>
              <c:f>Entero!$BH$35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Entero!$BH$36:$BH$51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7.6388888888888893</c:v>
                </c:pt>
                <c:pt idx="3">
                  <c:v>0</c:v>
                </c:pt>
                <c:pt idx="4">
                  <c:v>27.604166666666668</c:v>
                </c:pt>
                <c:pt idx="5">
                  <c:v>47.222222222222221</c:v>
                </c:pt>
                <c:pt idx="6">
                  <c:v>11.458333333333334</c:v>
                </c:pt>
                <c:pt idx="7">
                  <c:v>1.7361111111111112</c:v>
                </c:pt>
                <c:pt idx="8">
                  <c:v>1.2152777777777777</c:v>
                </c:pt>
                <c:pt idx="9">
                  <c:v>1.0416666666666667</c:v>
                </c:pt>
                <c:pt idx="10">
                  <c:v>0.69444444444444442</c:v>
                </c:pt>
                <c:pt idx="11">
                  <c:v>1.3888888888888888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4"/>
          <c:tx>
            <c:strRef>
              <c:f>Entero!$BI$35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Entero!$BI$36:$BI$51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75.826086956521735</c:v>
                </c:pt>
                <c:pt idx="6">
                  <c:v>0.17391304347826086</c:v>
                </c:pt>
                <c:pt idx="7">
                  <c:v>13.217391304347826</c:v>
                </c:pt>
                <c:pt idx="8">
                  <c:v>3.4782608695652173</c:v>
                </c:pt>
                <c:pt idx="9">
                  <c:v>3.3043478260869565</c:v>
                </c:pt>
                <c:pt idx="10">
                  <c:v>0.69565217391304346</c:v>
                </c:pt>
                <c:pt idx="11">
                  <c:v>2.0869565217391304</c:v>
                </c:pt>
                <c:pt idx="12">
                  <c:v>0.69565217391304346</c:v>
                </c:pt>
                <c:pt idx="13">
                  <c:v>0.34782608695652173</c:v>
                </c:pt>
                <c:pt idx="14">
                  <c:v>0.17391304347826086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5"/>
          <c:tx>
            <c:strRef>
              <c:f>Entero!$BJ$35</c:f>
              <c:strCache>
                <c:ptCount val="1"/>
                <c:pt idx="0">
                  <c:v>Cotrimoxazol</c:v>
                </c:pt>
              </c:strCache>
            </c:strRef>
          </c:tx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Entero!$BJ$36:$BJ$51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61.217391304347828</c:v>
                </c:pt>
                <c:pt idx="3">
                  <c:v>0</c:v>
                </c:pt>
                <c:pt idx="4">
                  <c:v>6.9565217391304346</c:v>
                </c:pt>
                <c:pt idx="5">
                  <c:v>0.86956521739130432</c:v>
                </c:pt>
                <c:pt idx="6">
                  <c:v>1.3913043478260869</c:v>
                </c:pt>
                <c:pt idx="7">
                  <c:v>1.2173913043478262</c:v>
                </c:pt>
                <c:pt idx="8">
                  <c:v>1.0434782608695652</c:v>
                </c:pt>
                <c:pt idx="9">
                  <c:v>0</c:v>
                </c:pt>
                <c:pt idx="10">
                  <c:v>0.17391304347826086</c:v>
                </c:pt>
                <c:pt idx="11">
                  <c:v>27.130434782608695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6"/>
          <c:tx>
            <c:strRef>
              <c:f>Entero!$BK$35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Entero!$BK$36:$BK$51</c:f>
              <c:numCache>
                <c:formatCode>0.00</c:formatCode>
                <c:ptCount val="16"/>
                <c:pt idx="0">
                  <c:v>0</c:v>
                </c:pt>
                <c:pt idx="1">
                  <c:v>65.972222222222229</c:v>
                </c:pt>
                <c:pt idx="2">
                  <c:v>3.6458333333333335</c:v>
                </c:pt>
                <c:pt idx="3">
                  <c:v>4.166666666666667</c:v>
                </c:pt>
                <c:pt idx="4">
                  <c:v>4.8611111111111107</c:v>
                </c:pt>
                <c:pt idx="5">
                  <c:v>2.7777777777777777</c:v>
                </c:pt>
                <c:pt idx="6">
                  <c:v>0.69444444444444442</c:v>
                </c:pt>
                <c:pt idx="7">
                  <c:v>0.86805555555555558</c:v>
                </c:pt>
                <c:pt idx="8">
                  <c:v>0.69444444444444442</c:v>
                </c:pt>
                <c:pt idx="9">
                  <c:v>16.319444444444443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7"/>
          <c:tx>
            <c:strRef>
              <c:f>Entero!$BL$35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Entero!$BL$36:$BL$51</c:f>
              <c:numCache>
                <c:formatCode>0.00</c:formatCode>
                <c:ptCount val="16"/>
                <c:pt idx="0">
                  <c:v>0</c:v>
                </c:pt>
                <c:pt idx="1">
                  <c:v>68.576388888888886</c:v>
                </c:pt>
                <c:pt idx="2">
                  <c:v>0</c:v>
                </c:pt>
                <c:pt idx="3">
                  <c:v>1.9097222222222223</c:v>
                </c:pt>
                <c:pt idx="4">
                  <c:v>5.729166666666667</c:v>
                </c:pt>
                <c:pt idx="5">
                  <c:v>4.166666666666667</c:v>
                </c:pt>
                <c:pt idx="6">
                  <c:v>1.9097222222222223</c:v>
                </c:pt>
                <c:pt idx="7">
                  <c:v>1.0416666666666667</c:v>
                </c:pt>
                <c:pt idx="8">
                  <c:v>4.3402777777777777</c:v>
                </c:pt>
                <c:pt idx="9">
                  <c:v>11.111111111111111</c:v>
                </c:pt>
                <c:pt idx="10">
                  <c:v>1.2152777777777777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8"/>
          <c:tx>
            <c:strRef>
              <c:f>Entero!$BM$35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Entero!$BM$36:$BM$51</c:f>
              <c:numCache>
                <c:formatCode>0.00</c:formatCode>
                <c:ptCount val="16"/>
                <c:pt idx="0">
                  <c:v>0</c:v>
                </c:pt>
                <c:pt idx="1">
                  <c:v>51.478260869565219</c:v>
                </c:pt>
                <c:pt idx="2">
                  <c:v>16.347826086956523</c:v>
                </c:pt>
                <c:pt idx="3">
                  <c:v>2.0869565217391304</c:v>
                </c:pt>
                <c:pt idx="4">
                  <c:v>3.652173913043478</c:v>
                </c:pt>
                <c:pt idx="5">
                  <c:v>4</c:v>
                </c:pt>
                <c:pt idx="6">
                  <c:v>4</c:v>
                </c:pt>
                <c:pt idx="7">
                  <c:v>0.69565217391304346</c:v>
                </c:pt>
                <c:pt idx="8">
                  <c:v>1.2173913043478262</c:v>
                </c:pt>
                <c:pt idx="9">
                  <c:v>16.521739130434781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9"/>
          <c:tx>
            <c:strRef>
              <c:f>Entero!$BN$35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Entero!$BN$36:$BN$51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1.0434782608695652</c:v>
                </c:pt>
                <c:pt idx="3">
                  <c:v>0</c:v>
                </c:pt>
                <c:pt idx="4">
                  <c:v>3.4782608695652173</c:v>
                </c:pt>
                <c:pt idx="5">
                  <c:v>31.478260869565219</c:v>
                </c:pt>
                <c:pt idx="6">
                  <c:v>30.608695652173914</c:v>
                </c:pt>
                <c:pt idx="7">
                  <c:v>4</c:v>
                </c:pt>
                <c:pt idx="8">
                  <c:v>5.5652173913043477</c:v>
                </c:pt>
                <c:pt idx="9">
                  <c:v>9.3913043478260878</c:v>
                </c:pt>
                <c:pt idx="10">
                  <c:v>14.434782608695652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20"/>
          <c:tx>
            <c:strRef>
              <c:f>Entero!$BO$35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Entero!$AT$36:$AT$51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Entero!$BO$36:$BO$51</c:f>
              <c:numCache>
                <c:formatCode>0.00</c:formatCode>
                <c:ptCount val="16"/>
                <c:pt idx="0">
                  <c:v>0</c:v>
                </c:pt>
                <c:pt idx="1">
                  <c:v>34.701492537313435</c:v>
                </c:pt>
                <c:pt idx="2">
                  <c:v>0</c:v>
                </c:pt>
                <c:pt idx="3">
                  <c:v>40.111940298507463</c:v>
                </c:pt>
                <c:pt idx="4">
                  <c:v>12.873134328358208</c:v>
                </c:pt>
                <c:pt idx="5">
                  <c:v>6.1567164179104479</c:v>
                </c:pt>
                <c:pt idx="6">
                  <c:v>3.1716417910447761</c:v>
                </c:pt>
                <c:pt idx="7">
                  <c:v>1.6791044776119404</c:v>
                </c:pt>
                <c:pt idx="8">
                  <c:v>0.93283582089552242</c:v>
                </c:pt>
                <c:pt idx="9">
                  <c:v>0.37313432835820898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2-4481-832E-1275BDC64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340928"/>
        <c:axId val="105342848"/>
        <c:axId val="105353216"/>
      </c:bar3DChart>
      <c:catAx>
        <c:axId val="10534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342848"/>
        <c:crosses val="autoZero"/>
        <c:auto val="1"/>
        <c:lblAlgn val="ctr"/>
        <c:lblOffset val="100"/>
        <c:tickLblSkip val="1"/>
        <c:noMultiLvlLbl val="0"/>
      </c:catAx>
      <c:valAx>
        <c:axId val="10534284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5340928"/>
        <c:crosses val="autoZero"/>
        <c:crossBetween val="between"/>
      </c:valAx>
      <c:serAx>
        <c:axId val="1053532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5342848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Entero!$AU$67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7C80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Entero!$AU$68:$AU$83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1.4925373134328359</c:v>
                </c:pt>
                <c:pt idx="9">
                  <c:v>2.9850746268656718</c:v>
                </c:pt>
                <c:pt idx="10">
                  <c:v>10.447761194029852</c:v>
                </c:pt>
                <c:pt idx="11">
                  <c:v>47.761194029850749</c:v>
                </c:pt>
                <c:pt idx="12">
                  <c:v>37.313432835820898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E-43BA-9934-A8A0D501A0E4}"/>
            </c:ext>
          </c:extLst>
        </c:ser>
        <c:ser>
          <c:idx val="3"/>
          <c:order val="1"/>
          <c:tx>
            <c:strRef>
              <c:f>Entero!$AV$67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Entero!$AV$68:$AV$83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1.4925373134328359</c:v>
                </c:pt>
                <c:pt idx="4">
                  <c:v>0</c:v>
                </c:pt>
                <c:pt idx="5">
                  <c:v>4.4776119402985071</c:v>
                </c:pt>
                <c:pt idx="6">
                  <c:v>7.4626865671641793</c:v>
                </c:pt>
                <c:pt idx="7">
                  <c:v>8.9552238805970141</c:v>
                </c:pt>
                <c:pt idx="8">
                  <c:v>19.402985074626866</c:v>
                </c:pt>
                <c:pt idx="9">
                  <c:v>25.373134328358208</c:v>
                </c:pt>
                <c:pt idx="10">
                  <c:v>11.940298507462687</c:v>
                </c:pt>
                <c:pt idx="11">
                  <c:v>5.9701492537313436</c:v>
                </c:pt>
                <c:pt idx="12">
                  <c:v>14.925373134328359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2"/>
          <c:tx>
            <c:strRef>
              <c:f>Entero!$AW$67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Entero!$AW$68:$AW$83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1.4925373134328359</c:v>
                </c:pt>
                <c:pt idx="5">
                  <c:v>0</c:v>
                </c:pt>
                <c:pt idx="6">
                  <c:v>0</c:v>
                </c:pt>
                <c:pt idx="7">
                  <c:v>4.4776119402985071</c:v>
                </c:pt>
                <c:pt idx="8">
                  <c:v>11.940298507462687</c:v>
                </c:pt>
                <c:pt idx="9">
                  <c:v>37.313432835820898</c:v>
                </c:pt>
                <c:pt idx="10">
                  <c:v>29.850746268656717</c:v>
                </c:pt>
                <c:pt idx="11">
                  <c:v>0</c:v>
                </c:pt>
                <c:pt idx="12">
                  <c:v>1.4925373134328359</c:v>
                </c:pt>
                <c:pt idx="13">
                  <c:v>13.432835820895523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3"/>
          <c:tx>
            <c:strRef>
              <c:f>Entero!$AX$67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Entero!$AX$68:$AX$83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22.388059701492537</c:v>
                </c:pt>
                <c:pt idx="5">
                  <c:v>0</c:v>
                </c:pt>
                <c:pt idx="6">
                  <c:v>23.880597014925375</c:v>
                </c:pt>
                <c:pt idx="7">
                  <c:v>29.850746268656717</c:v>
                </c:pt>
                <c:pt idx="8">
                  <c:v>8.9552238805970141</c:v>
                </c:pt>
                <c:pt idx="9">
                  <c:v>4.4776119402985071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10.447761194029852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4"/>
          <c:tx>
            <c:strRef>
              <c:f>Entero!$AY$67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Entero!$AY$68:$AY$83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68.253968253968253</c:v>
                </c:pt>
                <c:pt idx="4">
                  <c:v>0</c:v>
                </c:pt>
                <c:pt idx="5">
                  <c:v>15.873015873015873</c:v>
                </c:pt>
                <c:pt idx="6">
                  <c:v>1.5873015873015872</c:v>
                </c:pt>
                <c:pt idx="7">
                  <c:v>0</c:v>
                </c:pt>
                <c:pt idx="8">
                  <c:v>0</c:v>
                </c:pt>
                <c:pt idx="9">
                  <c:v>3.1746031746031744</c:v>
                </c:pt>
                <c:pt idx="10">
                  <c:v>1.5873015873015872</c:v>
                </c:pt>
                <c:pt idx="11">
                  <c:v>7.9365079365079367</c:v>
                </c:pt>
                <c:pt idx="12">
                  <c:v>1.5873015873015872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5"/>
          <c:tx>
            <c:strRef>
              <c:f>Entero!$AZ$67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Entero!$AZ$68:$AZ$83</c:f>
              <c:numCache>
                <c:formatCode>0.00</c:formatCode>
                <c:ptCount val="16"/>
                <c:pt idx="0">
                  <c:v>0</c:v>
                </c:pt>
                <c:pt idx="1">
                  <c:v>82.089552238805965</c:v>
                </c:pt>
                <c:pt idx="2">
                  <c:v>0</c:v>
                </c:pt>
                <c:pt idx="3">
                  <c:v>5.9701492537313436</c:v>
                </c:pt>
                <c:pt idx="4">
                  <c:v>1.4925373134328359</c:v>
                </c:pt>
                <c:pt idx="5">
                  <c:v>4.4776119402985071</c:v>
                </c:pt>
                <c:pt idx="6">
                  <c:v>1.4925373134328359</c:v>
                </c:pt>
                <c:pt idx="7">
                  <c:v>2.9850746268656718</c:v>
                </c:pt>
                <c:pt idx="8">
                  <c:v>0</c:v>
                </c:pt>
                <c:pt idx="9">
                  <c:v>0</c:v>
                </c:pt>
                <c:pt idx="10">
                  <c:v>1.4925373134328359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6"/>
          <c:tx>
            <c:strRef>
              <c:f>Entero!$BA$67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Entero!$BA$68:$BA$83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82.089552238805965</c:v>
                </c:pt>
                <c:pt idx="4">
                  <c:v>0</c:v>
                </c:pt>
                <c:pt idx="5">
                  <c:v>11.940298507462687</c:v>
                </c:pt>
                <c:pt idx="6">
                  <c:v>1.4925373134328359</c:v>
                </c:pt>
                <c:pt idx="7">
                  <c:v>1.4925373134328359</c:v>
                </c:pt>
                <c:pt idx="8">
                  <c:v>1.4925373134328359</c:v>
                </c:pt>
                <c:pt idx="9">
                  <c:v>0</c:v>
                </c:pt>
                <c:pt idx="10">
                  <c:v>0</c:v>
                </c:pt>
                <c:pt idx="11">
                  <c:v>1.4925373134328359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7"/>
          <c:tx>
            <c:strRef>
              <c:f>Entero!$BB$67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Entero!$BB$68:$BB$83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1.4925373134328359</c:v>
                </c:pt>
                <c:pt idx="4">
                  <c:v>0</c:v>
                </c:pt>
                <c:pt idx="5">
                  <c:v>1.4925373134328359</c:v>
                </c:pt>
                <c:pt idx="6">
                  <c:v>19.402985074626866</c:v>
                </c:pt>
                <c:pt idx="7">
                  <c:v>32.835820895522389</c:v>
                </c:pt>
                <c:pt idx="8">
                  <c:v>23.880597014925375</c:v>
                </c:pt>
                <c:pt idx="9">
                  <c:v>7.4626865671641793</c:v>
                </c:pt>
                <c:pt idx="10">
                  <c:v>2.9850746268656718</c:v>
                </c:pt>
                <c:pt idx="11">
                  <c:v>1.4925373134328359</c:v>
                </c:pt>
                <c:pt idx="12">
                  <c:v>8.9552238805970141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8"/>
          <c:tx>
            <c:strRef>
              <c:f>Entero!$BC$67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Entero!$BC$68:$BC$83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56.71641791044776</c:v>
                </c:pt>
                <c:pt idx="3">
                  <c:v>0</c:v>
                </c:pt>
                <c:pt idx="4">
                  <c:v>40.298507462686565</c:v>
                </c:pt>
                <c:pt idx="5">
                  <c:v>2.9850746268656718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9"/>
          <c:tx>
            <c:strRef>
              <c:f>Entero!$BD$67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Entero!$BD$68:$BD$83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98.507462686567166</c:v>
                </c:pt>
                <c:pt idx="3">
                  <c:v>0</c:v>
                </c:pt>
                <c:pt idx="4">
                  <c:v>1.4925373134328359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10"/>
          <c:tx>
            <c:strRef>
              <c:f>Entero!$BE$67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Entero!$BE$68:$BE$83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8.9552238805970141</c:v>
                </c:pt>
                <c:pt idx="4">
                  <c:v>28.35820895522388</c:v>
                </c:pt>
                <c:pt idx="5">
                  <c:v>41.791044776119406</c:v>
                </c:pt>
                <c:pt idx="6">
                  <c:v>17.910447761194028</c:v>
                </c:pt>
                <c:pt idx="7">
                  <c:v>1.4925373134328359</c:v>
                </c:pt>
                <c:pt idx="8">
                  <c:v>0</c:v>
                </c:pt>
                <c:pt idx="9">
                  <c:v>0</c:v>
                </c:pt>
                <c:pt idx="10">
                  <c:v>1.4925373134328359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1"/>
          <c:tx>
            <c:strRef>
              <c:f>Entero!$BF$67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Entero!$BF$68:$BF$83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37.313432835820898</c:v>
                </c:pt>
                <c:pt idx="5">
                  <c:v>0</c:v>
                </c:pt>
                <c:pt idx="6">
                  <c:v>53.731343283582092</c:v>
                </c:pt>
                <c:pt idx="7">
                  <c:v>7.4626865671641793</c:v>
                </c:pt>
                <c:pt idx="8" formatCode="General">
                  <c:v>1.4925373134328359</c:v>
                </c:pt>
                <c:pt idx="9" formatCode="General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2"/>
          <c:tx>
            <c:strRef>
              <c:f>Entero!$BG$67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Entero!$BG$68:$BG$83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28.35820895522388</c:v>
                </c:pt>
                <c:pt idx="3">
                  <c:v>0</c:v>
                </c:pt>
                <c:pt idx="4">
                  <c:v>68.656716417910445</c:v>
                </c:pt>
                <c:pt idx="5">
                  <c:v>1.4925373134328359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1.4925373134328359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3"/>
          <c:tx>
            <c:strRef>
              <c:f>Entero!$BH$67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Entero!$BH$68:$BH$83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16.417910447761194</c:v>
                </c:pt>
                <c:pt idx="3">
                  <c:v>0</c:v>
                </c:pt>
                <c:pt idx="4">
                  <c:v>67.164179104477611</c:v>
                </c:pt>
                <c:pt idx="5">
                  <c:v>14.925373134328359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1.4925373134328359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4"/>
          <c:tx>
            <c:strRef>
              <c:f>Entero!$BI$67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Entero!$BI$68:$BI$83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2.9850746268656718</c:v>
                </c:pt>
                <c:pt idx="6">
                  <c:v>0</c:v>
                </c:pt>
                <c:pt idx="7">
                  <c:v>4.4776119402985071</c:v>
                </c:pt>
                <c:pt idx="8">
                  <c:v>13.432835820895523</c:v>
                </c:pt>
                <c:pt idx="9">
                  <c:v>38.805970149253731</c:v>
                </c:pt>
                <c:pt idx="10">
                  <c:v>11.940298507462687</c:v>
                </c:pt>
                <c:pt idx="11">
                  <c:v>13.432835820895523</c:v>
                </c:pt>
                <c:pt idx="12">
                  <c:v>10.447761194029852</c:v>
                </c:pt>
                <c:pt idx="13">
                  <c:v>4.4776119402985071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5"/>
          <c:tx>
            <c:strRef>
              <c:f>Entero!$BJ$67</c:f>
              <c:strCache>
                <c:ptCount val="1"/>
                <c:pt idx="0">
                  <c:v>Cotrimoxazol</c:v>
                </c:pt>
              </c:strCache>
            </c:strRef>
          </c:tx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Entero!$BJ$68:$BJ$83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77.611940298507463</c:v>
                </c:pt>
                <c:pt idx="3">
                  <c:v>0</c:v>
                </c:pt>
                <c:pt idx="4">
                  <c:v>8.9552238805970141</c:v>
                </c:pt>
                <c:pt idx="5">
                  <c:v>5.9701492537313436</c:v>
                </c:pt>
                <c:pt idx="6">
                  <c:v>0</c:v>
                </c:pt>
                <c:pt idx="7">
                  <c:v>1.4925373134328359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5.9701492537313436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6"/>
          <c:tx>
            <c:strRef>
              <c:f>Entero!$BK$67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Entero!$BK$68:$BK$83</c:f>
              <c:numCache>
                <c:formatCode>0.00</c:formatCode>
                <c:ptCount val="16"/>
                <c:pt idx="0">
                  <c:v>0</c:v>
                </c:pt>
                <c:pt idx="1">
                  <c:v>88.059701492537314</c:v>
                </c:pt>
                <c:pt idx="2">
                  <c:v>4.4776119402985071</c:v>
                </c:pt>
                <c:pt idx="3">
                  <c:v>1.4925373134328359</c:v>
                </c:pt>
                <c:pt idx="4">
                  <c:v>0</c:v>
                </c:pt>
                <c:pt idx="5">
                  <c:v>1.4925373134328359</c:v>
                </c:pt>
                <c:pt idx="6">
                  <c:v>2.9850746268656718</c:v>
                </c:pt>
                <c:pt idx="7">
                  <c:v>0</c:v>
                </c:pt>
                <c:pt idx="8">
                  <c:v>1.4925373134328359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7"/>
          <c:tx>
            <c:strRef>
              <c:f>Entero!$BL$67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Entero!$BL$68:$BL$83</c:f>
              <c:numCache>
                <c:formatCode>0.00</c:formatCode>
                <c:ptCount val="16"/>
                <c:pt idx="0">
                  <c:v>0</c:v>
                </c:pt>
                <c:pt idx="1">
                  <c:v>89.552238805970148</c:v>
                </c:pt>
                <c:pt idx="2">
                  <c:v>0</c:v>
                </c:pt>
                <c:pt idx="3">
                  <c:v>4.4776119402985071</c:v>
                </c:pt>
                <c:pt idx="4">
                  <c:v>2.9850746268656718</c:v>
                </c:pt>
                <c:pt idx="5">
                  <c:v>0</c:v>
                </c:pt>
                <c:pt idx="6">
                  <c:v>0</c:v>
                </c:pt>
                <c:pt idx="7">
                  <c:v>1.4925373134328359</c:v>
                </c:pt>
                <c:pt idx="8">
                  <c:v>1.4925373134328359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8"/>
          <c:tx>
            <c:strRef>
              <c:f>Entero!$BM$67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Entero!$BM$68:$BM$83</c:f>
              <c:numCache>
                <c:formatCode>0.00</c:formatCode>
                <c:ptCount val="16"/>
                <c:pt idx="0">
                  <c:v>0</c:v>
                </c:pt>
                <c:pt idx="1">
                  <c:v>17.910447761194028</c:v>
                </c:pt>
                <c:pt idx="2">
                  <c:v>68.656716417910445</c:v>
                </c:pt>
                <c:pt idx="3">
                  <c:v>4.4776119402985071</c:v>
                </c:pt>
                <c:pt idx="4">
                  <c:v>2.9850746268656718</c:v>
                </c:pt>
                <c:pt idx="5">
                  <c:v>0</c:v>
                </c:pt>
                <c:pt idx="6">
                  <c:v>4.4776119402985071</c:v>
                </c:pt>
                <c:pt idx="7">
                  <c:v>0</c:v>
                </c:pt>
                <c:pt idx="8">
                  <c:v>1.4925373134328359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9"/>
          <c:tx>
            <c:strRef>
              <c:f>Entero!$BN$67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Entero!$BN$68:$BN$83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1.4925373134328359</c:v>
                </c:pt>
                <c:pt idx="3">
                  <c:v>0</c:v>
                </c:pt>
                <c:pt idx="4">
                  <c:v>0</c:v>
                </c:pt>
                <c:pt idx="5">
                  <c:v>46.268656716417908</c:v>
                </c:pt>
                <c:pt idx="6">
                  <c:v>38.805970149253731</c:v>
                </c:pt>
                <c:pt idx="7">
                  <c:v>1.4925373134328359</c:v>
                </c:pt>
                <c:pt idx="8">
                  <c:v>5.9701492537313436</c:v>
                </c:pt>
                <c:pt idx="9">
                  <c:v>2.9850746268656718</c:v>
                </c:pt>
                <c:pt idx="10">
                  <c:v>2.9850746268656718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20"/>
          <c:tx>
            <c:strRef>
              <c:f>Entero!$BO$67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Entero!$AT$68:$AT$83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Entero!$BO$68:$BO$83</c:f>
              <c:numCache>
                <c:formatCode>0.00</c:formatCode>
                <c:ptCount val="16"/>
                <c:pt idx="0">
                  <c:v>0</c:v>
                </c:pt>
                <c:pt idx="1">
                  <c:v>10.447761194029852</c:v>
                </c:pt>
                <c:pt idx="2">
                  <c:v>0</c:v>
                </c:pt>
                <c:pt idx="3">
                  <c:v>49.253731343283583</c:v>
                </c:pt>
                <c:pt idx="4">
                  <c:v>26.865671641791046</c:v>
                </c:pt>
                <c:pt idx="5">
                  <c:v>7.4626865671641793</c:v>
                </c:pt>
                <c:pt idx="6">
                  <c:v>4.4776119402985071</c:v>
                </c:pt>
                <c:pt idx="7">
                  <c:v>1.4925373134328359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0-4D0B-B124-3DE9A217F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862976"/>
        <c:axId val="100865152"/>
        <c:axId val="100989120"/>
      </c:bar3DChart>
      <c:catAx>
        <c:axId val="10086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0865152"/>
        <c:crosses val="autoZero"/>
        <c:auto val="1"/>
        <c:lblAlgn val="ctr"/>
        <c:lblOffset val="100"/>
        <c:tickLblSkip val="1"/>
        <c:noMultiLvlLbl val="0"/>
      </c:catAx>
      <c:valAx>
        <c:axId val="1008651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0862976"/>
        <c:crosses val="autoZero"/>
        <c:crossBetween val="between"/>
      </c:valAx>
      <c:serAx>
        <c:axId val="1009891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0865152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4"/>
          <c:order val="0"/>
          <c:tx>
            <c:strRef>
              <c:f>Entero!$AU$96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Entero!$AU$97:$AU$112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1.1363636363636365</c:v>
                </c:pt>
                <c:pt idx="7">
                  <c:v>0</c:v>
                </c:pt>
                <c:pt idx="8">
                  <c:v>0.56818181818181823</c:v>
                </c:pt>
                <c:pt idx="9">
                  <c:v>2.2727272727272729</c:v>
                </c:pt>
                <c:pt idx="10">
                  <c:v>18.181818181818183</c:v>
                </c:pt>
                <c:pt idx="11">
                  <c:v>39.772727272727273</c:v>
                </c:pt>
                <c:pt idx="12">
                  <c:v>38.06818181818182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1"/>
          <c:tx>
            <c:strRef>
              <c:f>Entero!$AV$96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Entero!$AV$97:$AV$112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1.1363636363636365</c:v>
                </c:pt>
                <c:pt idx="4">
                  <c:v>0</c:v>
                </c:pt>
                <c:pt idx="5">
                  <c:v>1.7045454545454546</c:v>
                </c:pt>
                <c:pt idx="6">
                  <c:v>9.6590909090909083</c:v>
                </c:pt>
                <c:pt idx="7">
                  <c:v>35.795454545454547</c:v>
                </c:pt>
                <c:pt idx="8">
                  <c:v>19.318181818181817</c:v>
                </c:pt>
                <c:pt idx="9">
                  <c:v>3.9772727272727271</c:v>
                </c:pt>
                <c:pt idx="10">
                  <c:v>1.7045454545454546</c:v>
                </c:pt>
                <c:pt idx="11">
                  <c:v>2.2727272727272729</c:v>
                </c:pt>
                <c:pt idx="12">
                  <c:v>24.431818181818183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2"/>
          <c:tx>
            <c:strRef>
              <c:f>Entero!$AW$96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Entero!$AW$97:$AW$112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1.1363636363636365</c:v>
                </c:pt>
                <c:pt idx="5">
                  <c:v>0</c:v>
                </c:pt>
                <c:pt idx="6">
                  <c:v>1.7045454545454546</c:v>
                </c:pt>
                <c:pt idx="7">
                  <c:v>5.1136363636363633</c:v>
                </c:pt>
                <c:pt idx="8">
                  <c:v>21.59090909090909</c:v>
                </c:pt>
                <c:pt idx="9">
                  <c:v>33.522727272727273</c:v>
                </c:pt>
                <c:pt idx="10">
                  <c:v>7.3863636363636367</c:v>
                </c:pt>
                <c:pt idx="11">
                  <c:v>3.4090909090909092</c:v>
                </c:pt>
                <c:pt idx="12">
                  <c:v>3.4090909090909092</c:v>
                </c:pt>
                <c:pt idx="13">
                  <c:v>22.727272727272727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3"/>
          <c:tx>
            <c:strRef>
              <c:f>Entero!$AX$96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Entero!$AX$97:$AX$112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3.9772727272727271</c:v>
                </c:pt>
                <c:pt idx="5">
                  <c:v>0</c:v>
                </c:pt>
                <c:pt idx="6">
                  <c:v>14.204545454545455</c:v>
                </c:pt>
                <c:pt idx="7">
                  <c:v>39.204545454545453</c:v>
                </c:pt>
                <c:pt idx="8">
                  <c:v>18.75</c:v>
                </c:pt>
                <c:pt idx="9">
                  <c:v>9.0909090909090917</c:v>
                </c:pt>
                <c:pt idx="10">
                  <c:v>7.9545454545454541</c:v>
                </c:pt>
                <c:pt idx="11">
                  <c:v>1.1363636363636365</c:v>
                </c:pt>
                <c:pt idx="12">
                  <c:v>2.2727272727272729</c:v>
                </c:pt>
                <c:pt idx="13">
                  <c:v>3.4090909090909092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4"/>
          <c:tx>
            <c:strRef>
              <c:f>Entero!$AY$96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Entero!$AY$97:$AY$112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79.012345679012341</c:v>
                </c:pt>
                <c:pt idx="4">
                  <c:v>0</c:v>
                </c:pt>
                <c:pt idx="5">
                  <c:v>2.4691358024691357</c:v>
                </c:pt>
                <c:pt idx="6">
                  <c:v>1.2345679012345678</c:v>
                </c:pt>
                <c:pt idx="7">
                  <c:v>0.61728395061728392</c:v>
                </c:pt>
                <c:pt idx="8">
                  <c:v>0.61728395061728392</c:v>
                </c:pt>
                <c:pt idx="9">
                  <c:v>0</c:v>
                </c:pt>
                <c:pt idx="10">
                  <c:v>1.2345679012345678</c:v>
                </c:pt>
                <c:pt idx="11">
                  <c:v>8.6419753086419746</c:v>
                </c:pt>
                <c:pt idx="12">
                  <c:v>6.1728395061728394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5"/>
          <c:tx>
            <c:strRef>
              <c:f>Entero!$AZ$96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Entero!$AZ$97:$AZ$112</c:f>
              <c:numCache>
                <c:formatCode>0.00</c:formatCode>
                <c:ptCount val="16"/>
                <c:pt idx="0">
                  <c:v>0</c:v>
                </c:pt>
                <c:pt idx="1">
                  <c:v>72.159090909090907</c:v>
                </c:pt>
                <c:pt idx="2">
                  <c:v>0</c:v>
                </c:pt>
                <c:pt idx="3">
                  <c:v>7.3863636363636367</c:v>
                </c:pt>
                <c:pt idx="4">
                  <c:v>2.2727272727272729</c:v>
                </c:pt>
                <c:pt idx="5">
                  <c:v>2.2727272727272729</c:v>
                </c:pt>
                <c:pt idx="6">
                  <c:v>1.1363636363636365</c:v>
                </c:pt>
                <c:pt idx="7">
                  <c:v>0</c:v>
                </c:pt>
                <c:pt idx="8">
                  <c:v>1.1363636363636365</c:v>
                </c:pt>
                <c:pt idx="9">
                  <c:v>0.56818181818181823</c:v>
                </c:pt>
                <c:pt idx="10">
                  <c:v>13.068181818181818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6"/>
          <c:tx>
            <c:strRef>
              <c:f>Entero!$BA$96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Entero!$BA$97:$BA$112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65.340909090909093</c:v>
                </c:pt>
                <c:pt idx="4">
                  <c:v>0</c:v>
                </c:pt>
                <c:pt idx="5">
                  <c:v>11.363636363636363</c:v>
                </c:pt>
                <c:pt idx="6">
                  <c:v>4.5454545454545459</c:v>
                </c:pt>
                <c:pt idx="7">
                  <c:v>1.7045454545454546</c:v>
                </c:pt>
                <c:pt idx="8">
                  <c:v>1.1363636363636365</c:v>
                </c:pt>
                <c:pt idx="9">
                  <c:v>1.7045454545454546</c:v>
                </c:pt>
                <c:pt idx="10">
                  <c:v>1.7045454545454546</c:v>
                </c:pt>
                <c:pt idx="11">
                  <c:v>6.25</c:v>
                </c:pt>
                <c:pt idx="12">
                  <c:v>6.25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7"/>
          <c:tx>
            <c:strRef>
              <c:f>Entero!$BB$96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Entero!$BB$97:$BB$112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0.56818181818181823</c:v>
                </c:pt>
                <c:pt idx="6">
                  <c:v>11.931818181818182</c:v>
                </c:pt>
                <c:pt idx="7">
                  <c:v>42.613636363636367</c:v>
                </c:pt>
                <c:pt idx="8">
                  <c:v>16.477272727272727</c:v>
                </c:pt>
                <c:pt idx="9">
                  <c:v>9.0909090909090917</c:v>
                </c:pt>
                <c:pt idx="10">
                  <c:v>2.2727272727272729</c:v>
                </c:pt>
                <c:pt idx="11">
                  <c:v>2.2727272727272729</c:v>
                </c:pt>
                <c:pt idx="12">
                  <c:v>14.772727272727273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8"/>
          <c:tx>
            <c:strRef>
              <c:f>Entero!$BC$96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Entero!$BC$97:$BC$112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50.56818181818182</c:v>
                </c:pt>
                <c:pt idx="3">
                  <c:v>0</c:v>
                </c:pt>
                <c:pt idx="4">
                  <c:v>41.477272727272727</c:v>
                </c:pt>
                <c:pt idx="5">
                  <c:v>5.1136363636363633</c:v>
                </c:pt>
                <c:pt idx="6">
                  <c:v>2.2727272727272729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0.56818181818181823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9"/>
          <c:tx>
            <c:strRef>
              <c:f>Entero!$BD$96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Entero!$BD$97:$BD$112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98.295454545454547</c:v>
                </c:pt>
                <c:pt idx="3">
                  <c:v>0</c:v>
                </c:pt>
                <c:pt idx="4">
                  <c:v>1.1363636363636365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0.56818181818181823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0"/>
          <c:tx>
            <c:strRef>
              <c:f>Entero!$BE$96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Entero!$BE$97:$BE$112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4.5454545454545459</c:v>
                </c:pt>
                <c:pt idx="4">
                  <c:v>16.477272727272727</c:v>
                </c:pt>
                <c:pt idx="5">
                  <c:v>49.43181818181818</c:v>
                </c:pt>
                <c:pt idx="6">
                  <c:v>22.15909090909091</c:v>
                </c:pt>
                <c:pt idx="7">
                  <c:v>3.4090909090909092</c:v>
                </c:pt>
                <c:pt idx="8">
                  <c:v>0</c:v>
                </c:pt>
                <c:pt idx="9">
                  <c:v>0</c:v>
                </c:pt>
                <c:pt idx="10">
                  <c:v>3.9772727272727271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1"/>
          <c:tx>
            <c:strRef>
              <c:f>Entero!$BF$96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Entero!$BF$97:$BF$112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35.428571428571431</c:v>
                </c:pt>
                <c:pt idx="5">
                  <c:v>0</c:v>
                </c:pt>
                <c:pt idx="6">
                  <c:v>49.142857142857146</c:v>
                </c:pt>
                <c:pt idx="7">
                  <c:v>13.142857142857142</c:v>
                </c:pt>
                <c:pt idx="8" formatCode="General">
                  <c:v>2.2857142857142856</c:v>
                </c:pt>
                <c:pt idx="9" formatCode="General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2"/>
          <c:tx>
            <c:strRef>
              <c:f>Entero!$BG$96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Entero!$BG$97:$BG$112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23.295454545454547</c:v>
                </c:pt>
                <c:pt idx="3">
                  <c:v>0</c:v>
                </c:pt>
                <c:pt idx="4">
                  <c:v>63.636363636363633</c:v>
                </c:pt>
                <c:pt idx="5">
                  <c:v>3.9772727272727271</c:v>
                </c:pt>
                <c:pt idx="6">
                  <c:v>0.56818181818181823</c:v>
                </c:pt>
                <c:pt idx="7">
                  <c:v>0</c:v>
                </c:pt>
                <c:pt idx="8">
                  <c:v>0.56818181818181823</c:v>
                </c:pt>
                <c:pt idx="9" formatCode="General">
                  <c:v>1.1363636363636365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6.8181818181818183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3"/>
          <c:tx>
            <c:strRef>
              <c:f>Entero!$BH$96</c:f>
              <c:strCache>
                <c:ptCount val="1"/>
                <c:pt idx="0">
                  <c:v>Tobramycin</c:v>
                </c:pt>
              </c:strCache>
            </c:strRef>
          </c:tx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Entero!$BH$97:$BH$112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16.477272727272727</c:v>
                </c:pt>
                <c:pt idx="3">
                  <c:v>0</c:v>
                </c:pt>
                <c:pt idx="4">
                  <c:v>61.363636363636367</c:v>
                </c:pt>
                <c:pt idx="5">
                  <c:v>7.3863636363636367</c:v>
                </c:pt>
                <c:pt idx="6">
                  <c:v>0.56818181818181823</c:v>
                </c:pt>
                <c:pt idx="7">
                  <c:v>0.56818181818181823</c:v>
                </c:pt>
                <c:pt idx="8">
                  <c:v>1.7045454545454546</c:v>
                </c:pt>
                <c:pt idx="9">
                  <c:v>6.25</c:v>
                </c:pt>
                <c:pt idx="10">
                  <c:v>2.2727272727272729</c:v>
                </c:pt>
                <c:pt idx="11">
                  <c:v>3.4090909090909092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4"/>
          <c:tx>
            <c:strRef>
              <c:f>Entero!$BI$96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Entero!$BI$97:$BI$112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2.8409090909090908</c:v>
                </c:pt>
                <c:pt idx="6">
                  <c:v>0</c:v>
                </c:pt>
                <c:pt idx="7">
                  <c:v>2.8409090909090908</c:v>
                </c:pt>
                <c:pt idx="8">
                  <c:v>7.9545454545454541</c:v>
                </c:pt>
                <c:pt idx="9">
                  <c:v>29.545454545454547</c:v>
                </c:pt>
                <c:pt idx="10">
                  <c:v>26.136363636363637</c:v>
                </c:pt>
                <c:pt idx="11">
                  <c:v>14.204545454545455</c:v>
                </c:pt>
                <c:pt idx="12">
                  <c:v>5.1136363636363633</c:v>
                </c:pt>
                <c:pt idx="13">
                  <c:v>6.8181818181818183</c:v>
                </c:pt>
                <c:pt idx="14">
                  <c:v>4.5454545454545459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5"/>
          <c:tx>
            <c:strRef>
              <c:f>Entero!$BJ$96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Entero!$BJ$97:$BJ$112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56.81818181818182</c:v>
                </c:pt>
                <c:pt idx="3">
                  <c:v>0</c:v>
                </c:pt>
                <c:pt idx="4">
                  <c:v>13.636363636363637</c:v>
                </c:pt>
                <c:pt idx="5">
                  <c:v>4.5454545454545459</c:v>
                </c:pt>
                <c:pt idx="6">
                  <c:v>4.5454545454545459</c:v>
                </c:pt>
                <c:pt idx="7">
                  <c:v>1.1363636363636365</c:v>
                </c:pt>
                <c:pt idx="8">
                  <c:v>2.2727272727272729</c:v>
                </c:pt>
                <c:pt idx="9">
                  <c:v>2.2727272727272729</c:v>
                </c:pt>
                <c:pt idx="10">
                  <c:v>0</c:v>
                </c:pt>
                <c:pt idx="11">
                  <c:v>14.772727272727273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6"/>
          <c:tx>
            <c:strRef>
              <c:f>Entero!$BK$96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Entero!$BK$97:$BK$112</c:f>
              <c:numCache>
                <c:formatCode>0.00</c:formatCode>
                <c:ptCount val="16"/>
                <c:pt idx="0">
                  <c:v>0</c:v>
                </c:pt>
                <c:pt idx="1">
                  <c:v>67.045454545454547</c:v>
                </c:pt>
                <c:pt idx="2">
                  <c:v>7.3863636363636367</c:v>
                </c:pt>
                <c:pt idx="3">
                  <c:v>3.4090909090909092</c:v>
                </c:pt>
                <c:pt idx="4">
                  <c:v>5.6818181818181817</c:v>
                </c:pt>
                <c:pt idx="5">
                  <c:v>3.4090909090909092</c:v>
                </c:pt>
                <c:pt idx="6">
                  <c:v>1.1363636363636365</c:v>
                </c:pt>
                <c:pt idx="7">
                  <c:v>4.5454545454545459</c:v>
                </c:pt>
                <c:pt idx="8">
                  <c:v>1.1363636363636365</c:v>
                </c:pt>
                <c:pt idx="9">
                  <c:v>6.25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7"/>
          <c:tx>
            <c:strRef>
              <c:f>Entero!$BL$96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Entero!$BL$97:$BL$112</c:f>
              <c:numCache>
                <c:formatCode>0.00</c:formatCode>
                <c:ptCount val="16"/>
                <c:pt idx="0">
                  <c:v>0</c:v>
                </c:pt>
                <c:pt idx="1">
                  <c:v>74.431818181818187</c:v>
                </c:pt>
                <c:pt idx="2">
                  <c:v>0</c:v>
                </c:pt>
                <c:pt idx="3">
                  <c:v>2.2727272727272729</c:v>
                </c:pt>
                <c:pt idx="4">
                  <c:v>4.5454545454545459</c:v>
                </c:pt>
                <c:pt idx="5">
                  <c:v>8.5227272727272734</c:v>
                </c:pt>
                <c:pt idx="6">
                  <c:v>2.8409090909090908</c:v>
                </c:pt>
                <c:pt idx="7">
                  <c:v>3.4090909090909092</c:v>
                </c:pt>
                <c:pt idx="8">
                  <c:v>1.7045454545454546</c:v>
                </c:pt>
                <c:pt idx="9">
                  <c:v>1.7045454545454546</c:v>
                </c:pt>
                <c:pt idx="10">
                  <c:v>0.56818181818181823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18"/>
          <c:tx>
            <c:strRef>
              <c:f>Entero!$BM$96</c:f>
              <c:strCache>
                <c:ptCount val="1"/>
                <c:pt idx="0">
                  <c:v>Moxifloxacin</c:v>
                </c:pt>
              </c:strCache>
            </c:strRef>
          </c:tx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Entero!$BM$97:$BM$112</c:f>
              <c:numCache>
                <c:formatCode>0.00</c:formatCode>
                <c:ptCount val="16"/>
                <c:pt idx="0">
                  <c:v>0</c:v>
                </c:pt>
                <c:pt idx="1">
                  <c:v>7.3863636363636367</c:v>
                </c:pt>
                <c:pt idx="2">
                  <c:v>55.113636363636367</c:v>
                </c:pt>
                <c:pt idx="3">
                  <c:v>13.636363636363637</c:v>
                </c:pt>
                <c:pt idx="4">
                  <c:v>1.1363636363636365</c:v>
                </c:pt>
                <c:pt idx="5">
                  <c:v>7.9545454545454541</c:v>
                </c:pt>
                <c:pt idx="6">
                  <c:v>6.8181818181818183</c:v>
                </c:pt>
                <c:pt idx="7">
                  <c:v>2.8409090909090908</c:v>
                </c:pt>
                <c:pt idx="8">
                  <c:v>1.1363636363636365</c:v>
                </c:pt>
                <c:pt idx="9">
                  <c:v>3.9772727272727271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4-47AD-B6A0-D2668908FAE4}"/>
            </c:ext>
          </c:extLst>
        </c:ser>
        <c:ser>
          <c:idx val="1"/>
          <c:order val="19"/>
          <c:tx>
            <c:strRef>
              <c:f>Entero!$BN$96</c:f>
              <c:strCache>
                <c:ptCount val="1"/>
                <c:pt idx="0">
                  <c:v>Doxycyclin</c:v>
                </c:pt>
              </c:strCache>
            </c:strRef>
          </c:tx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Entero!$BN$97:$BN$112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0.56818181818181823</c:v>
                </c:pt>
                <c:pt idx="5">
                  <c:v>1.7045454545454546</c:v>
                </c:pt>
                <c:pt idx="6">
                  <c:v>55.113636363636367</c:v>
                </c:pt>
                <c:pt idx="7">
                  <c:v>20.454545454545453</c:v>
                </c:pt>
                <c:pt idx="8">
                  <c:v>3.9772727272727271</c:v>
                </c:pt>
                <c:pt idx="9">
                  <c:v>2.8409090909090908</c:v>
                </c:pt>
                <c:pt idx="10">
                  <c:v>15.340909090909092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4-47AD-B6A0-D2668908FAE4}"/>
            </c:ext>
          </c:extLst>
        </c:ser>
        <c:ser>
          <c:idx val="2"/>
          <c:order val="20"/>
          <c:tx>
            <c:strRef>
              <c:f>Entero!$BO$96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Entero!$AT$97:$AT$112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Entero!$BO$97:$BO$112</c:f>
              <c:numCache>
                <c:formatCode>0.00</c:formatCode>
                <c:ptCount val="16"/>
                <c:pt idx="0">
                  <c:v>0</c:v>
                </c:pt>
                <c:pt idx="1">
                  <c:v>2.4242424242424243</c:v>
                </c:pt>
                <c:pt idx="2">
                  <c:v>0</c:v>
                </c:pt>
                <c:pt idx="3">
                  <c:v>10.909090909090908</c:v>
                </c:pt>
                <c:pt idx="4">
                  <c:v>53.333333333333336</c:v>
                </c:pt>
                <c:pt idx="5">
                  <c:v>18.181818181818183</c:v>
                </c:pt>
                <c:pt idx="6">
                  <c:v>9.0909090909090917</c:v>
                </c:pt>
                <c:pt idx="7">
                  <c:v>3.0303030303030303</c:v>
                </c:pt>
                <c:pt idx="8">
                  <c:v>2.4242424242424243</c:v>
                </c:pt>
                <c:pt idx="9">
                  <c:v>0.60606060606060608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F4-47AD-B6A0-D2668908F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1054336"/>
        <c:axId val="105582592"/>
        <c:axId val="101048768"/>
      </c:bar3DChart>
      <c:catAx>
        <c:axId val="1010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582592"/>
        <c:crosses val="autoZero"/>
        <c:auto val="1"/>
        <c:lblAlgn val="ctr"/>
        <c:lblOffset val="100"/>
        <c:tickLblSkip val="1"/>
        <c:noMultiLvlLbl val="0"/>
      </c:catAx>
      <c:valAx>
        <c:axId val="10558259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1054336"/>
        <c:crosses val="autoZero"/>
        <c:crossBetween val="between"/>
      </c:valAx>
      <c:serAx>
        <c:axId val="1010487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5582592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3"/>
          <c:order val="0"/>
          <c:tx>
            <c:strRef>
              <c:f>Entero!$AU$127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Entero!$AU$128:$AU$143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3.8461538461538463</c:v>
                </c:pt>
                <c:pt idx="11">
                  <c:v>15.384615384615385</c:v>
                </c:pt>
                <c:pt idx="12">
                  <c:v>80.769230769230774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1"/>
          <c:tx>
            <c:strRef>
              <c:f>Entero!$AV$127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Entero!$AV$128:$AV$143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3.8461538461538463</c:v>
                </c:pt>
                <c:pt idx="4">
                  <c:v>0</c:v>
                </c:pt>
                <c:pt idx="5">
                  <c:v>0</c:v>
                </c:pt>
                <c:pt idx="6">
                  <c:v>3.8461538461538463</c:v>
                </c:pt>
                <c:pt idx="7">
                  <c:v>7.6923076923076925</c:v>
                </c:pt>
                <c:pt idx="8">
                  <c:v>3.8461538461538463</c:v>
                </c:pt>
                <c:pt idx="9">
                  <c:v>15.384615384615385</c:v>
                </c:pt>
                <c:pt idx="10">
                  <c:v>23.076923076923077</c:v>
                </c:pt>
                <c:pt idx="11">
                  <c:v>23.076923076923077</c:v>
                </c:pt>
                <c:pt idx="12">
                  <c:v>19.23076923076923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2"/>
          <c:tx>
            <c:strRef>
              <c:f>Entero!$AW$127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Entero!$AW$128:$AW$143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42.307692307692307</c:v>
                </c:pt>
                <c:pt idx="5">
                  <c:v>0</c:v>
                </c:pt>
                <c:pt idx="6">
                  <c:v>3.8461538461538463</c:v>
                </c:pt>
                <c:pt idx="7">
                  <c:v>15.384615384615385</c:v>
                </c:pt>
                <c:pt idx="8">
                  <c:v>11.538461538461538</c:v>
                </c:pt>
                <c:pt idx="9">
                  <c:v>3.8461538461538463</c:v>
                </c:pt>
                <c:pt idx="10">
                  <c:v>7.6923076923076925</c:v>
                </c:pt>
                <c:pt idx="11">
                  <c:v>0</c:v>
                </c:pt>
                <c:pt idx="12">
                  <c:v>11.538461538461538</c:v>
                </c:pt>
                <c:pt idx="13">
                  <c:v>3.8461538461538463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3"/>
          <c:tx>
            <c:strRef>
              <c:f>Entero!$AX$127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Entero!$AX$128:$AX$143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80.769230769230774</c:v>
                </c:pt>
                <c:pt idx="5">
                  <c:v>0</c:v>
                </c:pt>
                <c:pt idx="6">
                  <c:v>15.384615384615385</c:v>
                </c:pt>
                <c:pt idx="7">
                  <c:v>3.8461538461538463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4"/>
          <c:tx>
            <c:strRef>
              <c:f>Entero!$AY$127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Entero!$AY$128:$AY$143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73.913043478260875</c:v>
                </c:pt>
                <c:pt idx="4">
                  <c:v>0</c:v>
                </c:pt>
                <c:pt idx="5">
                  <c:v>4.3478260869565215</c:v>
                </c:pt>
                <c:pt idx="6">
                  <c:v>0</c:v>
                </c:pt>
                <c:pt idx="7">
                  <c:v>17.391304347826086</c:v>
                </c:pt>
                <c:pt idx="8">
                  <c:v>4.3478260869565215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5"/>
          <c:tx>
            <c:strRef>
              <c:f>Entero!$AZ$127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Entero!$AZ$128:$AZ$143</c:f>
              <c:numCache>
                <c:formatCode>0.00</c:formatCode>
                <c:ptCount val="16"/>
                <c:pt idx="0">
                  <c:v>0</c:v>
                </c:pt>
                <c:pt idx="1">
                  <c:v>69.230769230769226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3.8461538461538463</c:v>
                </c:pt>
                <c:pt idx="7">
                  <c:v>11.538461538461538</c:v>
                </c:pt>
                <c:pt idx="8">
                  <c:v>0</c:v>
                </c:pt>
                <c:pt idx="9">
                  <c:v>15.384615384615385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6"/>
          <c:tx>
            <c:strRef>
              <c:f>Entero!$BA$127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Entero!$BA$128:$BA$143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69.230769230769226</c:v>
                </c:pt>
                <c:pt idx="4">
                  <c:v>0</c:v>
                </c:pt>
                <c:pt idx="5">
                  <c:v>7.6923076923076925</c:v>
                </c:pt>
                <c:pt idx="6">
                  <c:v>0</c:v>
                </c:pt>
                <c:pt idx="7">
                  <c:v>3.8461538461538463</c:v>
                </c:pt>
                <c:pt idx="8">
                  <c:v>3.8461538461538463</c:v>
                </c:pt>
                <c:pt idx="9">
                  <c:v>0</c:v>
                </c:pt>
                <c:pt idx="10">
                  <c:v>11.538461538461538</c:v>
                </c:pt>
                <c:pt idx="11">
                  <c:v>3.8461538461538463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7"/>
          <c:tx>
            <c:strRef>
              <c:f>Entero!$BB$127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Entero!$BB$128:$BB$143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3.8461538461538463</c:v>
                </c:pt>
                <c:pt idx="7">
                  <c:v>0</c:v>
                </c:pt>
                <c:pt idx="8">
                  <c:v>3.8461538461538463</c:v>
                </c:pt>
                <c:pt idx="9">
                  <c:v>3.8461538461538463</c:v>
                </c:pt>
                <c:pt idx="10">
                  <c:v>19.23076923076923</c:v>
                </c:pt>
                <c:pt idx="11">
                  <c:v>34.615384615384613</c:v>
                </c:pt>
                <c:pt idx="12">
                  <c:v>34.615384615384613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8"/>
          <c:tx>
            <c:strRef>
              <c:f>Entero!$BC$127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Entero!$BC$128:$BC$143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3.8461538461538463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23.076923076923077</c:v>
                </c:pt>
                <c:pt idx="7">
                  <c:v>53.846153846153847</c:v>
                </c:pt>
                <c:pt idx="8">
                  <c:v>15.384615384615385</c:v>
                </c:pt>
                <c:pt idx="9">
                  <c:v>3.8461538461538463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9"/>
          <c:tx>
            <c:strRef>
              <c:f>Entero!$BD$127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Entero!$BD$128:$BD$143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0"/>
          <c:tx>
            <c:strRef>
              <c:f>Entero!$BE$127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Entero!$BE$128:$BE$143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3.8461538461538463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3.8461538461538463</c:v>
                </c:pt>
                <c:pt idx="10">
                  <c:v>92.307692307692307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1"/>
          <c:tx>
            <c:strRef>
              <c:f>Entero!$BF$127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Entero!$BF$128:$BF$143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19.23076923076923</c:v>
                </c:pt>
                <c:pt idx="5">
                  <c:v>0</c:v>
                </c:pt>
                <c:pt idx="6">
                  <c:v>50</c:v>
                </c:pt>
                <c:pt idx="7">
                  <c:v>26.923076923076923</c:v>
                </c:pt>
                <c:pt idx="8" formatCode="General">
                  <c:v>3.8461538461538463</c:v>
                </c:pt>
                <c:pt idx="9" formatCode="General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2"/>
          <c:tx>
            <c:strRef>
              <c:f>Entero!$BG$127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Entero!$BG$128:$BG$143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15.384615384615385</c:v>
                </c:pt>
                <c:pt idx="3">
                  <c:v>0</c:v>
                </c:pt>
                <c:pt idx="4">
                  <c:v>61.53846153846154</c:v>
                </c:pt>
                <c:pt idx="5">
                  <c:v>15.384615384615385</c:v>
                </c:pt>
                <c:pt idx="6">
                  <c:v>3.8461538461538463</c:v>
                </c:pt>
                <c:pt idx="7">
                  <c:v>0</c:v>
                </c:pt>
                <c:pt idx="8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3.8461538461538463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3"/>
          <c:tx>
            <c:strRef>
              <c:f>Entero!$BH$127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Entero!$BH$128:$BH$143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11.538461538461538</c:v>
                </c:pt>
                <c:pt idx="3">
                  <c:v>0</c:v>
                </c:pt>
                <c:pt idx="4">
                  <c:v>61.53846153846154</c:v>
                </c:pt>
                <c:pt idx="5">
                  <c:v>19.23076923076923</c:v>
                </c:pt>
                <c:pt idx="6">
                  <c:v>3.8461538461538463</c:v>
                </c:pt>
                <c:pt idx="7">
                  <c:v>3.8461538461538463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4"/>
          <c:tx>
            <c:strRef>
              <c:f>Entero!$BI$127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Entero!$BI$128:$BI$143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3.8461538461538463</c:v>
                </c:pt>
                <c:pt idx="10">
                  <c:v>0</c:v>
                </c:pt>
                <c:pt idx="11">
                  <c:v>3.8461538461538463</c:v>
                </c:pt>
                <c:pt idx="12">
                  <c:v>42.307692307692307</c:v>
                </c:pt>
                <c:pt idx="13">
                  <c:v>42.307692307692307</c:v>
                </c:pt>
                <c:pt idx="14">
                  <c:v>7.6923076923076925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5"/>
          <c:tx>
            <c:strRef>
              <c:f>Entero!$BJ$127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Entero!$BJ$128:$BJ$143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53.846153846153847</c:v>
                </c:pt>
                <c:pt idx="3">
                  <c:v>0</c:v>
                </c:pt>
                <c:pt idx="4">
                  <c:v>30.76923076923077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15.384615384615385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6"/>
          <c:tx>
            <c:strRef>
              <c:f>Entero!$BK$127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Entero!$BK$128:$BK$143</c:f>
              <c:numCache>
                <c:formatCode>0.00</c:formatCode>
                <c:ptCount val="16"/>
                <c:pt idx="0">
                  <c:v>0</c:v>
                </c:pt>
                <c:pt idx="1">
                  <c:v>76.92307692307692</c:v>
                </c:pt>
                <c:pt idx="2">
                  <c:v>11.538461538461538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3.8461538461538463</c:v>
                </c:pt>
                <c:pt idx="7">
                  <c:v>3.8461538461538463</c:v>
                </c:pt>
                <c:pt idx="8">
                  <c:v>0</c:v>
                </c:pt>
                <c:pt idx="9">
                  <c:v>3.8461538461538463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7"/>
          <c:tx>
            <c:strRef>
              <c:f>Entero!$BL$127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Entero!$BL$128:$BL$143</c:f>
              <c:numCache>
                <c:formatCode>0.00</c:formatCode>
                <c:ptCount val="16"/>
                <c:pt idx="0">
                  <c:v>0</c:v>
                </c:pt>
                <c:pt idx="1">
                  <c:v>84.615384615384613</c:v>
                </c:pt>
                <c:pt idx="2">
                  <c:v>0</c:v>
                </c:pt>
                <c:pt idx="3">
                  <c:v>3.8461538461538463</c:v>
                </c:pt>
                <c:pt idx="4">
                  <c:v>3.8461538461538463</c:v>
                </c:pt>
                <c:pt idx="5">
                  <c:v>0</c:v>
                </c:pt>
                <c:pt idx="6">
                  <c:v>3.8461538461538463</c:v>
                </c:pt>
                <c:pt idx="7">
                  <c:v>3.8461538461538463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8"/>
          <c:tx>
            <c:strRef>
              <c:f>Entero!$BM$127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Entero!$BM$128:$BM$143</c:f>
              <c:numCache>
                <c:formatCode>0.00</c:formatCode>
                <c:ptCount val="16"/>
                <c:pt idx="0">
                  <c:v>0</c:v>
                </c:pt>
                <c:pt idx="1">
                  <c:v>3.8461538461538463</c:v>
                </c:pt>
                <c:pt idx="2">
                  <c:v>26.923076923076923</c:v>
                </c:pt>
                <c:pt idx="3">
                  <c:v>34.615384615384613</c:v>
                </c:pt>
                <c:pt idx="4">
                  <c:v>11.538461538461538</c:v>
                </c:pt>
                <c:pt idx="5">
                  <c:v>11.538461538461538</c:v>
                </c:pt>
                <c:pt idx="6">
                  <c:v>3.8461538461538463</c:v>
                </c:pt>
                <c:pt idx="7">
                  <c:v>0</c:v>
                </c:pt>
                <c:pt idx="8">
                  <c:v>3.8461538461538463</c:v>
                </c:pt>
                <c:pt idx="9">
                  <c:v>3.8461538461538463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19"/>
          <c:tx>
            <c:strRef>
              <c:f>Entero!$BN$127</c:f>
              <c:strCache>
                <c:ptCount val="1"/>
                <c:pt idx="0">
                  <c:v>Doxycyclin</c:v>
                </c:pt>
              </c:strCache>
            </c:strRef>
          </c:tx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Entero!$BN$128:$BN$143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3.8461538461538463</c:v>
                </c:pt>
                <c:pt idx="6">
                  <c:v>11.538461538461538</c:v>
                </c:pt>
                <c:pt idx="7">
                  <c:v>42.307692307692307</c:v>
                </c:pt>
                <c:pt idx="8">
                  <c:v>7.6923076923076925</c:v>
                </c:pt>
                <c:pt idx="9">
                  <c:v>15.384615384615385</c:v>
                </c:pt>
                <c:pt idx="10">
                  <c:v>19.23076923076923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C-40A8-BE85-6B369F8681E1}"/>
            </c:ext>
          </c:extLst>
        </c:ser>
        <c:ser>
          <c:idx val="1"/>
          <c:order val="20"/>
          <c:tx>
            <c:strRef>
              <c:f>Entero!$BO$127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Entero!$AT$128:$AT$143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Entero!$BO$128:$BO$143</c:f>
              <c:numCache>
                <c:formatCode>0.00</c:formatCode>
                <c:ptCount val="16"/>
                <c:pt idx="0">
                  <c:v>0</c:v>
                </c:pt>
                <c:pt idx="1">
                  <c:v>4.3478260869565215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26.086956521739129</c:v>
                </c:pt>
                <c:pt idx="6">
                  <c:v>39.130434782608695</c:v>
                </c:pt>
                <c:pt idx="7">
                  <c:v>30.434782608695652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C-40A8-BE85-6B369F868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961344"/>
        <c:axId val="105648128"/>
        <c:axId val="105937536"/>
      </c:bar3DChart>
      <c:catAx>
        <c:axId val="10596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648128"/>
        <c:crosses val="autoZero"/>
        <c:auto val="1"/>
        <c:lblAlgn val="ctr"/>
        <c:lblOffset val="100"/>
        <c:tickLblSkip val="1"/>
        <c:noMultiLvlLbl val="0"/>
      </c:catAx>
      <c:valAx>
        <c:axId val="1056481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5961344"/>
        <c:crosses val="autoZero"/>
        <c:crossBetween val="between"/>
      </c:valAx>
      <c:serAx>
        <c:axId val="1059375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5648128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3"/>
          <c:order val="0"/>
          <c:tx>
            <c:strRef>
              <c:f>Entero!$AU$158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Entero!$AU$159:$AU$174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1.6666666666666667</c:v>
                </c:pt>
                <c:pt idx="4">
                  <c:v>0</c:v>
                </c:pt>
                <c:pt idx="5">
                  <c:v>4.166666666666667</c:v>
                </c:pt>
                <c:pt idx="6">
                  <c:v>31.666666666666668</c:v>
                </c:pt>
                <c:pt idx="7">
                  <c:v>24.166666666666668</c:v>
                </c:pt>
                <c:pt idx="8">
                  <c:v>9.1666666666666661</c:v>
                </c:pt>
                <c:pt idx="9">
                  <c:v>0.83333333333333337</c:v>
                </c:pt>
                <c:pt idx="10">
                  <c:v>2.5</c:v>
                </c:pt>
                <c:pt idx="11">
                  <c:v>6.666666666666667</c:v>
                </c:pt>
                <c:pt idx="12">
                  <c:v>19.166666666666668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1"/>
          <c:tx>
            <c:strRef>
              <c:f>Entero!$AV$158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Entero!$AV$159:$AV$174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2.5423728813559321</c:v>
                </c:pt>
                <c:pt idx="4">
                  <c:v>0</c:v>
                </c:pt>
                <c:pt idx="5">
                  <c:v>17.796610169491526</c:v>
                </c:pt>
                <c:pt idx="6">
                  <c:v>55.084745762711862</c:v>
                </c:pt>
                <c:pt idx="7">
                  <c:v>5.9322033898305087</c:v>
                </c:pt>
                <c:pt idx="8">
                  <c:v>5.9322033898305087</c:v>
                </c:pt>
                <c:pt idx="9">
                  <c:v>6.7796610169491522</c:v>
                </c:pt>
                <c:pt idx="10">
                  <c:v>2.5423728813559321</c:v>
                </c:pt>
                <c:pt idx="11">
                  <c:v>1.6949152542372881</c:v>
                </c:pt>
                <c:pt idx="12">
                  <c:v>1.6949152542372881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2"/>
          <c:tx>
            <c:strRef>
              <c:f>Entero!$AW$158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Entero!$AW$159:$AW$174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65.254237288135599</c:v>
                </c:pt>
                <c:pt idx="5">
                  <c:v>0</c:v>
                </c:pt>
                <c:pt idx="6">
                  <c:v>11.016949152542374</c:v>
                </c:pt>
                <c:pt idx="7">
                  <c:v>5.0847457627118642</c:v>
                </c:pt>
                <c:pt idx="8">
                  <c:v>5.9322033898305087</c:v>
                </c:pt>
                <c:pt idx="9">
                  <c:v>3.3898305084745761</c:v>
                </c:pt>
                <c:pt idx="10">
                  <c:v>4.2372881355932206</c:v>
                </c:pt>
                <c:pt idx="11">
                  <c:v>2.5423728813559321</c:v>
                </c:pt>
                <c:pt idx="12">
                  <c:v>2.5423728813559321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3"/>
          <c:tx>
            <c:strRef>
              <c:f>Entero!$AX$158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Entero!$AX$159:$AX$174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87.288135593220332</c:v>
                </c:pt>
                <c:pt idx="5">
                  <c:v>0</c:v>
                </c:pt>
                <c:pt idx="6">
                  <c:v>5.0847457627118642</c:v>
                </c:pt>
                <c:pt idx="7">
                  <c:v>4.2372881355932206</c:v>
                </c:pt>
                <c:pt idx="8">
                  <c:v>0.84745762711864403</c:v>
                </c:pt>
                <c:pt idx="9">
                  <c:v>0.84745762711864403</c:v>
                </c:pt>
                <c:pt idx="10">
                  <c:v>0.84745762711864403</c:v>
                </c:pt>
                <c:pt idx="11">
                  <c:v>0.84745762711864403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4"/>
          <c:tx>
            <c:strRef>
              <c:f>Entero!$AY$158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Entero!$AY$159:$AY$174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91.666666666666671</c:v>
                </c:pt>
                <c:pt idx="4">
                  <c:v>0</c:v>
                </c:pt>
                <c:pt idx="5">
                  <c:v>2.7777777777777777</c:v>
                </c:pt>
                <c:pt idx="6">
                  <c:v>0</c:v>
                </c:pt>
                <c:pt idx="7">
                  <c:v>0.92592592592592593</c:v>
                </c:pt>
                <c:pt idx="8">
                  <c:v>0.92592592592592593</c:v>
                </c:pt>
                <c:pt idx="9">
                  <c:v>0</c:v>
                </c:pt>
                <c:pt idx="10">
                  <c:v>0.92592592592592593</c:v>
                </c:pt>
                <c:pt idx="11">
                  <c:v>2.7777777777777777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5"/>
          <c:tx>
            <c:strRef>
              <c:f>Entero!$AZ$158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Entero!$AZ$159:$AZ$174</c:f>
              <c:numCache>
                <c:formatCode>0.00</c:formatCode>
                <c:ptCount val="16"/>
                <c:pt idx="0">
                  <c:v>0</c:v>
                </c:pt>
                <c:pt idx="1">
                  <c:v>93.220338983050851</c:v>
                </c:pt>
                <c:pt idx="2">
                  <c:v>0</c:v>
                </c:pt>
                <c:pt idx="3">
                  <c:v>1.6949152542372881</c:v>
                </c:pt>
                <c:pt idx="4">
                  <c:v>1.6949152542372881</c:v>
                </c:pt>
                <c:pt idx="5">
                  <c:v>0</c:v>
                </c:pt>
                <c:pt idx="6">
                  <c:v>0.84745762711864403</c:v>
                </c:pt>
                <c:pt idx="7">
                  <c:v>0</c:v>
                </c:pt>
                <c:pt idx="8">
                  <c:v>0.84745762711864403</c:v>
                </c:pt>
                <c:pt idx="9">
                  <c:v>0</c:v>
                </c:pt>
                <c:pt idx="10">
                  <c:v>1.6949152542372881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6"/>
          <c:tx>
            <c:strRef>
              <c:f>Entero!$BA$158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Entero!$BA$159:$BA$174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93.220338983050851</c:v>
                </c:pt>
                <c:pt idx="4">
                  <c:v>0</c:v>
                </c:pt>
                <c:pt idx="5">
                  <c:v>2.5423728813559321</c:v>
                </c:pt>
                <c:pt idx="6">
                  <c:v>0.84745762711864403</c:v>
                </c:pt>
                <c:pt idx="7">
                  <c:v>0.84745762711864403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2.5423728813559321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7"/>
          <c:tx>
            <c:strRef>
              <c:f>Entero!$BB$158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Entero!$BB$159:$BB$174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0.84745762711864403</c:v>
                </c:pt>
                <c:pt idx="4">
                  <c:v>0</c:v>
                </c:pt>
                <c:pt idx="5">
                  <c:v>11.016949152542374</c:v>
                </c:pt>
                <c:pt idx="6">
                  <c:v>55.084745762711862</c:v>
                </c:pt>
                <c:pt idx="7">
                  <c:v>22.881355932203391</c:v>
                </c:pt>
                <c:pt idx="8">
                  <c:v>5.0847457627118642</c:v>
                </c:pt>
                <c:pt idx="9">
                  <c:v>0.84745762711864403</c:v>
                </c:pt>
                <c:pt idx="10">
                  <c:v>0</c:v>
                </c:pt>
                <c:pt idx="11">
                  <c:v>2.5423728813559321</c:v>
                </c:pt>
                <c:pt idx="12">
                  <c:v>1.6949152542372881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8"/>
          <c:tx>
            <c:strRef>
              <c:f>Entero!$BC$158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Entero!$BC$159:$BC$174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9.3220338983050848</c:v>
                </c:pt>
                <c:pt idx="3">
                  <c:v>0</c:v>
                </c:pt>
                <c:pt idx="4">
                  <c:v>49.152542372881356</c:v>
                </c:pt>
                <c:pt idx="5">
                  <c:v>19.491525423728813</c:v>
                </c:pt>
                <c:pt idx="6">
                  <c:v>10.169491525423728</c:v>
                </c:pt>
                <c:pt idx="7">
                  <c:v>10.169491525423728</c:v>
                </c:pt>
                <c:pt idx="8">
                  <c:v>0.84745762711864403</c:v>
                </c:pt>
                <c:pt idx="9">
                  <c:v>0.84745762711864403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9"/>
          <c:tx>
            <c:strRef>
              <c:f>Entero!$BD$158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Entero!$BD$159:$BD$174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94.915254237288138</c:v>
                </c:pt>
                <c:pt idx="3">
                  <c:v>0</c:v>
                </c:pt>
                <c:pt idx="4">
                  <c:v>2.5423728813559321</c:v>
                </c:pt>
                <c:pt idx="5">
                  <c:v>0</c:v>
                </c:pt>
                <c:pt idx="6">
                  <c:v>0</c:v>
                </c:pt>
                <c:pt idx="7">
                  <c:v>2.5423728813559321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0"/>
          <c:tx>
            <c:strRef>
              <c:f>Entero!$BE$158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Entero!$BE$159:$BE$174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0.84745762711864403</c:v>
                </c:pt>
                <c:pt idx="5">
                  <c:v>0.84745762711864403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98.305084745762713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1"/>
          <c:tx>
            <c:strRef>
              <c:f>Entero!$BF$158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Entero!$BF$159:$BF$174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6.666666666666667</c:v>
                </c:pt>
                <c:pt idx="5">
                  <c:v>0</c:v>
                </c:pt>
                <c:pt idx="6">
                  <c:v>23.333333333333332</c:v>
                </c:pt>
                <c:pt idx="7">
                  <c:v>50.833333333333336</c:v>
                </c:pt>
                <c:pt idx="8" formatCode="General">
                  <c:v>13.333333333333334</c:v>
                </c:pt>
                <c:pt idx="9" formatCode="General">
                  <c:v>3.3333333333333335</c:v>
                </c:pt>
                <c:pt idx="10">
                  <c:v>0</c:v>
                </c:pt>
                <c:pt idx="11">
                  <c:v>0.83333333333333337</c:v>
                </c:pt>
                <c:pt idx="12">
                  <c:v>0.83333333333333337</c:v>
                </c:pt>
                <c:pt idx="13">
                  <c:v>0.83333333333333337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2"/>
          <c:tx>
            <c:strRef>
              <c:f>Entero!$BG$158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Entero!$BG$159:$BG$174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3.3898305084745761</c:v>
                </c:pt>
                <c:pt idx="3">
                  <c:v>0</c:v>
                </c:pt>
                <c:pt idx="4">
                  <c:v>21.1864406779661</c:v>
                </c:pt>
                <c:pt idx="5">
                  <c:v>46.610169491525426</c:v>
                </c:pt>
                <c:pt idx="6">
                  <c:v>14.40677966101695</c:v>
                </c:pt>
                <c:pt idx="7">
                  <c:v>2.5423728813559321</c:v>
                </c:pt>
                <c:pt idx="8">
                  <c:v>2.5423728813559321</c:v>
                </c:pt>
                <c:pt idx="9" formatCode="General">
                  <c:v>1.6949152542372881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7.6271186440677967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3"/>
          <c:tx>
            <c:strRef>
              <c:f>Entero!$BH$158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Entero!$BH$159:$BH$174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5.0847457627118642</c:v>
                </c:pt>
                <c:pt idx="3">
                  <c:v>0</c:v>
                </c:pt>
                <c:pt idx="4">
                  <c:v>22.881355932203391</c:v>
                </c:pt>
                <c:pt idx="5">
                  <c:v>49.152542372881356</c:v>
                </c:pt>
                <c:pt idx="6">
                  <c:v>8.4745762711864412</c:v>
                </c:pt>
                <c:pt idx="7">
                  <c:v>5.0847457627118642</c:v>
                </c:pt>
                <c:pt idx="8">
                  <c:v>3.3898305084745761</c:v>
                </c:pt>
                <c:pt idx="9">
                  <c:v>2.5423728813559321</c:v>
                </c:pt>
                <c:pt idx="10">
                  <c:v>1.6949152542372881</c:v>
                </c:pt>
                <c:pt idx="11">
                  <c:v>1.6949152542372881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4"/>
          <c:tx>
            <c:strRef>
              <c:f>Entero!$BI$158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Entero!$BI$159:$BI$174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24.576271186440678</c:v>
                </c:pt>
                <c:pt idx="6">
                  <c:v>0</c:v>
                </c:pt>
                <c:pt idx="7">
                  <c:v>18.64406779661017</c:v>
                </c:pt>
                <c:pt idx="8">
                  <c:v>20.338983050847457</c:v>
                </c:pt>
                <c:pt idx="9">
                  <c:v>11.864406779661017</c:v>
                </c:pt>
                <c:pt idx="10">
                  <c:v>4.2372881355932206</c:v>
                </c:pt>
                <c:pt idx="11">
                  <c:v>7.6271186440677967</c:v>
                </c:pt>
                <c:pt idx="12">
                  <c:v>4.2372881355932206</c:v>
                </c:pt>
                <c:pt idx="13">
                  <c:v>5.0847457627118642</c:v>
                </c:pt>
                <c:pt idx="14">
                  <c:v>3.3898305084745761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5"/>
          <c:tx>
            <c:strRef>
              <c:f>Entero!$BJ$158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Entero!$BJ$159:$BJ$174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50.847457627118644</c:v>
                </c:pt>
                <c:pt idx="3">
                  <c:v>0</c:v>
                </c:pt>
                <c:pt idx="4">
                  <c:v>3.3898305084745761</c:v>
                </c:pt>
                <c:pt idx="5">
                  <c:v>3.3898305084745761</c:v>
                </c:pt>
                <c:pt idx="6">
                  <c:v>5.0847457627118642</c:v>
                </c:pt>
                <c:pt idx="7">
                  <c:v>4.2372881355932206</c:v>
                </c:pt>
                <c:pt idx="8">
                  <c:v>3.3898305084745761</c:v>
                </c:pt>
                <c:pt idx="9">
                  <c:v>3.3898305084745761</c:v>
                </c:pt>
                <c:pt idx="10">
                  <c:v>2.5423728813559321</c:v>
                </c:pt>
                <c:pt idx="11">
                  <c:v>23.728813559322035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6"/>
          <c:tx>
            <c:strRef>
              <c:f>Entero!$BK$158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Entero!$BK$159:$BK$174</c:f>
              <c:numCache>
                <c:formatCode>0.00</c:formatCode>
                <c:ptCount val="16"/>
                <c:pt idx="0">
                  <c:v>0</c:v>
                </c:pt>
                <c:pt idx="1">
                  <c:v>63.559322033898304</c:v>
                </c:pt>
                <c:pt idx="2">
                  <c:v>6.7796610169491522</c:v>
                </c:pt>
                <c:pt idx="3">
                  <c:v>7.6271186440677967</c:v>
                </c:pt>
                <c:pt idx="4">
                  <c:v>0.84745762711864403</c:v>
                </c:pt>
                <c:pt idx="5">
                  <c:v>1.6949152542372881</c:v>
                </c:pt>
                <c:pt idx="6">
                  <c:v>5.0847457627118642</c:v>
                </c:pt>
                <c:pt idx="7">
                  <c:v>8.4745762711864412</c:v>
                </c:pt>
                <c:pt idx="8">
                  <c:v>3.3898305084745761</c:v>
                </c:pt>
                <c:pt idx="9">
                  <c:v>2.5423728813559321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7"/>
          <c:tx>
            <c:strRef>
              <c:f>Entero!$BL$158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Entero!$BL$159:$BL$174</c:f>
              <c:numCache>
                <c:formatCode>0.00</c:formatCode>
                <c:ptCount val="16"/>
                <c:pt idx="0">
                  <c:v>0</c:v>
                </c:pt>
                <c:pt idx="1">
                  <c:v>71.186440677966104</c:v>
                </c:pt>
                <c:pt idx="2">
                  <c:v>0</c:v>
                </c:pt>
                <c:pt idx="3">
                  <c:v>5.0847457627118642</c:v>
                </c:pt>
                <c:pt idx="4">
                  <c:v>2.5423728813559321</c:v>
                </c:pt>
                <c:pt idx="5">
                  <c:v>2.5423728813559321</c:v>
                </c:pt>
                <c:pt idx="6">
                  <c:v>5.0847457627118642</c:v>
                </c:pt>
                <c:pt idx="7">
                  <c:v>11.016949152542374</c:v>
                </c:pt>
                <c:pt idx="8">
                  <c:v>0.84745762711864403</c:v>
                </c:pt>
                <c:pt idx="9">
                  <c:v>1.6949152542372881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8"/>
          <c:tx>
            <c:strRef>
              <c:f>Entero!$BM$158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Entero!$BM$159:$BM$174</c:f>
              <c:numCache>
                <c:formatCode>0.00</c:formatCode>
                <c:ptCount val="16"/>
                <c:pt idx="0">
                  <c:v>0</c:v>
                </c:pt>
                <c:pt idx="1">
                  <c:v>1.6949152542372881</c:v>
                </c:pt>
                <c:pt idx="2">
                  <c:v>2.5423728813559321</c:v>
                </c:pt>
                <c:pt idx="3">
                  <c:v>15.254237288135593</c:v>
                </c:pt>
                <c:pt idx="4">
                  <c:v>44.067796610169495</c:v>
                </c:pt>
                <c:pt idx="5">
                  <c:v>13.559322033898304</c:v>
                </c:pt>
                <c:pt idx="6">
                  <c:v>3.3898305084745761</c:v>
                </c:pt>
                <c:pt idx="7">
                  <c:v>0.84745762711864403</c:v>
                </c:pt>
                <c:pt idx="8">
                  <c:v>5.0847457627118642</c:v>
                </c:pt>
                <c:pt idx="9">
                  <c:v>13.559322033898304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19"/>
          <c:tx>
            <c:strRef>
              <c:f>Entero!$BN$158</c:f>
              <c:strCache>
                <c:ptCount val="1"/>
                <c:pt idx="0">
                  <c:v>Doxycyclin</c:v>
                </c:pt>
              </c:strCache>
            </c:strRef>
          </c:tx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Entero!$BN$159:$BN$174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0.86206896551724133</c:v>
                </c:pt>
                <c:pt idx="7">
                  <c:v>0</c:v>
                </c:pt>
                <c:pt idx="8">
                  <c:v>1.7241379310344827</c:v>
                </c:pt>
                <c:pt idx="9">
                  <c:v>1.7241379310344827</c:v>
                </c:pt>
                <c:pt idx="10">
                  <c:v>95.689655172413794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47-4D57-91E4-F7E0C7E24B24}"/>
            </c:ext>
          </c:extLst>
        </c:ser>
        <c:ser>
          <c:idx val="1"/>
          <c:order val="20"/>
          <c:tx>
            <c:strRef>
              <c:f>Entero!$BO$158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Entero!$AT$159:$AT$174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Entero!$BO$159:$BO$174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0.95238095238095233</c:v>
                </c:pt>
                <c:pt idx="4">
                  <c:v>1.9047619047619047</c:v>
                </c:pt>
                <c:pt idx="5">
                  <c:v>6.666666666666667</c:v>
                </c:pt>
                <c:pt idx="6">
                  <c:v>8.5714285714285712</c:v>
                </c:pt>
                <c:pt idx="7">
                  <c:v>62.857142857142854</c:v>
                </c:pt>
                <c:pt idx="8">
                  <c:v>16.19047619047619</c:v>
                </c:pt>
                <c:pt idx="9">
                  <c:v>2.8571428571428572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47-4D57-91E4-F7E0C7E24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759488"/>
        <c:axId val="105761408"/>
        <c:axId val="105755968"/>
      </c:bar3DChart>
      <c:catAx>
        <c:axId val="10575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761408"/>
        <c:crosses val="autoZero"/>
        <c:auto val="1"/>
        <c:lblAlgn val="ctr"/>
        <c:lblOffset val="100"/>
        <c:tickLblSkip val="1"/>
        <c:noMultiLvlLbl val="0"/>
      </c:catAx>
      <c:valAx>
        <c:axId val="1057614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5759488"/>
        <c:crosses val="autoZero"/>
        <c:crossBetween val="between"/>
      </c:valAx>
      <c:serAx>
        <c:axId val="105755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5761408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3"/>
          <c:order val="0"/>
          <c:tx>
            <c:strRef>
              <c:f>Entero!$AU$188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Entero!$AU$189:$AU$204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4</c:v>
                </c:pt>
                <c:pt idx="10">
                  <c:v>14</c:v>
                </c:pt>
                <c:pt idx="11">
                  <c:v>36</c:v>
                </c:pt>
                <c:pt idx="12">
                  <c:v>42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BE-43BA-9934-A8A0D501A0E4}"/>
            </c:ext>
          </c:extLst>
        </c:ser>
        <c:ser>
          <c:idx val="4"/>
          <c:order val="1"/>
          <c:tx>
            <c:strRef>
              <c:f>Entero!$AV$188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Entero!$AV$189:$AV$204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4.0816326530612246</c:v>
                </c:pt>
                <c:pt idx="8">
                  <c:v>2.0408163265306123</c:v>
                </c:pt>
                <c:pt idx="9">
                  <c:v>4.0816326530612246</c:v>
                </c:pt>
                <c:pt idx="10">
                  <c:v>16.326530612244898</c:v>
                </c:pt>
                <c:pt idx="11">
                  <c:v>48.979591836734691</c:v>
                </c:pt>
                <c:pt idx="12">
                  <c:v>24.489795918367346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BE-43BA-9934-A8A0D501A0E4}"/>
            </c:ext>
          </c:extLst>
        </c:ser>
        <c:ser>
          <c:idx val="5"/>
          <c:order val="2"/>
          <c:tx>
            <c:strRef>
              <c:f>Entero!$AW$188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Entero!$AW$189:$AW$204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8.1632653061224492</c:v>
                </c:pt>
                <c:pt idx="5">
                  <c:v>0</c:v>
                </c:pt>
                <c:pt idx="6">
                  <c:v>6.1224489795918364</c:v>
                </c:pt>
                <c:pt idx="7">
                  <c:v>42.857142857142854</c:v>
                </c:pt>
                <c:pt idx="8">
                  <c:v>22.448979591836736</c:v>
                </c:pt>
                <c:pt idx="9">
                  <c:v>10.204081632653061</c:v>
                </c:pt>
                <c:pt idx="10">
                  <c:v>4.0816326530612246</c:v>
                </c:pt>
                <c:pt idx="11">
                  <c:v>0</c:v>
                </c:pt>
                <c:pt idx="12">
                  <c:v>4.0816326530612246</c:v>
                </c:pt>
                <c:pt idx="13">
                  <c:v>2.0408163265306123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E-43BA-9934-A8A0D501A0E4}"/>
            </c:ext>
          </c:extLst>
        </c:ser>
        <c:ser>
          <c:idx val="6"/>
          <c:order val="3"/>
          <c:tx>
            <c:strRef>
              <c:f>Entero!$AX$188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Entero!$AX$189:$AX$204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12.244897959183673</c:v>
                </c:pt>
                <c:pt idx="5">
                  <c:v>0</c:v>
                </c:pt>
                <c:pt idx="6">
                  <c:v>42.857142857142854</c:v>
                </c:pt>
                <c:pt idx="7">
                  <c:v>24.489795918367346</c:v>
                </c:pt>
                <c:pt idx="8">
                  <c:v>12.244897959183673</c:v>
                </c:pt>
                <c:pt idx="9">
                  <c:v>2.0408163265306123</c:v>
                </c:pt>
                <c:pt idx="10">
                  <c:v>4.0816326530612246</c:v>
                </c:pt>
                <c:pt idx="11">
                  <c:v>0</c:v>
                </c:pt>
                <c:pt idx="12">
                  <c:v>2.0408163265306123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BE-43BA-9934-A8A0D501A0E4}"/>
            </c:ext>
          </c:extLst>
        </c:ser>
        <c:ser>
          <c:idx val="7"/>
          <c:order val="4"/>
          <c:tx>
            <c:strRef>
              <c:f>Entero!$AY$188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Entero!$AY$189:$AY$204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84.090909090909093</c:v>
                </c:pt>
                <c:pt idx="4">
                  <c:v>0</c:v>
                </c:pt>
                <c:pt idx="5">
                  <c:v>4.5454545454545459</c:v>
                </c:pt>
                <c:pt idx="6">
                  <c:v>4.5454545454545459</c:v>
                </c:pt>
                <c:pt idx="7">
                  <c:v>4.5454545454545459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2.2727272727272729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BE-43BA-9934-A8A0D501A0E4}"/>
            </c:ext>
          </c:extLst>
        </c:ser>
        <c:ser>
          <c:idx val="9"/>
          <c:order val="5"/>
          <c:tx>
            <c:strRef>
              <c:f>Entero!$AZ$188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Entero!$AZ$189:$AZ$204</c:f>
              <c:numCache>
                <c:formatCode>0.00</c:formatCode>
                <c:ptCount val="16"/>
                <c:pt idx="0">
                  <c:v>0</c:v>
                </c:pt>
                <c:pt idx="1">
                  <c:v>8.1632653061224492</c:v>
                </c:pt>
                <c:pt idx="2">
                  <c:v>0</c:v>
                </c:pt>
                <c:pt idx="3">
                  <c:v>36.734693877551024</c:v>
                </c:pt>
                <c:pt idx="4">
                  <c:v>28.571428571428573</c:v>
                </c:pt>
                <c:pt idx="5">
                  <c:v>18.367346938775512</c:v>
                </c:pt>
                <c:pt idx="6">
                  <c:v>0</c:v>
                </c:pt>
                <c:pt idx="7">
                  <c:v>2.0408163265306123</c:v>
                </c:pt>
                <c:pt idx="8">
                  <c:v>2.0408163265306123</c:v>
                </c:pt>
                <c:pt idx="9">
                  <c:v>2.0408163265306123</c:v>
                </c:pt>
                <c:pt idx="10">
                  <c:v>2.0408163265306123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BE-43BA-9934-A8A0D501A0E4}"/>
            </c:ext>
          </c:extLst>
        </c:ser>
        <c:ser>
          <c:idx val="10"/>
          <c:order val="6"/>
          <c:tx>
            <c:strRef>
              <c:f>Entero!$BA$188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Entero!$BA$189:$BA$204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79.591836734693871</c:v>
                </c:pt>
                <c:pt idx="4">
                  <c:v>0</c:v>
                </c:pt>
                <c:pt idx="5">
                  <c:v>16.326530612244898</c:v>
                </c:pt>
                <c:pt idx="6">
                  <c:v>2.0408163265306123</c:v>
                </c:pt>
                <c:pt idx="7">
                  <c:v>0</c:v>
                </c:pt>
                <c:pt idx="8">
                  <c:v>2.0408163265306123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BE-43BA-9934-A8A0D501A0E4}"/>
            </c:ext>
          </c:extLst>
        </c:ser>
        <c:ser>
          <c:idx val="11"/>
          <c:order val="7"/>
          <c:tx>
            <c:strRef>
              <c:f>Entero!$BB$188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33CCFF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Entero!$BB$189:$BB$204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4.0816326530612246</c:v>
                </c:pt>
                <c:pt idx="10">
                  <c:v>2.0408163265306123</c:v>
                </c:pt>
                <c:pt idx="11">
                  <c:v>22.448979591836736</c:v>
                </c:pt>
                <c:pt idx="12">
                  <c:v>71.428571428571431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BE-43BA-9934-A8A0D501A0E4}"/>
            </c:ext>
          </c:extLst>
        </c:ser>
        <c:ser>
          <c:idx val="12"/>
          <c:order val="8"/>
          <c:tx>
            <c:strRef>
              <c:f>Entero!$BC$188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Entero!$BC$189:$BC$204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34.693877551020407</c:v>
                </c:pt>
                <c:pt idx="5">
                  <c:v>48.979591836734691</c:v>
                </c:pt>
                <c:pt idx="6">
                  <c:v>12.244897959183673</c:v>
                </c:pt>
                <c:pt idx="7">
                  <c:v>2.0408163265306123</c:v>
                </c:pt>
                <c:pt idx="8">
                  <c:v>2.0408163265306123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BE-43BA-9934-A8A0D501A0E4}"/>
            </c:ext>
          </c:extLst>
        </c:ser>
        <c:ser>
          <c:idx val="13"/>
          <c:order val="9"/>
          <c:tx>
            <c:strRef>
              <c:f>Entero!$BD$188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Entero!$BD$189:$BD$204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97.959183673469383</c:v>
                </c:pt>
                <c:pt idx="3">
                  <c:v>0</c:v>
                </c:pt>
                <c:pt idx="4">
                  <c:v>2.0408163265306123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BE-43BA-9934-A8A0D501A0E4}"/>
            </c:ext>
          </c:extLst>
        </c:ser>
        <c:ser>
          <c:idx val="14"/>
          <c:order val="10"/>
          <c:tx>
            <c:strRef>
              <c:f>Entero!$BE$188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Entero!$BE$189:$BE$204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2.0408163265306123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97.959183673469383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BBE-43BA-9934-A8A0D501A0E4}"/>
            </c:ext>
          </c:extLst>
        </c:ser>
        <c:ser>
          <c:idx val="15"/>
          <c:order val="11"/>
          <c:tx>
            <c:strRef>
              <c:f>Entero!$BF$188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Entero!$BF$189:$BF$204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0</c:v>
                </c:pt>
                <c:pt idx="6">
                  <c:v>34</c:v>
                </c:pt>
                <c:pt idx="7">
                  <c:v>58</c:v>
                </c:pt>
                <c:pt idx="8" formatCode="General">
                  <c:v>2</c:v>
                </c:pt>
                <c:pt idx="9" formatCode="General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BBE-43BA-9934-A8A0D501A0E4}"/>
            </c:ext>
          </c:extLst>
        </c:ser>
        <c:ser>
          <c:idx val="16"/>
          <c:order val="12"/>
          <c:tx>
            <c:strRef>
              <c:f>Entero!$BG$188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Entero!$BG$189:$BG$204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8.1632653061224492</c:v>
                </c:pt>
                <c:pt idx="3">
                  <c:v>0</c:v>
                </c:pt>
                <c:pt idx="4">
                  <c:v>36.734693877551024</c:v>
                </c:pt>
                <c:pt idx="5">
                  <c:v>48.979591836734691</c:v>
                </c:pt>
                <c:pt idx="6">
                  <c:v>6.1224489795918364</c:v>
                </c:pt>
                <c:pt idx="7">
                  <c:v>0</c:v>
                </c:pt>
                <c:pt idx="8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BBE-43BA-9934-A8A0D501A0E4}"/>
            </c:ext>
          </c:extLst>
        </c:ser>
        <c:ser>
          <c:idx val="17"/>
          <c:order val="13"/>
          <c:tx>
            <c:strRef>
              <c:f>Entero!$BH$188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Entero!$BH$189:$BH$204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4.0816326530612246</c:v>
                </c:pt>
                <c:pt idx="3">
                  <c:v>0</c:v>
                </c:pt>
                <c:pt idx="4">
                  <c:v>2.0408163265306123</c:v>
                </c:pt>
                <c:pt idx="5">
                  <c:v>20.408163265306122</c:v>
                </c:pt>
                <c:pt idx="6">
                  <c:v>42.857142857142854</c:v>
                </c:pt>
                <c:pt idx="7">
                  <c:v>26.530612244897959</c:v>
                </c:pt>
                <c:pt idx="8">
                  <c:v>4.0816326530612246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BBE-43BA-9934-A8A0D501A0E4}"/>
            </c:ext>
          </c:extLst>
        </c:ser>
        <c:ser>
          <c:idx val="18"/>
          <c:order val="14"/>
          <c:tx>
            <c:strRef>
              <c:f>Entero!$BI$188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Entero!$BI$189:$BI$204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4.0816326530612246</c:v>
                </c:pt>
                <c:pt idx="9">
                  <c:v>18.367346938775512</c:v>
                </c:pt>
                <c:pt idx="10">
                  <c:v>44.897959183673471</c:v>
                </c:pt>
                <c:pt idx="11">
                  <c:v>30.612244897959183</c:v>
                </c:pt>
                <c:pt idx="12">
                  <c:v>2.0408163265306123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BBE-43BA-9934-A8A0D501A0E4}"/>
            </c:ext>
          </c:extLst>
        </c:ser>
        <c:ser>
          <c:idx val="19"/>
          <c:order val="15"/>
          <c:tx>
            <c:strRef>
              <c:f>Entero!$BJ$188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Entero!$BJ$189:$BJ$204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18.367346938775512</c:v>
                </c:pt>
                <c:pt idx="3">
                  <c:v>0</c:v>
                </c:pt>
                <c:pt idx="4">
                  <c:v>57.142857142857146</c:v>
                </c:pt>
                <c:pt idx="5">
                  <c:v>20.408163265306122</c:v>
                </c:pt>
                <c:pt idx="6">
                  <c:v>4.0816326530612246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BBE-43BA-9934-A8A0D501A0E4}"/>
            </c:ext>
          </c:extLst>
        </c:ser>
        <c:ser>
          <c:idx val="20"/>
          <c:order val="16"/>
          <c:tx>
            <c:strRef>
              <c:f>Entero!$BK$188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Entero!$BK$189:$BK$204</c:f>
              <c:numCache>
                <c:formatCode>0.00</c:formatCode>
                <c:ptCount val="16"/>
                <c:pt idx="0">
                  <c:v>0</c:v>
                </c:pt>
                <c:pt idx="1">
                  <c:v>40.816326530612244</c:v>
                </c:pt>
                <c:pt idx="2">
                  <c:v>34.693877551020407</c:v>
                </c:pt>
                <c:pt idx="3">
                  <c:v>10.204081632653061</c:v>
                </c:pt>
                <c:pt idx="4">
                  <c:v>4.0816326530612246</c:v>
                </c:pt>
                <c:pt idx="5">
                  <c:v>2.0408163265306123</c:v>
                </c:pt>
                <c:pt idx="6">
                  <c:v>6.1224489795918364</c:v>
                </c:pt>
                <c:pt idx="7">
                  <c:v>2.0408163265306123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BE-43BA-9934-A8A0D501A0E4}"/>
            </c:ext>
          </c:extLst>
        </c:ser>
        <c:ser>
          <c:idx val="21"/>
          <c:order val="17"/>
          <c:tx>
            <c:strRef>
              <c:f>Entero!$BL$188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Entero!$BL$189:$BL$204</c:f>
              <c:numCache>
                <c:formatCode>0.00</c:formatCode>
                <c:ptCount val="16"/>
                <c:pt idx="0">
                  <c:v>0</c:v>
                </c:pt>
                <c:pt idx="1">
                  <c:v>63.265306122448976</c:v>
                </c:pt>
                <c:pt idx="2">
                  <c:v>0</c:v>
                </c:pt>
                <c:pt idx="3">
                  <c:v>16.326530612244898</c:v>
                </c:pt>
                <c:pt idx="4">
                  <c:v>8.1632653061224492</c:v>
                </c:pt>
                <c:pt idx="5">
                  <c:v>4.0816326530612246</c:v>
                </c:pt>
                <c:pt idx="6">
                  <c:v>4.0816326530612246</c:v>
                </c:pt>
                <c:pt idx="7">
                  <c:v>2.0408163265306123</c:v>
                </c:pt>
                <c:pt idx="8">
                  <c:v>2.0408163265306123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BE-43BA-9934-A8A0D501A0E4}"/>
            </c:ext>
          </c:extLst>
        </c:ser>
        <c:ser>
          <c:idx val="22"/>
          <c:order val="18"/>
          <c:tx>
            <c:strRef>
              <c:f>Entero!$BM$188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Entero!$BM$189:$BM$204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6.1224489795918364</c:v>
                </c:pt>
                <c:pt idx="3">
                  <c:v>30.612244897959183</c:v>
                </c:pt>
                <c:pt idx="4">
                  <c:v>36.734693877551024</c:v>
                </c:pt>
                <c:pt idx="5">
                  <c:v>12.244897959183673</c:v>
                </c:pt>
                <c:pt idx="6">
                  <c:v>6.1224489795918364</c:v>
                </c:pt>
                <c:pt idx="7">
                  <c:v>2.0408163265306123</c:v>
                </c:pt>
                <c:pt idx="8">
                  <c:v>6.1224489795918364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BE-43BA-9934-A8A0D501A0E4}"/>
            </c:ext>
          </c:extLst>
        </c:ser>
        <c:ser>
          <c:idx val="0"/>
          <c:order val="19"/>
          <c:tx>
            <c:strRef>
              <c:f>Entero!$BN$188</c:f>
              <c:strCache>
                <c:ptCount val="1"/>
                <c:pt idx="0">
                  <c:v>Doxycyclin</c:v>
                </c:pt>
              </c:strCache>
            </c:strRef>
          </c:tx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Entero!$BN$189:$BN$204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4.0816326530612246</c:v>
                </c:pt>
                <c:pt idx="7">
                  <c:v>42.857142857142854</c:v>
                </c:pt>
                <c:pt idx="8">
                  <c:v>24.489795918367346</c:v>
                </c:pt>
                <c:pt idx="9">
                  <c:v>24.489795918367346</c:v>
                </c:pt>
                <c:pt idx="10">
                  <c:v>4.0816326530612246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D-4BFB-B6A1-21C3EEBFF9AE}"/>
            </c:ext>
          </c:extLst>
        </c:ser>
        <c:ser>
          <c:idx val="1"/>
          <c:order val="20"/>
          <c:tx>
            <c:strRef>
              <c:f>Entero!$BO$188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Entero!$AT$189:$AT$204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Entero!$BO$189:$BO$204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15.555555555555555</c:v>
                </c:pt>
                <c:pt idx="5">
                  <c:v>57.777777777777779</c:v>
                </c:pt>
                <c:pt idx="6">
                  <c:v>15.555555555555555</c:v>
                </c:pt>
                <c:pt idx="7">
                  <c:v>8.8888888888888893</c:v>
                </c:pt>
                <c:pt idx="8">
                  <c:v>0</c:v>
                </c:pt>
                <c:pt idx="9">
                  <c:v>2.2222222222222223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D-4BFB-B6A1-21C3EEBFF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256256"/>
        <c:axId val="106262528"/>
        <c:axId val="105897472"/>
      </c:bar3DChart>
      <c:catAx>
        <c:axId val="10625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3857846349326526"/>
              <c:y val="0.867482731032199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6262528"/>
        <c:crosses val="autoZero"/>
        <c:auto val="1"/>
        <c:lblAlgn val="ctr"/>
        <c:lblOffset val="100"/>
        <c:tickLblSkip val="1"/>
        <c:noMultiLvlLbl val="0"/>
      </c:catAx>
      <c:valAx>
        <c:axId val="1062625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0.11400107027271063"/>
              <c:y val="0.6236870494870919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6256256"/>
        <c:crosses val="autoZero"/>
        <c:crossBetween val="between"/>
      </c:valAx>
      <c:serAx>
        <c:axId val="1058974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6262528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1"/>
          <c:order val="0"/>
          <c:tx>
            <c:strRef>
              <c:f>Pseud!$AW$4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Pseud!$AW$5:$AW$20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1.3422818791946309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1.3422818791946309</c:v>
                </c:pt>
                <c:pt idx="9">
                  <c:v>0</c:v>
                </c:pt>
                <c:pt idx="10">
                  <c:v>0.67114093959731547</c:v>
                </c:pt>
                <c:pt idx="11">
                  <c:v>4.6979865771812079</c:v>
                </c:pt>
                <c:pt idx="12">
                  <c:v>91.946308724832221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D-4EA6-BE86-688DEE07110E}"/>
            </c:ext>
          </c:extLst>
        </c:ser>
        <c:ser>
          <c:idx val="2"/>
          <c:order val="1"/>
          <c:tx>
            <c:strRef>
              <c:f>Pseud!$AX$4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7C80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Pseud!$AX$5:$AX$20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1.3422818791946309</c:v>
                </c:pt>
                <c:pt idx="4">
                  <c:v>0</c:v>
                </c:pt>
                <c:pt idx="5">
                  <c:v>0</c:v>
                </c:pt>
                <c:pt idx="6">
                  <c:v>0.67114093959731547</c:v>
                </c:pt>
                <c:pt idx="7">
                  <c:v>0.67114093959731547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2.0134228187919465</c:v>
                </c:pt>
                <c:pt idx="12">
                  <c:v>95.302013422818789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D-4EA6-BE86-688DEE07110E}"/>
            </c:ext>
          </c:extLst>
        </c:ser>
        <c:ser>
          <c:idx val="3"/>
          <c:order val="2"/>
          <c:tx>
            <c:strRef>
              <c:f>Pseud!$AY$4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Pseud!$AY$5:$AY$20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2.6845637583892619</c:v>
                </c:pt>
                <c:pt idx="5">
                  <c:v>0</c:v>
                </c:pt>
                <c:pt idx="6">
                  <c:v>4.026845637583893</c:v>
                </c:pt>
                <c:pt idx="7">
                  <c:v>4.026845637583893</c:v>
                </c:pt>
                <c:pt idx="8">
                  <c:v>22.818791946308725</c:v>
                </c:pt>
                <c:pt idx="9">
                  <c:v>42.95302013422819</c:v>
                </c:pt>
                <c:pt idx="10">
                  <c:v>11.409395973154362</c:v>
                </c:pt>
                <c:pt idx="11">
                  <c:v>2.6845637583892619</c:v>
                </c:pt>
                <c:pt idx="12">
                  <c:v>4.6979865771812079</c:v>
                </c:pt>
                <c:pt idx="13">
                  <c:v>4.6979865771812079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4D-4EA6-BE86-688DEE07110E}"/>
            </c:ext>
          </c:extLst>
        </c:ser>
        <c:ser>
          <c:idx val="4"/>
          <c:order val="3"/>
          <c:tx>
            <c:strRef>
              <c:f>Pseud!$AZ$4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Pseud!$AZ$5:$AZ$20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6.7114093959731544</c:v>
                </c:pt>
                <c:pt idx="5">
                  <c:v>0</c:v>
                </c:pt>
                <c:pt idx="6">
                  <c:v>2.6845637583892619</c:v>
                </c:pt>
                <c:pt idx="7">
                  <c:v>8.053691275167786</c:v>
                </c:pt>
                <c:pt idx="8">
                  <c:v>51.006711409395976</c:v>
                </c:pt>
                <c:pt idx="9">
                  <c:v>16.107382550335572</c:v>
                </c:pt>
                <c:pt idx="10">
                  <c:v>6.0402684563758386</c:v>
                </c:pt>
                <c:pt idx="11">
                  <c:v>3.3557046979865772</c:v>
                </c:pt>
                <c:pt idx="12">
                  <c:v>2.0134228187919465</c:v>
                </c:pt>
                <c:pt idx="13">
                  <c:v>4.026845637583893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4D-4EA6-BE86-688DEE07110E}"/>
            </c:ext>
          </c:extLst>
        </c:ser>
        <c:ser>
          <c:idx val="5"/>
          <c:order val="4"/>
          <c:tx>
            <c:strRef>
              <c:f>Pseud!$BA$4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Pseud!$BA$5:$BA$20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2.8776978417266186</c:v>
                </c:pt>
                <c:pt idx="4">
                  <c:v>0</c:v>
                </c:pt>
                <c:pt idx="5">
                  <c:v>1.4388489208633093</c:v>
                </c:pt>
                <c:pt idx="6">
                  <c:v>2.1582733812949639</c:v>
                </c:pt>
                <c:pt idx="7">
                  <c:v>2.8776978417266186</c:v>
                </c:pt>
                <c:pt idx="8">
                  <c:v>28.057553956834532</c:v>
                </c:pt>
                <c:pt idx="9">
                  <c:v>34.532374100719423</c:v>
                </c:pt>
                <c:pt idx="10">
                  <c:v>8.6330935251798557</c:v>
                </c:pt>
                <c:pt idx="11">
                  <c:v>9.3525179856115113</c:v>
                </c:pt>
                <c:pt idx="12">
                  <c:v>10.071942446043165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D-4EA6-BE86-688DEE07110E}"/>
            </c:ext>
          </c:extLst>
        </c:ser>
        <c:ser>
          <c:idx val="6"/>
          <c:order val="5"/>
          <c:tx>
            <c:strRef>
              <c:f>Pseud!$BB$4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Pseud!$BB$5:$BB$20</c:f>
              <c:numCache>
                <c:formatCode>0.00</c:formatCode>
                <c:ptCount val="16"/>
                <c:pt idx="0">
                  <c:v>0</c:v>
                </c:pt>
                <c:pt idx="1">
                  <c:v>1.3422818791946309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2.0134228187919465</c:v>
                </c:pt>
                <c:pt idx="7">
                  <c:v>0.67114093959731547</c:v>
                </c:pt>
                <c:pt idx="8">
                  <c:v>2.6845637583892619</c:v>
                </c:pt>
                <c:pt idx="9">
                  <c:v>36.241610738255034</c:v>
                </c:pt>
                <c:pt idx="10">
                  <c:v>57.04697986577181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4D-4EA6-BE86-688DEE07110E}"/>
            </c:ext>
          </c:extLst>
        </c:ser>
        <c:ser>
          <c:idx val="7"/>
          <c:order val="6"/>
          <c:tx>
            <c:strRef>
              <c:f>Pseud!$BC$4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1.3422818791946309</c:v>
                </c:pt>
                <c:pt idx="4">
                  <c:v>0</c:v>
                </c:pt>
                <c:pt idx="5">
                  <c:v>4.6979865771812079</c:v>
                </c:pt>
                <c:pt idx="6">
                  <c:v>7.3825503355704694</c:v>
                </c:pt>
                <c:pt idx="7">
                  <c:v>51.677852348993291</c:v>
                </c:pt>
                <c:pt idx="8">
                  <c:v>18.791946308724832</c:v>
                </c:pt>
                <c:pt idx="9">
                  <c:v>6.7114093959731544</c:v>
                </c:pt>
                <c:pt idx="10">
                  <c:v>2.6845637583892619</c:v>
                </c:pt>
                <c:pt idx="11">
                  <c:v>2.6845637583892619</c:v>
                </c:pt>
                <c:pt idx="12">
                  <c:v>4.026845637583893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4D-4EA6-BE86-688DEE07110E}"/>
            </c:ext>
          </c:extLst>
        </c:ser>
        <c:ser>
          <c:idx val="9"/>
          <c:order val="7"/>
          <c:tx>
            <c:strRef>
              <c:f>Pseud!$BD$4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0.67114093959731547</c:v>
                </c:pt>
                <c:pt idx="4">
                  <c:v>0</c:v>
                </c:pt>
                <c:pt idx="5">
                  <c:v>0</c:v>
                </c:pt>
                <c:pt idx="6">
                  <c:v>0.67114093959731547</c:v>
                </c:pt>
                <c:pt idx="7">
                  <c:v>0.67114093959731547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0.67114093959731547</c:v>
                </c:pt>
                <c:pt idx="12">
                  <c:v>97.31543624161074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4D-4EA6-BE86-688DEE07110E}"/>
            </c:ext>
          </c:extLst>
        </c:ser>
        <c:ser>
          <c:idx val="10"/>
          <c:order val="8"/>
          <c:tx>
            <c:strRef>
              <c:f>Pseud!$BE$4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Pseud!$BE$5:$BE$20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1.3422818791946309</c:v>
                </c:pt>
                <c:pt idx="3">
                  <c:v>0</c:v>
                </c:pt>
                <c:pt idx="4">
                  <c:v>1.3422818791946309</c:v>
                </c:pt>
                <c:pt idx="5">
                  <c:v>10.067114093959731</c:v>
                </c:pt>
                <c:pt idx="6">
                  <c:v>42.281879194630875</c:v>
                </c:pt>
                <c:pt idx="7">
                  <c:v>22.818791946308725</c:v>
                </c:pt>
                <c:pt idx="8">
                  <c:v>7.3825503355704694</c:v>
                </c:pt>
                <c:pt idx="9">
                  <c:v>4.026845637583893</c:v>
                </c:pt>
                <c:pt idx="10">
                  <c:v>4.6979865771812079</c:v>
                </c:pt>
                <c:pt idx="11">
                  <c:v>5.3691275167785237</c:v>
                </c:pt>
                <c:pt idx="12">
                  <c:v>0.67114093959731547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4D-4EA6-BE86-688DEE07110E}"/>
            </c:ext>
          </c:extLst>
        </c:ser>
        <c:ser>
          <c:idx val="12"/>
          <c:order val="9"/>
          <c:tx>
            <c:strRef>
              <c:f>Pseud!$BF$4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24.161073825503355</c:v>
                </c:pt>
                <c:pt idx="3">
                  <c:v>0</c:v>
                </c:pt>
                <c:pt idx="4">
                  <c:v>22.818791946308725</c:v>
                </c:pt>
                <c:pt idx="5">
                  <c:v>24.832214765100669</c:v>
                </c:pt>
                <c:pt idx="6">
                  <c:v>9.3959731543624159</c:v>
                </c:pt>
                <c:pt idx="7">
                  <c:v>4.6979865771812079</c:v>
                </c:pt>
                <c:pt idx="8">
                  <c:v>4.6979865771812079</c:v>
                </c:pt>
                <c:pt idx="9">
                  <c:v>4.026845637583893</c:v>
                </c:pt>
                <c:pt idx="10">
                  <c:v>3.3557046979865772</c:v>
                </c:pt>
                <c:pt idx="11">
                  <c:v>1.3422818791946309</c:v>
                </c:pt>
                <c:pt idx="12">
                  <c:v>0.67114093959731547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4D-4EA6-BE86-688DEE07110E}"/>
            </c:ext>
          </c:extLst>
        </c:ser>
        <c:ser>
          <c:idx val="13"/>
          <c:order val="10"/>
          <c:tx>
            <c:strRef>
              <c:f>Pseud!$BG$4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Pseud!$BG$5:$BG$20</c:f>
              <c:numCache>
                <c:formatCode>0.00</c:formatCode>
                <c:ptCount val="16"/>
                <c:pt idx="0">
                  <c:v>0</c:v>
                </c:pt>
                <c:pt idx="1">
                  <c:v>1.3422818791946309</c:v>
                </c:pt>
                <c:pt idx="2">
                  <c:v>0</c:v>
                </c:pt>
                <c:pt idx="3">
                  <c:v>2.0134228187919465</c:v>
                </c:pt>
                <c:pt idx="4">
                  <c:v>3.3557046979865772</c:v>
                </c:pt>
                <c:pt idx="5">
                  <c:v>9.3959731543624159</c:v>
                </c:pt>
                <c:pt idx="6">
                  <c:v>69.798657718120808</c:v>
                </c:pt>
                <c:pt idx="7">
                  <c:v>12.751677852348994</c:v>
                </c:pt>
                <c:pt idx="8">
                  <c:v>1.3422818791946309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4D-4EA6-BE86-688DEE07110E}"/>
            </c:ext>
          </c:extLst>
        </c:ser>
        <c:ser>
          <c:idx val="14"/>
          <c:order val="11"/>
          <c:tx>
            <c:strRef>
              <c:f>Pseud!$BH$4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6.7114093959731544</c:v>
                </c:pt>
                <c:pt idx="5">
                  <c:v>0</c:v>
                </c:pt>
                <c:pt idx="6">
                  <c:v>20.134228187919462</c:v>
                </c:pt>
                <c:pt idx="7">
                  <c:v>48.322147651006709</c:v>
                </c:pt>
                <c:pt idx="8">
                  <c:v>16.778523489932887</c:v>
                </c:pt>
                <c:pt idx="9">
                  <c:v>6.7114093959731544</c:v>
                </c:pt>
                <c:pt idx="10">
                  <c:v>1.3422818791946309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D4D-4EA6-BE86-688DEE07110E}"/>
            </c:ext>
          </c:extLst>
        </c:ser>
        <c:ser>
          <c:idx val="15"/>
          <c:order val="12"/>
          <c:tx>
            <c:strRef>
              <c:f>Pseud!$BI$4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Pseud!$BI$5:$BI$20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4.026845637583893</c:v>
                </c:pt>
                <c:pt idx="3">
                  <c:v>0</c:v>
                </c:pt>
                <c:pt idx="4">
                  <c:v>1.3422818791946309</c:v>
                </c:pt>
                <c:pt idx="5">
                  <c:v>34.228187919463089</c:v>
                </c:pt>
                <c:pt idx="6">
                  <c:v>43.624161073825505</c:v>
                </c:pt>
                <c:pt idx="7">
                  <c:v>9.3959731543624159</c:v>
                </c:pt>
                <c:pt idx="8">
                  <c:v>6.0402684563758386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1.3422818791946309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D4D-4EA6-BE86-688DEE07110E}"/>
            </c:ext>
          </c:extLst>
        </c:ser>
        <c:ser>
          <c:idx val="16"/>
          <c:order val="13"/>
          <c:tx>
            <c:strRef>
              <c:f>Pseud!$BJ$4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Pseud!$BJ$5:$BJ$20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11.409395973154362</c:v>
                </c:pt>
                <c:pt idx="3">
                  <c:v>0</c:v>
                </c:pt>
                <c:pt idx="4">
                  <c:v>40.939597315436245</c:v>
                </c:pt>
                <c:pt idx="5">
                  <c:v>38.255033557046978</c:v>
                </c:pt>
                <c:pt idx="6">
                  <c:v>5.3691275167785237</c:v>
                </c:pt>
                <c:pt idx="7">
                  <c:v>1.3422818791946309</c:v>
                </c:pt>
                <c:pt idx="8">
                  <c:v>0.67114093959731547</c:v>
                </c:pt>
                <c:pt idx="9">
                  <c:v>0</c:v>
                </c:pt>
                <c:pt idx="10">
                  <c:v>0</c:v>
                </c:pt>
                <c:pt idx="11">
                  <c:v>2.0134228187919465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D4D-4EA6-BE86-688DEE07110E}"/>
            </c:ext>
          </c:extLst>
        </c:ser>
        <c:ser>
          <c:idx val="17"/>
          <c:order val="14"/>
          <c:tx>
            <c:strRef>
              <c:f>Pseud!$BK$4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Pseud!$BK$5:$BK$20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2.0134228187919465</c:v>
                </c:pt>
                <c:pt idx="6">
                  <c:v>0</c:v>
                </c:pt>
                <c:pt idx="7">
                  <c:v>0.67114093959731547</c:v>
                </c:pt>
                <c:pt idx="8">
                  <c:v>0.67114093959731547</c:v>
                </c:pt>
                <c:pt idx="9">
                  <c:v>2.6845637583892619</c:v>
                </c:pt>
                <c:pt idx="10">
                  <c:v>3.3557046979865772</c:v>
                </c:pt>
                <c:pt idx="11">
                  <c:v>10.738255033557047</c:v>
                </c:pt>
                <c:pt idx="12">
                  <c:v>48.993288590604024</c:v>
                </c:pt>
                <c:pt idx="13">
                  <c:v>22.14765100671141</c:v>
                </c:pt>
                <c:pt idx="14">
                  <c:v>8.724832214765101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D4D-4EA6-BE86-688DEE07110E}"/>
            </c:ext>
          </c:extLst>
        </c:ser>
        <c:ser>
          <c:idx val="18"/>
          <c:order val="15"/>
          <c:tx>
            <c:strRef>
              <c:f>Pseud!$BL$4</c:f>
              <c:strCache>
                <c:ptCount val="1"/>
                <c:pt idx="0">
                  <c:v>Cotrimoxazol</c:v>
                </c:pt>
              </c:strCache>
            </c:strRef>
          </c:tx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Pseud!$BL$5:$BL$20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2.6845637583892619</c:v>
                </c:pt>
                <c:pt idx="3">
                  <c:v>0</c:v>
                </c:pt>
                <c:pt idx="4">
                  <c:v>1.3422818791946309</c:v>
                </c:pt>
                <c:pt idx="5">
                  <c:v>1.3422818791946309</c:v>
                </c:pt>
                <c:pt idx="6">
                  <c:v>2.0134228187919465</c:v>
                </c:pt>
                <c:pt idx="7">
                  <c:v>8.724832214765101</c:v>
                </c:pt>
                <c:pt idx="8">
                  <c:v>32.214765100671144</c:v>
                </c:pt>
                <c:pt idx="9">
                  <c:v>37.583892617449663</c:v>
                </c:pt>
                <c:pt idx="10">
                  <c:v>7.3825503355704694</c:v>
                </c:pt>
                <c:pt idx="11">
                  <c:v>6.7114093959731544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D4D-4EA6-BE86-688DEE07110E}"/>
            </c:ext>
          </c:extLst>
        </c:ser>
        <c:ser>
          <c:idx val="19"/>
          <c:order val="16"/>
          <c:tx>
            <c:strRef>
              <c:f>Pseud!$BM$4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Pseud!$BM$5:$BM$20</c:f>
              <c:numCache>
                <c:formatCode>0.00</c:formatCode>
                <c:ptCount val="16"/>
                <c:pt idx="0">
                  <c:v>0</c:v>
                </c:pt>
                <c:pt idx="1">
                  <c:v>6.0402684563758386</c:v>
                </c:pt>
                <c:pt idx="2">
                  <c:v>28.859060402684563</c:v>
                </c:pt>
                <c:pt idx="3">
                  <c:v>40.939597315436245</c:v>
                </c:pt>
                <c:pt idx="4">
                  <c:v>10.738255033557047</c:v>
                </c:pt>
                <c:pt idx="5">
                  <c:v>7.3825503355704694</c:v>
                </c:pt>
                <c:pt idx="6">
                  <c:v>2.0134228187919465</c:v>
                </c:pt>
                <c:pt idx="7">
                  <c:v>2.6845637583892619</c:v>
                </c:pt>
                <c:pt idx="8">
                  <c:v>0.67114093959731547</c:v>
                </c:pt>
                <c:pt idx="9">
                  <c:v>0.67114093959731547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D4D-4EA6-BE86-688DEE07110E}"/>
            </c:ext>
          </c:extLst>
        </c:ser>
        <c:ser>
          <c:idx val="20"/>
          <c:order val="17"/>
          <c:tx>
            <c:strRef>
              <c:f>Pseud!$BN$4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Pseud!$BN$5:$BN$20</c:f>
              <c:numCache>
                <c:formatCode>0.00</c:formatCode>
                <c:ptCount val="16"/>
                <c:pt idx="0">
                  <c:v>0</c:v>
                </c:pt>
                <c:pt idx="1">
                  <c:v>4.6979865771812079</c:v>
                </c:pt>
                <c:pt idx="2">
                  <c:v>0</c:v>
                </c:pt>
                <c:pt idx="3">
                  <c:v>4.6979865771812079</c:v>
                </c:pt>
                <c:pt idx="4">
                  <c:v>29.530201342281877</c:v>
                </c:pt>
                <c:pt idx="5">
                  <c:v>40.939597315436245</c:v>
                </c:pt>
                <c:pt idx="6">
                  <c:v>9.3959731543624159</c:v>
                </c:pt>
                <c:pt idx="7">
                  <c:v>4.6979865771812079</c:v>
                </c:pt>
                <c:pt idx="8">
                  <c:v>2.0134228187919465</c:v>
                </c:pt>
                <c:pt idx="9">
                  <c:v>4.026845637583893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D4D-4EA6-BE86-688DEE07110E}"/>
            </c:ext>
          </c:extLst>
        </c:ser>
        <c:ser>
          <c:idx val="21"/>
          <c:order val="18"/>
          <c:tx>
            <c:strRef>
              <c:f>Pseud!$BO$4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Pseud!$BO$5:$BO$20</c:f>
              <c:numCache>
                <c:formatCode>0.00</c:formatCode>
                <c:ptCount val="16"/>
                <c:pt idx="0">
                  <c:v>0</c:v>
                </c:pt>
                <c:pt idx="1">
                  <c:v>2.0270270270270272</c:v>
                </c:pt>
                <c:pt idx="2">
                  <c:v>0</c:v>
                </c:pt>
                <c:pt idx="3">
                  <c:v>1.3513513513513513</c:v>
                </c:pt>
                <c:pt idx="4">
                  <c:v>4.7297297297297298</c:v>
                </c:pt>
                <c:pt idx="5">
                  <c:v>19.594594594594593</c:v>
                </c:pt>
                <c:pt idx="6">
                  <c:v>45.945945945945944</c:v>
                </c:pt>
                <c:pt idx="7">
                  <c:v>13.513513513513514</c:v>
                </c:pt>
                <c:pt idx="8">
                  <c:v>7.4324324324324325</c:v>
                </c:pt>
                <c:pt idx="9">
                  <c:v>5.4054054054054053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D4D-4EA6-BE86-688DEE07110E}"/>
            </c:ext>
          </c:extLst>
        </c:ser>
        <c:ser>
          <c:idx val="22"/>
          <c:order val="19"/>
          <c:tx>
            <c:strRef>
              <c:f>Pseud!$BP$4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Pseud!$BP$5:$BP$20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1.3422818791946309</c:v>
                </c:pt>
                <c:pt idx="3">
                  <c:v>0</c:v>
                </c:pt>
                <c:pt idx="4">
                  <c:v>0</c:v>
                </c:pt>
                <c:pt idx="5">
                  <c:v>1.3422818791946309</c:v>
                </c:pt>
                <c:pt idx="6">
                  <c:v>0.67114093959731547</c:v>
                </c:pt>
                <c:pt idx="7">
                  <c:v>0</c:v>
                </c:pt>
                <c:pt idx="8">
                  <c:v>7.3825503355704694</c:v>
                </c:pt>
                <c:pt idx="9">
                  <c:v>29.530201342281877</c:v>
                </c:pt>
                <c:pt idx="10">
                  <c:v>59.731543624161077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D4D-4EA6-BE86-688DEE07110E}"/>
            </c:ext>
          </c:extLst>
        </c:ser>
        <c:ser>
          <c:idx val="8"/>
          <c:order val="20"/>
          <c:tx>
            <c:strRef>
              <c:f>Pseud!$BQ$4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Pseud!$BQ$5:$BQ$20</c:f>
              <c:numCache>
                <c:formatCode>0.00</c:formatCode>
                <c:ptCount val="16"/>
                <c:pt idx="0">
                  <c:v>0</c:v>
                </c:pt>
                <c:pt idx="1">
                  <c:v>1.3698630136986301</c:v>
                </c:pt>
                <c:pt idx="2">
                  <c:v>0</c:v>
                </c:pt>
                <c:pt idx="3">
                  <c:v>0.68493150684931503</c:v>
                </c:pt>
                <c:pt idx="4">
                  <c:v>0.68493150684931503</c:v>
                </c:pt>
                <c:pt idx="5">
                  <c:v>1.3698630136986301</c:v>
                </c:pt>
                <c:pt idx="6">
                  <c:v>1.3698630136986301</c:v>
                </c:pt>
                <c:pt idx="7">
                  <c:v>15.753424657534246</c:v>
                </c:pt>
                <c:pt idx="8">
                  <c:v>45.205479452054796</c:v>
                </c:pt>
                <c:pt idx="9">
                  <c:v>27.397260273972602</c:v>
                </c:pt>
                <c:pt idx="10">
                  <c:v>6.1643835616438354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2A9-AE2E-7D3DE0795EC9}"/>
            </c:ext>
          </c:extLst>
        </c:ser>
        <c:ser>
          <c:idx val="11"/>
          <c:order val="21"/>
          <c:tx>
            <c:strRef>
              <c:f>Pseud!$BR$4</c:f>
              <c:strCache>
                <c:ptCount val="1"/>
                <c:pt idx="0">
                  <c:v>Caz/Avi</c:v>
                </c:pt>
              </c:strCache>
            </c:strRef>
          </c:tx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Pseud!$BR$5:$BR$20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2.4390243902439024</c:v>
                </c:pt>
                <c:pt idx="5">
                  <c:v>18.292682926829269</c:v>
                </c:pt>
                <c:pt idx="6">
                  <c:v>45.121951219512198</c:v>
                </c:pt>
                <c:pt idx="7">
                  <c:v>25.609756097560975</c:v>
                </c:pt>
                <c:pt idx="8">
                  <c:v>7.3170731707317076</c:v>
                </c:pt>
                <c:pt idx="9">
                  <c:v>0</c:v>
                </c:pt>
                <c:pt idx="10">
                  <c:v>1.2195121951219512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2A9-AE2E-7D3DE0795EC9}"/>
            </c:ext>
          </c:extLst>
        </c:ser>
        <c:ser>
          <c:idx val="23"/>
          <c:order val="22"/>
          <c:tx>
            <c:strRef>
              <c:f>Pseud!$BS$4</c:f>
              <c:strCache>
                <c:ptCount val="1"/>
                <c:pt idx="0">
                  <c:v>Cef/Taz</c:v>
                </c:pt>
              </c:strCache>
            </c:strRef>
          </c:tx>
          <c:invertIfNegative val="0"/>
          <c:cat>
            <c:numRef>
              <c:f>Pseud!$AV$5:$AV$20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Pseud!$BS$5:$BS$20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3.7037037037037037</c:v>
                </c:pt>
                <c:pt idx="4">
                  <c:v>13.580246913580247</c:v>
                </c:pt>
                <c:pt idx="5">
                  <c:v>49.382716049382715</c:v>
                </c:pt>
                <c:pt idx="6">
                  <c:v>25.925925925925927</c:v>
                </c:pt>
                <c:pt idx="7">
                  <c:v>2.4691358024691357</c:v>
                </c:pt>
                <c:pt idx="8">
                  <c:v>0</c:v>
                </c:pt>
                <c:pt idx="9">
                  <c:v>3.7037037037037037</c:v>
                </c:pt>
                <c:pt idx="10">
                  <c:v>0</c:v>
                </c:pt>
                <c:pt idx="11">
                  <c:v>0</c:v>
                </c:pt>
                <c:pt idx="12">
                  <c:v>1.2345679012345678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2A9-AE2E-7D3DE0795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999360"/>
        <c:axId val="106001536"/>
        <c:axId val="105982592"/>
      </c:bar3DChart>
      <c:catAx>
        <c:axId val="10599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8758568510466748"/>
              <c:y val="0.8637437726944071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6001536"/>
        <c:crosses val="autoZero"/>
        <c:auto val="1"/>
        <c:lblAlgn val="ctr"/>
        <c:lblOffset val="100"/>
        <c:tickLblSkip val="1"/>
        <c:noMultiLvlLbl val="0"/>
      </c:catAx>
      <c:valAx>
        <c:axId val="1060015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3.0170809503328032E-2"/>
              <c:y val="0.5721484360368173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5999360"/>
        <c:crosses val="autoZero"/>
        <c:crossBetween val="between"/>
      </c:valAx>
      <c:serAx>
        <c:axId val="1059825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600153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Acinetob!$AU$4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Acinetob!$AU$5:$AU$20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11.111111111111111</c:v>
                </c:pt>
                <c:pt idx="10">
                  <c:v>66.666666666666671</c:v>
                </c:pt>
                <c:pt idx="11">
                  <c:v>22.222222222222221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6-4936-A304-90880CD6A9B5}"/>
            </c:ext>
          </c:extLst>
        </c:ser>
        <c:ser>
          <c:idx val="1"/>
          <c:order val="1"/>
          <c:tx>
            <c:strRef>
              <c:f>Acinetob!$AV$4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Acinetob!$AV$5:$AV$20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D6-4936-A304-90880CD6A9B5}"/>
            </c:ext>
          </c:extLst>
        </c:ser>
        <c:ser>
          <c:idx val="2"/>
          <c:order val="2"/>
          <c:tx>
            <c:strRef>
              <c:f>Acinetob!$AW$4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FF7C80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Acinetob!$AW$5:$AW$20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11.111111111111111</c:v>
                </c:pt>
                <c:pt idx="10">
                  <c:v>66.666666666666671</c:v>
                </c:pt>
                <c:pt idx="11">
                  <c:v>22.222222222222221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D6-4936-A304-90880CD6A9B5}"/>
            </c:ext>
          </c:extLst>
        </c:ser>
        <c:ser>
          <c:idx val="3"/>
          <c:order val="3"/>
          <c:tx>
            <c:strRef>
              <c:f>Acinetob!$AX$4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Acinetob!$AX$5:$AX$20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55.555555555555557</c:v>
                </c:pt>
                <c:pt idx="5">
                  <c:v>0</c:v>
                </c:pt>
                <c:pt idx="6">
                  <c:v>11.111111111111111</c:v>
                </c:pt>
                <c:pt idx="7">
                  <c:v>11.111111111111111</c:v>
                </c:pt>
                <c:pt idx="8">
                  <c:v>11.111111111111111</c:v>
                </c:pt>
                <c:pt idx="9">
                  <c:v>11.111111111111111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6-4936-A304-90880CD6A9B5}"/>
            </c:ext>
          </c:extLst>
        </c:ser>
        <c:ser>
          <c:idx val="4"/>
          <c:order val="4"/>
          <c:tx>
            <c:strRef>
              <c:f>Acinetob!$AY$4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Acinetob!$AY$5:$AY$20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11.111111111111111</c:v>
                </c:pt>
                <c:pt idx="9">
                  <c:v>0</c:v>
                </c:pt>
                <c:pt idx="10">
                  <c:v>11.111111111111111</c:v>
                </c:pt>
                <c:pt idx="11">
                  <c:v>11.111111111111111</c:v>
                </c:pt>
                <c:pt idx="12">
                  <c:v>66.666666666666671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D6-4936-A304-90880CD6A9B5}"/>
            </c:ext>
          </c:extLst>
        </c:ser>
        <c:ser>
          <c:idx val="5"/>
          <c:order val="5"/>
          <c:tx>
            <c:strRef>
              <c:f>Acinetob!$AZ$4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Acinetob!$AZ$5:$AZ$20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11.111111111111111</c:v>
                </c:pt>
                <c:pt idx="7">
                  <c:v>0</c:v>
                </c:pt>
                <c:pt idx="8">
                  <c:v>22.222222222222221</c:v>
                </c:pt>
                <c:pt idx="9">
                  <c:v>55.555555555555557</c:v>
                </c:pt>
                <c:pt idx="10">
                  <c:v>11.111111111111111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D6-4936-A304-90880CD6A9B5}"/>
            </c:ext>
          </c:extLst>
        </c:ser>
        <c:ser>
          <c:idx val="6"/>
          <c:order val="6"/>
          <c:tx>
            <c:strRef>
              <c:f>Acinetob!$BA$4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Acinetob!$BA$5:$BA$20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22.222222222222221</c:v>
                </c:pt>
                <c:pt idx="8">
                  <c:v>66.666666666666671</c:v>
                </c:pt>
                <c:pt idx="9">
                  <c:v>11.111111111111111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D6-4936-A304-90880CD6A9B5}"/>
            </c:ext>
          </c:extLst>
        </c:ser>
        <c:ser>
          <c:idx val="7"/>
          <c:order val="7"/>
          <c:tx>
            <c:strRef>
              <c:f>Acinetob!$BB$4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Acinetob!$BB$5:$BB$20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22.222222222222221</c:v>
                </c:pt>
                <c:pt idx="10">
                  <c:v>11.111111111111111</c:v>
                </c:pt>
                <c:pt idx="11">
                  <c:v>55.555555555555557</c:v>
                </c:pt>
                <c:pt idx="12">
                  <c:v>11.111111111111111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D6-4936-A304-90880CD6A9B5}"/>
            </c:ext>
          </c:extLst>
        </c:ser>
        <c:ser>
          <c:idx val="9"/>
          <c:order val="8"/>
          <c:tx>
            <c:strRef>
              <c:f>Acinetob!$BC$4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22.222222222222221</c:v>
                </c:pt>
                <c:pt idx="3">
                  <c:v>0</c:v>
                </c:pt>
                <c:pt idx="4">
                  <c:v>77.777777777777771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D6-4936-A304-90880CD6A9B5}"/>
            </c:ext>
          </c:extLst>
        </c:ser>
        <c:ser>
          <c:idx val="10"/>
          <c:order val="9"/>
          <c:tx>
            <c:strRef>
              <c:f>Acinetob!$BD$4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44.444444444444443</c:v>
                </c:pt>
                <c:pt idx="3">
                  <c:v>0</c:v>
                </c:pt>
                <c:pt idx="4">
                  <c:v>33.333333333333336</c:v>
                </c:pt>
                <c:pt idx="5">
                  <c:v>22.222222222222221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36-A304-90880CD6A9B5}"/>
            </c:ext>
          </c:extLst>
        </c:ser>
        <c:ser>
          <c:idx val="12"/>
          <c:order val="10"/>
          <c:tx>
            <c:strRef>
              <c:f>Acinetob!$BE$4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Acinetob!$BE$5:$BE$20</c:f>
              <c:numCache>
                <c:formatCode>0.00</c:formatCode>
                <c:ptCount val="16"/>
                <c:pt idx="0">
                  <c:v>0</c:v>
                </c:pt>
                <c:pt idx="1">
                  <c:v>11.111111111111111</c:v>
                </c:pt>
                <c:pt idx="2">
                  <c:v>0</c:v>
                </c:pt>
                <c:pt idx="3">
                  <c:v>11.111111111111111</c:v>
                </c:pt>
                <c:pt idx="4">
                  <c:v>22.222222222222221</c:v>
                </c:pt>
                <c:pt idx="5">
                  <c:v>33.333333333333336</c:v>
                </c:pt>
                <c:pt idx="6">
                  <c:v>22.222222222222221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4D6-4936-A304-90880CD6A9B5}"/>
            </c:ext>
          </c:extLst>
        </c:ser>
        <c:ser>
          <c:idx val="13"/>
          <c:order val="11"/>
          <c:tx>
            <c:strRef>
              <c:f>Acinetob!$BF$4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11.111111111111111</c:v>
                </c:pt>
                <c:pt idx="5">
                  <c:v>0</c:v>
                </c:pt>
                <c:pt idx="6">
                  <c:v>55.555555555555557</c:v>
                </c:pt>
                <c:pt idx="7">
                  <c:v>33.333333333333336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4D6-4936-A304-90880CD6A9B5}"/>
            </c:ext>
          </c:extLst>
        </c:ser>
        <c:ser>
          <c:idx val="14"/>
          <c:order val="12"/>
          <c:tx>
            <c:strRef>
              <c:f>Acinetob!$BG$4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Acinetob!$BG$5:$BG$20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55.555555555555557</c:v>
                </c:pt>
                <c:pt idx="5">
                  <c:v>44.444444444444443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4D6-4936-A304-90880CD6A9B5}"/>
            </c:ext>
          </c:extLst>
        </c:ser>
        <c:ser>
          <c:idx val="15"/>
          <c:order val="13"/>
          <c:tx>
            <c:strRef>
              <c:f>Acinetob!$BH$4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22.222222222222221</c:v>
                </c:pt>
                <c:pt idx="5">
                  <c:v>77.777777777777771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4D6-4936-A304-90880CD6A9B5}"/>
            </c:ext>
          </c:extLst>
        </c:ser>
        <c:ser>
          <c:idx val="16"/>
          <c:order val="14"/>
          <c:tx>
            <c:strRef>
              <c:f>Acinetob!$BI$4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Acinetob!$BI$5:$BI$20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11.111111111111111</c:v>
                </c:pt>
                <c:pt idx="13">
                  <c:v>77.777777777777771</c:v>
                </c:pt>
                <c:pt idx="14">
                  <c:v>11.111111111111111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4D6-4936-A304-90880CD6A9B5}"/>
            </c:ext>
          </c:extLst>
        </c:ser>
        <c:ser>
          <c:idx val="17"/>
          <c:order val="15"/>
          <c:tx>
            <c:strRef>
              <c:f>Acinetob!$BJ$4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Acinetob!$BJ$5:$BJ$20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88.888888888888886</c:v>
                </c:pt>
                <c:pt idx="3">
                  <c:v>0</c:v>
                </c:pt>
                <c:pt idx="4">
                  <c:v>11.111111111111111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4D6-4936-A304-90880CD6A9B5}"/>
            </c:ext>
          </c:extLst>
        </c:ser>
        <c:ser>
          <c:idx val="18"/>
          <c:order val="16"/>
          <c:tx>
            <c:strRef>
              <c:f>Acinetob!$BK$4</c:f>
              <c:strCache>
                <c:ptCount val="1"/>
                <c:pt idx="0">
                  <c:v>Ciprofloxacin</c:v>
                </c:pt>
              </c:strCache>
            </c:strRef>
          </c:tx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Acinetob!$BK$5:$BK$20</c:f>
              <c:numCache>
                <c:formatCode>0.00</c:formatCode>
                <c:ptCount val="16"/>
                <c:pt idx="0">
                  <c:v>0</c:v>
                </c:pt>
                <c:pt idx="1">
                  <c:v>11.111111111111111</c:v>
                </c:pt>
                <c:pt idx="2">
                  <c:v>44.444444444444443</c:v>
                </c:pt>
                <c:pt idx="3">
                  <c:v>22.222222222222221</c:v>
                </c:pt>
                <c:pt idx="4">
                  <c:v>22.222222222222221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4D6-4936-A304-90880CD6A9B5}"/>
            </c:ext>
          </c:extLst>
        </c:ser>
        <c:ser>
          <c:idx val="19"/>
          <c:order val="17"/>
          <c:tx>
            <c:strRef>
              <c:f>Acinetob!$BL$4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Acinetob!$BL$5:$BL$20</c:f>
              <c:numCache>
                <c:formatCode>0.00</c:formatCode>
                <c:ptCount val="16"/>
                <c:pt idx="0">
                  <c:v>0</c:v>
                </c:pt>
                <c:pt idx="1">
                  <c:v>88.888888888888886</c:v>
                </c:pt>
                <c:pt idx="2">
                  <c:v>0</c:v>
                </c:pt>
                <c:pt idx="3">
                  <c:v>11.111111111111111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4D6-4936-A304-90880CD6A9B5}"/>
            </c:ext>
          </c:extLst>
        </c:ser>
        <c:ser>
          <c:idx val="20"/>
          <c:order val="18"/>
          <c:tx>
            <c:strRef>
              <c:f>Acinetob!$BM$4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Acinetob!$BM$5:$BM$20</c:f>
              <c:numCache>
                <c:formatCode>0.00</c:formatCode>
                <c:ptCount val="16"/>
                <c:pt idx="0">
                  <c:v>0</c:v>
                </c:pt>
                <c:pt idx="1">
                  <c:v>77.777777777777771</c:v>
                </c:pt>
                <c:pt idx="2">
                  <c:v>22.222222222222221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4D6-4936-A304-90880CD6A9B5}"/>
            </c:ext>
          </c:extLst>
        </c:ser>
        <c:ser>
          <c:idx val="21"/>
          <c:order val="19"/>
          <c:tx>
            <c:strRef>
              <c:f>Acinetob!$BN$4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Acinetob!$BN$5:$BN$20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88.888888888888886</c:v>
                </c:pt>
                <c:pt idx="3">
                  <c:v>0</c:v>
                </c:pt>
                <c:pt idx="4">
                  <c:v>11.111111111111111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4D6-4936-A304-90880CD6A9B5}"/>
            </c:ext>
          </c:extLst>
        </c:ser>
        <c:ser>
          <c:idx val="22"/>
          <c:order val="20"/>
          <c:tx>
            <c:strRef>
              <c:f>Acinetob!$BO$4</c:f>
              <c:strCache>
                <c:ptCount val="1"/>
                <c:pt idx="0">
                  <c:v>Tigecyclin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Acinetob!$AT$5:$AT$20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Acinetob!$BO$5:$BO$20</c:f>
              <c:numCache>
                <c:formatCode>0.00</c:formatCode>
                <c:ptCount val="16"/>
                <c:pt idx="0">
                  <c:v>0</c:v>
                </c:pt>
                <c:pt idx="1">
                  <c:v>33.333333333333336</c:v>
                </c:pt>
                <c:pt idx="2">
                  <c:v>0</c:v>
                </c:pt>
                <c:pt idx="3">
                  <c:v>33.333333333333336</c:v>
                </c:pt>
                <c:pt idx="4">
                  <c:v>22.222222222222221</c:v>
                </c:pt>
                <c:pt idx="5">
                  <c:v>0</c:v>
                </c:pt>
                <c:pt idx="6">
                  <c:v>0</c:v>
                </c:pt>
                <c:pt idx="7">
                  <c:v>11.111111111111111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4D6-4936-A304-90880CD6A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7184"/>
        <c:axId val="106083456"/>
        <c:axId val="106079104"/>
      </c:bar3DChart>
      <c:catAx>
        <c:axId val="10607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0544831993900373"/>
              <c:y val="0.8790686482050488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106083456"/>
        <c:crosses val="autoZero"/>
        <c:auto val="1"/>
        <c:lblAlgn val="ctr"/>
        <c:lblOffset val="100"/>
        <c:tickLblSkip val="1"/>
        <c:noMultiLvlLbl val="0"/>
      </c:catAx>
      <c:valAx>
        <c:axId val="10608345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5.1459393210048554E-2"/>
              <c:y val="0.5609609091497266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6077184"/>
        <c:crosses val="autoZero"/>
        <c:crossBetween val="between"/>
      </c:valAx>
      <c:serAx>
        <c:axId val="1060791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608345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4366997536434034E-2"/>
          <c:y val="1.7696784828472895E-2"/>
          <c:w val="0.92952941486588381"/>
          <c:h val="0.85822039137704387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Stemal!$AU$2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Stemal!$AU$3:$AU$18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11.764705882352942</c:v>
                </c:pt>
                <c:pt idx="12">
                  <c:v>88.235294117647058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6-4936-A304-90880CD6A9B5}"/>
            </c:ext>
          </c:extLst>
        </c:ser>
        <c:ser>
          <c:idx val="1"/>
          <c:order val="1"/>
          <c:tx>
            <c:strRef>
              <c:f>Stemal!$AV$2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Stemal!$AV$3:$AV$18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5.5555555555555554</c:v>
                </c:pt>
                <c:pt idx="12">
                  <c:v>94.444444444444443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D6-4936-A304-90880CD6A9B5}"/>
            </c:ext>
          </c:extLst>
        </c:ser>
        <c:ser>
          <c:idx val="2"/>
          <c:order val="2"/>
          <c:tx>
            <c:strRef>
              <c:f>Stemal!$AW$2</c:f>
              <c:strCache>
                <c:ptCount val="1"/>
                <c:pt idx="0">
                  <c:v>Piperacillin</c:v>
                </c:pt>
              </c:strCache>
            </c:strRef>
          </c:tx>
          <c:spPr>
            <a:solidFill>
              <a:srgbClr val="FF7C80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Stemal!$AW$3:$AW$18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27.777777777777779</c:v>
                </c:pt>
                <c:pt idx="13">
                  <c:v>72.222222222222229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D6-4936-A304-90880CD6A9B5}"/>
            </c:ext>
          </c:extLst>
        </c:ser>
        <c:ser>
          <c:idx val="3"/>
          <c:order val="3"/>
          <c:tx>
            <c:strRef>
              <c:f>Stemal!$AX$2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Stemal!$AX$3:$AX$18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5.5555555555555554</c:v>
                </c:pt>
                <c:pt idx="10">
                  <c:v>5.5555555555555554</c:v>
                </c:pt>
                <c:pt idx="11">
                  <c:v>5.5555555555555554</c:v>
                </c:pt>
                <c:pt idx="12">
                  <c:v>27.777777777777779</c:v>
                </c:pt>
                <c:pt idx="13">
                  <c:v>55.555555555555557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6-4936-A304-90880CD6A9B5}"/>
            </c:ext>
          </c:extLst>
        </c:ser>
        <c:ser>
          <c:idx val="4"/>
          <c:order val="4"/>
          <c:tx>
            <c:strRef>
              <c:f>Stemal!$AY$2</c:f>
              <c:strCache>
                <c:ptCount val="1"/>
                <c:pt idx="0">
                  <c:v>Aztreonam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Stemal!$AY$3:$AY$18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72.222222222222229</c:v>
                </c:pt>
                <c:pt idx="12">
                  <c:v>27.777777777777779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D6-4936-A304-90880CD6A9B5}"/>
            </c:ext>
          </c:extLst>
        </c:ser>
        <c:ser>
          <c:idx val="5"/>
          <c:order val="5"/>
          <c:tx>
            <c:strRef>
              <c:f>Stemal!$AZ$2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Stemal!$AZ$3:$AZ$18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D6-4936-A304-90880CD6A9B5}"/>
            </c:ext>
          </c:extLst>
        </c:ser>
        <c:ser>
          <c:idx val="6"/>
          <c:order val="6"/>
          <c:tx>
            <c:strRef>
              <c:f>Stemal!$BA$2</c:f>
              <c:strCache>
                <c:ptCount val="1"/>
                <c:pt idx="0">
                  <c:v>Ceftazidim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Stemal!$BA$3:$BA$18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5.5555555555555554</c:v>
                </c:pt>
                <c:pt idx="9">
                  <c:v>27.777777777777779</c:v>
                </c:pt>
                <c:pt idx="10">
                  <c:v>0</c:v>
                </c:pt>
                <c:pt idx="11">
                  <c:v>16.666666666666668</c:v>
                </c:pt>
                <c:pt idx="12">
                  <c:v>50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D6-4936-A304-90880CD6A9B5}"/>
            </c:ext>
          </c:extLst>
        </c:ser>
        <c:ser>
          <c:idx val="7"/>
          <c:order val="7"/>
          <c:tx>
            <c:strRef>
              <c:f>Stemal!$BB$2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Stemal!$BB$3:$BB$18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D6-4936-A304-90880CD6A9B5}"/>
            </c:ext>
          </c:extLst>
        </c:ser>
        <c:ser>
          <c:idx val="9"/>
          <c:order val="8"/>
          <c:tx>
            <c:strRef>
              <c:f>Stemal!$BC$2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CC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Stemal!$BC$3:$BC$18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D6-4936-A304-90880CD6A9B5}"/>
            </c:ext>
          </c:extLst>
        </c:ser>
        <c:ser>
          <c:idx val="10"/>
          <c:order val="9"/>
          <c:tx>
            <c:strRef>
              <c:f>Stemal!$BD$2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0066CC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Stemal!$BD$3:$BD$18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36-A304-90880CD6A9B5}"/>
            </c:ext>
          </c:extLst>
        </c:ser>
        <c:ser>
          <c:idx val="12"/>
          <c:order val="10"/>
          <c:tx>
            <c:strRef>
              <c:f>Stemal!$BE$2</c:f>
              <c:strCache>
                <c:ptCount val="1"/>
                <c:pt idx="0">
                  <c:v>Colistin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Stemal!$BE$3:$BE$18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5.5555555555555554</c:v>
                </c:pt>
                <c:pt idx="6">
                  <c:v>5.5555555555555554</c:v>
                </c:pt>
                <c:pt idx="7">
                  <c:v>16.666666666666668</c:v>
                </c:pt>
                <c:pt idx="8">
                  <c:v>11.111111111111111</c:v>
                </c:pt>
                <c:pt idx="9">
                  <c:v>16.666666666666668</c:v>
                </c:pt>
                <c:pt idx="10">
                  <c:v>44.444444444444443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4D6-4936-A304-90880CD6A9B5}"/>
            </c:ext>
          </c:extLst>
        </c:ser>
        <c:ser>
          <c:idx val="13"/>
          <c:order val="11"/>
          <c:tx>
            <c:strRef>
              <c:f>Stemal!$BF$2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Stemal!$BF$3:$BF$18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5.5555555555555554</c:v>
                </c:pt>
                <c:pt idx="7">
                  <c:v>0</c:v>
                </c:pt>
                <c:pt idx="8">
                  <c:v>5.5555555555555554</c:v>
                </c:pt>
                <c:pt idx="9">
                  <c:v>16.666666666666668</c:v>
                </c:pt>
                <c:pt idx="10">
                  <c:v>16.666666666666668</c:v>
                </c:pt>
                <c:pt idx="11">
                  <c:v>11.111111111111111</c:v>
                </c:pt>
                <c:pt idx="12">
                  <c:v>11.111111111111111</c:v>
                </c:pt>
                <c:pt idx="13">
                  <c:v>33.333333333333336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4D6-4936-A304-90880CD6A9B5}"/>
            </c:ext>
          </c:extLst>
        </c:ser>
        <c:ser>
          <c:idx val="14"/>
          <c:order val="12"/>
          <c:tx>
            <c:strRef>
              <c:f>Stemal!$BG$2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Stemal!$BG$3:$BG$18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11.111111111111111</c:v>
                </c:pt>
                <c:pt idx="6">
                  <c:v>5.5555555555555554</c:v>
                </c:pt>
                <c:pt idx="7">
                  <c:v>11.111111111111111</c:v>
                </c:pt>
                <c:pt idx="8">
                  <c:v>16.666666666666668</c:v>
                </c:pt>
                <c:pt idx="9">
                  <c:v>16.666666666666668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38.888888888888886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4D6-4936-A304-90880CD6A9B5}"/>
            </c:ext>
          </c:extLst>
        </c:ser>
        <c:ser>
          <c:idx val="15"/>
          <c:order val="13"/>
          <c:tx>
            <c:strRef>
              <c:f>Stemal!$BH$2</c:f>
              <c:strCache>
                <c:ptCount val="1"/>
                <c:pt idx="0">
                  <c:v>Tobramycin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Stemal!$BH$3:$BH$18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5.5555555555555554</c:v>
                </c:pt>
                <c:pt idx="5">
                  <c:v>0</c:v>
                </c:pt>
                <c:pt idx="6">
                  <c:v>5.5555555555555554</c:v>
                </c:pt>
                <c:pt idx="7">
                  <c:v>11.111111111111111</c:v>
                </c:pt>
                <c:pt idx="8">
                  <c:v>11.111111111111111</c:v>
                </c:pt>
                <c:pt idx="9">
                  <c:v>5.5555555555555554</c:v>
                </c:pt>
                <c:pt idx="10">
                  <c:v>33.333333333333336</c:v>
                </c:pt>
                <c:pt idx="11">
                  <c:v>27.777777777777779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4D6-4936-A304-90880CD6A9B5}"/>
            </c:ext>
          </c:extLst>
        </c:ser>
        <c:ser>
          <c:idx val="16"/>
          <c:order val="14"/>
          <c:tx>
            <c:strRef>
              <c:f>Stemal!$BI$2</c:f>
              <c:strCache>
                <c:ptCount val="1"/>
                <c:pt idx="0">
                  <c:v>Fosfomycin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Stemal!$BI$3:$BI$18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11.111111111111111</c:v>
                </c:pt>
                <c:pt idx="12">
                  <c:v>55.555555555555557</c:v>
                </c:pt>
                <c:pt idx="13">
                  <c:v>22.222222222222221</c:v>
                </c:pt>
                <c:pt idx="14">
                  <c:v>11.111111111111111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4D6-4936-A304-90880CD6A9B5}"/>
            </c:ext>
          </c:extLst>
        </c:ser>
        <c:ser>
          <c:idx val="17"/>
          <c:order val="15"/>
          <c:tx>
            <c:strRef>
              <c:f>Stemal!$BJ$2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Stemal!$BJ$3:$BJ$18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73.684210526315795</c:v>
                </c:pt>
                <c:pt idx="3">
                  <c:v>0</c:v>
                </c:pt>
                <c:pt idx="4">
                  <c:v>10.526315789473685</c:v>
                </c:pt>
                <c:pt idx="5">
                  <c:v>0</c:v>
                </c:pt>
                <c:pt idx="6">
                  <c:v>0</c:v>
                </c:pt>
                <c:pt idx="7">
                  <c:v>5.2631578947368425</c:v>
                </c:pt>
                <c:pt idx="8">
                  <c:v>10.526315789473685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4D6-4936-A304-90880CD6A9B5}"/>
            </c:ext>
          </c:extLst>
        </c:ser>
        <c:ser>
          <c:idx val="18"/>
          <c:order val="16"/>
          <c:tx>
            <c:strRef>
              <c:f>Stemal!$BK$2</c:f>
              <c:strCache>
                <c:ptCount val="1"/>
                <c:pt idx="0">
                  <c:v>Ciprofloxacin</c:v>
                </c:pt>
              </c:strCache>
            </c:strRef>
          </c:tx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Stemal!$BK$3:$BK$18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16.666666666666668</c:v>
                </c:pt>
                <c:pt idx="5">
                  <c:v>11.111111111111111</c:v>
                </c:pt>
                <c:pt idx="6">
                  <c:v>33.333333333333336</c:v>
                </c:pt>
                <c:pt idx="7">
                  <c:v>27.777777777777779</c:v>
                </c:pt>
                <c:pt idx="8">
                  <c:v>5.5555555555555554</c:v>
                </c:pt>
                <c:pt idx="9">
                  <c:v>5.5555555555555554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4D6-4936-A304-90880CD6A9B5}"/>
            </c:ext>
          </c:extLst>
        </c:ser>
        <c:ser>
          <c:idx val="19"/>
          <c:order val="17"/>
          <c:tx>
            <c:strRef>
              <c:f>Stemal!$BL$2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Stemal!$BL$3:$BL$18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5.2631578947368425</c:v>
                </c:pt>
                <c:pt idx="4">
                  <c:v>26.315789473684209</c:v>
                </c:pt>
                <c:pt idx="5">
                  <c:v>26.315789473684209</c:v>
                </c:pt>
                <c:pt idx="6">
                  <c:v>26.315789473684209</c:v>
                </c:pt>
                <c:pt idx="7">
                  <c:v>5.2631578947368425</c:v>
                </c:pt>
                <c:pt idx="8">
                  <c:v>0</c:v>
                </c:pt>
                <c:pt idx="9">
                  <c:v>5.2631578947368425</c:v>
                </c:pt>
                <c:pt idx="10">
                  <c:v>5.2631578947368425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4D6-4936-A304-90880CD6A9B5}"/>
            </c:ext>
          </c:extLst>
        </c:ser>
        <c:ser>
          <c:idx val="20"/>
          <c:order val="18"/>
          <c:tx>
            <c:strRef>
              <c:f>Stemal!$BM$2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Stemal!$BM$3:$BM$18</c:f>
              <c:numCache>
                <c:formatCode>0.00</c:formatCode>
                <c:ptCount val="16"/>
                <c:pt idx="0">
                  <c:v>0</c:v>
                </c:pt>
                <c:pt idx="1">
                  <c:v>11.111111111111111</c:v>
                </c:pt>
                <c:pt idx="2">
                  <c:v>5.5555555555555554</c:v>
                </c:pt>
                <c:pt idx="3">
                  <c:v>50</c:v>
                </c:pt>
                <c:pt idx="4">
                  <c:v>5.5555555555555554</c:v>
                </c:pt>
                <c:pt idx="5">
                  <c:v>11.111111111111111</c:v>
                </c:pt>
                <c:pt idx="6">
                  <c:v>5.5555555555555554</c:v>
                </c:pt>
                <c:pt idx="7">
                  <c:v>5.5555555555555554</c:v>
                </c:pt>
                <c:pt idx="8">
                  <c:v>0</c:v>
                </c:pt>
                <c:pt idx="9">
                  <c:v>5.5555555555555554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4D6-4936-A304-90880CD6A9B5}"/>
            </c:ext>
          </c:extLst>
        </c:ser>
        <c:ser>
          <c:idx val="21"/>
          <c:order val="19"/>
          <c:tx>
            <c:strRef>
              <c:f>Stemal!$BN$2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Stemal!$BN$3:$BN$18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11.111111111111111</c:v>
                </c:pt>
                <c:pt idx="6">
                  <c:v>38.888888888888886</c:v>
                </c:pt>
                <c:pt idx="7">
                  <c:v>22.222222222222221</c:v>
                </c:pt>
                <c:pt idx="8">
                  <c:v>16.666666666666668</c:v>
                </c:pt>
                <c:pt idx="9">
                  <c:v>0</c:v>
                </c:pt>
                <c:pt idx="10">
                  <c:v>11.111111111111111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4D6-4936-A304-90880CD6A9B5}"/>
            </c:ext>
          </c:extLst>
        </c:ser>
        <c:ser>
          <c:idx val="22"/>
          <c:order val="20"/>
          <c:tx>
            <c:strRef>
              <c:f>Stemal!$BO$2</c:f>
              <c:strCache>
                <c:ptCount val="1"/>
                <c:pt idx="0">
                  <c:v>Tigecyclin</c:v>
                </c:pt>
              </c:strCache>
            </c:strRef>
          </c:tx>
          <c:spPr>
            <a:solidFill>
              <a:srgbClr val="CCFF66"/>
            </a:solidFill>
          </c:spPr>
          <c:invertIfNegative val="0"/>
          <c:cat>
            <c:numRef>
              <c:f>Stemal!$AT$3:$AT$18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Stemal!$BO$3:$BO$18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</c:v>
                </c:pt>
                <c:pt idx="4">
                  <c:v>25</c:v>
                </c:pt>
                <c:pt idx="5">
                  <c:v>18.75</c:v>
                </c:pt>
                <c:pt idx="6">
                  <c:v>0</c:v>
                </c:pt>
                <c:pt idx="7">
                  <c:v>18.75</c:v>
                </c:pt>
                <c:pt idx="8">
                  <c:v>12.5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4D6-4936-A304-90880CD6A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785792"/>
        <c:axId val="106820736"/>
        <c:axId val="106781760"/>
      </c:bar3DChart>
      <c:catAx>
        <c:axId val="10678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0544831993900373"/>
              <c:y val="0.8790686482050488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106820736"/>
        <c:crosses val="autoZero"/>
        <c:auto val="1"/>
        <c:lblAlgn val="ctr"/>
        <c:lblOffset val="100"/>
        <c:tickLblSkip val="1"/>
        <c:noMultiLvlLbl val="0"/>
      </c:catAx>
      <c:valAx>
        <c:axId val="1068207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5.1459393210048554E-2"/>
              <c:y val="0.5609609091497266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06785792"/>
        <c:crosses val="autoZero"/>
        <c:crossBetween val="between"/>
      </c:valAx>
      <c:serAx>
        <c:axId val="1067817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0682073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3.1737064223888542E-2"/>
          <c:w val="0.89129113030217166"/>
          <c:h val="0.76520656593191927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S.aureus!$AW$4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S.aureus!$AW$5:$AW$20</c:f>
              <c:numCache>
                <c:formatCode>0.00</c:formatCode>
                <c:ptCount val="16"/>
                <c:pt idx="0">
                  <c:v>0</c:v>
                </c:pt>
                <c:pt idx="1">
                  <c:v>33.003300330033007</c:v>
                </c:pt>
                <c:pt idx="2">
                  <c:v>7.2607260726072607</c:v>
                </c:pt>
                <c:pt idx="3">
                  <c:v>5.9405940594059405</c:v>
                </c:pt>
                <c:pt idx="4">
                  <c:v>4.2904290429042904</c:v>
                </c:pt>
                <c:pt idx="5">
                  <c:v>8.9108910891089117</c:v>
                </c:pt>
                <c:pt idx="6">
                  <c:v>14.191419141914192</c:v>
                </c:pt>
                <c:pt idx="7">
                  <c:v>7.2607260726072607</c:v>
                </c:pt>
                <c:pt idx="8">
                  <c:v>6.6006600660066006</c:v>
                </c:pt>
                <c:pt idx="9">
                  <c:v>12.541254125412541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8-428C-B595-8D71C4006954}"/>
            </c:ext>
          </c:extLst>
        </c:ser>
        <c:ser>
          <c:idx val="1"/>
          <c:order val="1"/>
          <c:tx>
            <c:strRef>
              <c:f>S.aureus!$AX$4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S.aureus!$AX$5:$AX$20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35.643564356435647</c:v>
                </c:pt>
                <c:pt idx="3">
                  <c:v>0</c:v>
                </c:pt>
                <c:pt idx="4">
                  <c:v>45.874587458745872</c:v>
                </c:pt>
                <c:pt idx="5">
                  <c:v>12.541254125412541</c:v>
                </c:pt>
                <c:pt idx="6">
                  <c:v>0.99009900990099009</c:v>
                </c:pt>
                <c:pt idx="7">
                  <c:v>0</c:v>
                </c:pt>
                <c:pt idx="8">
                  <c:v>0.33003300330033003</c:v>
                </c:pt>
                <c:pt idx="9">
                  <c:v>0</c:v>
                </c:pt>
                <c:pt idx="10">
                  <c:v>4.6204620462046204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8-428C-B595-8D71C4006954}"/>
            </c:ext>
          </c:extLst>
        </c:ser>
        <c:ser>
          <c:idx val="2"/>
          <c:order val="2"/>
          <c:tx>
            <c:strRef>
              <c:f>S.aureus!$AY$4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S.aureus!$AY$5:$AY$20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69.536423841059602</c:v>
                </c:pt>
                <c:pt idx="4">
                  <c:v>0</c:v>
                </c:pt>
                <c:pt idx="5">
                  <c:v>18.874172185430464</c:v>
                </c:pt>
                <c:pt idx="6">
                  <c:v>5.629139072847682</c:v>
                </c:pt>
                <c:pt idx="7">
                  <c:v>1.3245033112582782</c:v>
                </c:pt>
                <c:pt idx="8">
                  <c:v>0.33112582781456956</c:v>
                </c:pt>
                <c:pt idx="9">
                  <c:v>0.33112582781456956</c:v>
                </c:pt>
                <c:pt idx="10">
                  <c:v>2.3178807947019866</c:v>
                </c:pt>
                <c:pt idx="11">
                  <c:v>1.6556291390728477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8-428C-B595-8D71C4006954}"/>
            </c:ext>
          </c:extLst>
        </c:ser>
        <c:ser>
          <c:idx val="3"/>
          <c:order val="3"/>
          <c:tx>
            <c:strRef>
              <c:f>S.aureus!$AZ$4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S.aureus!$AZ$5:$AZ$20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42.715231788079471</c:v>
                </c:pt>
                <c:pt idx="5">
                  <c:v>0</c:v>
                </c:pt>
                <c:pt idx="6">
                  <c:v>32.781456953642383</c:v>
                </c:pt>
                <c:pt idx="7">
                  <c:v>17.880794701986755</c:v>
                </c:pt>
                <c:pt idx="8">
                  <c:v>1.3245033112582782</c:v>
                </c:pt>
                <c:pt idx="9">
                  <c:v>0.33112582781456956</c:v>
                </c:pt>
                <c:pt idx="10">
                  <c:v>0.33112582781456956</c:v>
                </c:pt>
                <c:pt idx="11">
                  <c:v>0.66225165562913912</c:v>
                </c:pt>
                <c:pt idx="12">
                  <c:v>0</c:v>
                </c:pt>
                <c:pt idx="13">
                  <c:v>3.9735099337748343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8-428C-B595-8D71C4006954}"/>
            </c:ext>
          </c:extLst>
        </c:ser>
        <c:ser>
          <c:idx val="4"/>
          <c:order val="4"/>
          <c:tx>
            <c:strRef>
              <c:f>S.aureus!$BA$4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S.aureus!$BA$5:$BA$20</c:f>
              <c:numCache>
                <c:formatCode>0.00</c:formatCode>
                <c:ptCount val="16"/>
                <c:pt idx="0">
                  <c:v>0</c:v>
                </c:pt>
                <c:pt idx="1">
                  <c:v>1.6556291390728477</c:v>
                </c:pt>
                <c:pt idx="2">
                  <c:v>0</c:v>
                </c:pt>
                <c:pt idx="3">
                  <c:v>0.33112582781456956</c:v>
                </c:pt>
                <c:pt idx="4">
                  <c:v>0.66225165562913912</c:v>
                </c:pt>
                <c:pt idx="5">
                  <c:v>0.99337748344370858</c:v>
                </c:pt>
                <c:pt idx="6">
                  <c:v>20.52980132450331</c:v>
                </c:pt>
                <c:pt idx="7">
                  <c:v>65.231788079470192</c:v>
                </c:pt>
                <c:pt idx="8">
                  <c:v>4.9668874172185431</c:v>
                </c:pt>
                <c:pt idx="9">
                  <c:v>0.99337748344370858</c:v>
                </c:pt>
                <c:pt idx="10">
                  <c:v>4.6357615894039732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58-428C-B595-8D71C4006954}"/>
            </c:ext>
          </c:extLst>
        </c:ser>
        <c:ser>
          <c:idx val="6"/>
          <c:order val="5"/>
          <c:tx>
            <c:strRef>
              <c:f>S.aureus!$BB$4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S.aureus!$BB$5:$BB$20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1.6556291390728477</c:v>
                </c:pt>
                <c:pt idx="4">
                  <c:v>0.33112582781456956</c:v>
                </c:pt>
                <c:pt idx="5">
                  <c:v>5.9602649006622519</c:v>
                </c:pt>
                <c:pt idx="6">
                  <c:v>35.099337748344368</c:v>
                </c:pt>
                <c:pt idx="7">
                  <c:v>50.993377483443709</c:v>
                </c:pt>
                <c:pt idx="8">
                  <c:v>0</c:v>
                </c:pt>
                <c:pt idx="9">
                  <c:v>1.3245033112582782</c:v>
                </c:pt>
                <c:pt idx="10">
                  <c:v>0</c:v>
                </c:pt>
                <c:pt idx="11">
                  <c:v>0.33112582781456956</c:v>
                </c:pt>
                <c:pt idx="12">
                  <c:v>4.3046357615894042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58-428C-B595-8D71C4006954}"/>
            </c:ext>
          </c:extLst>
        </c:ser>
        <c:ser>
          <c:idx val="5"/>
          <c:order val="6"/>
          <c:tx>
            <c:strRef>
              <c:f>S.aureus!$BC$4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94.370860927152322</c:v>
                </c:pt>
                <c:pt idx="3">
                  <c:v>0</c:v>
                </c:pt>
                <c:pt idx="4">
                  <c:v>0.99337748344370858</c:v>
                </c:pt>
                <c:pt idx="5">
                  <c:v>0.33112582781456956</c:v>
                </c:pt>
                <c:pt idx="6">
                  <c:v>0</c:v>
                </c:pt>
                <c:pt idx="7">
                  <c:v>0</c:v>
                </c:pt>
                <c:pt idx="8">
                  <c:v>1.9867549668874172</c:v>
                </c:pt>
                <c:pt idx="9">
                  <c:v>0</c:v>
                </c:pt>
                <c:pt idx="10">
                  <c:v>0</c:v>
                </c:pt>
                <c:pt idx="11">
                  <c:v>2.3178807947019866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58-428C-B595-8D71C4006954}"/>
            </c:ext>
          </c:extLst>
        </c:ser>
        <c:ser>
          <c:idx val="7"/>
          <c:order val="7"/>
          <c:tx>
            <c:strRef>
              <c:f>S.aureus!$BD$4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86.423841059602651</c:v>
                </c:pt>
                <c:pt idx="3">
                  <c:v>0</c:v>
                </c:pt>
                <c:pt idx="4">
                  <c:v>8.2781456953642376</c:v>
                </c:pt>
                <c:pt idx="5">
                  <c:v>0</c:v>
                </c:pt>
                <c:pt idx="6">
                  <c:v>0.66225165562913912</c:v>
                </c:pt>
                <c:pt idx="7">
                  <c:v>0</c:v>
                </c:pt>
                <c:pt idx="8">
                  <c:v>0.66225165562913912</c:v>
                </c:pt>
                <c:pt idx="9">
                  <c:v>1.6556291390728477</c:v>
                </c:pt>
                <c:pt idx="10">
                  <c:v>1.3245033112582782</c:v>
                </c:pt>
                <c:pt idx="11">
                  <c:v>0.99337748344370858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58-428C-B595-8D71C4006954}"/>
            </c:ext>
          </c:extLst>
        </c:ser>
        <c:ser>
          <c:idx val="8"/>
          <c:order val="8"/>
          <c:tx>
            <c:strRef>
              <c:f>S.aureus!$BE$4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S.aureus!$BE$5:$BE$20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5.9016393442622954</c:v>
                </c:pt>
                <c:pt idx="5">
                  <c:v>0</c:v>
                </c:pt>
                <c:pt idx="6">
                  <c:v>34.42622950819672</c:v>
                </c:pt>
                <c:pt idx="7">
                  <c:v>52.131147540983605</c:v>
                </c:pt>
                <c:pt idx="8">
                  <c:v>5.9016393442622954</c:v>
                </c:pt>
                <c:pt idx="9">
                  <c:v>0.98360655737704916</c:v>
                </c:pt>
                <c:pt idx="10">
                  <c:v>0.32786885245901637</c:v>
                </c:pt>
                <c:pt idx="11">
                  <c:v>0</c:v>
                </c:pt>
                <c:pt idx="12">
                  <c:v>0.32786885245901637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58-428C-B595-8D71C4006954}"/>
            </c:ext>
          </c:extLst>
        </c:ser>
        <c:ser>
          <c:idx val="9"/>
          <c:order val="9"/>
          <c:tx>
            <c:strRef>
              <c:f>S.aureus!$BF$4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27.242524916943523</c:v>
                </c:pt>
                <c:pt idx="3">
                  <c:v>0</c:v>
                </c:pt>
                <c:pt idx="4">
                  <c:v>65.116279069767444</c:v>
                </c:pt>
                <c:pt idx="5">
                  <c:v>4.3189368770764123</c:v>
                </c:pt>
                <c:pt idx="6">
                  <c:v>0.33222591362126247</c:v>
                </c:pt>
                <c:pt idx="7">
                  <c:v>0</c:v>
                </c:pt>
                <c:pt idx="8">
                  <c:v>0.33222591362126247</c:v>
                </c:pt>
                <c:pt idx="9">
                  <c:v>0.66445182724252494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1.9933554817275747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58-428C-B595-8D71C4006954}"/>
            </c:ext>
          </c:extLst>
        </c:ser>
        <c:ser>
          <c:idx val="10"/>
          <c:order val="10"/>
          <c:tx>
            <c:strRef>
              <c:f>S.aureus!$BG$4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S.aureus!$BG$5:$BG$20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82.716049382716051</c:v>
                </c:pt>
                <c:pt idx="6">
                  <c:v>0</c:v>
                </c:pt>
                <c:pt idx="7">
                  <c:v>9.0534979423868318</c:v>
                </c:pt>
                <c:pt idx="8">
                  <c:v>4.5267489711934159</c:v>
                </c:pt>
                <c:pt idx="9">
                  <c:v>1.2345679012345678</c:v>
                </c:pt>
                <c:pt idx="10">
                  <c:v>0.82304526748971196</c:v>
                </c:pt>
                <c:pt idx="11">
                  <c:v>0.82304526748971196</c:v>
                </c:pt>
                <c:pt idx="12">
                  <c:v>0</c:v>
                </c:pt>
                <c:pt idx="13">
                  <c:v>0.82304526748971196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58-428C-B595-8D71C4006954}"/>
            </c:ext>
          </c:extLst>
        </c:ser>
        <c:ser>
          <c:idx val="11"/>
          <c:order val="11"/>
          <c:tx>
            <c:strRef>
              <c:f>S.aureus!$BH$4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97.350993377483448</c:v>
                </c:pt>
                <c:pt idx="3">
                  <c:v>0</c:v>
                </c:pt>
                <c:pt idx="4">
                  <c:v>1.6556291390728477</c:v>
                </c:pt>
                <c:pt idx="5">
                  <c:v>0.33112582781456956</c:v>
                </c:pt>
                <c:pt idx="6">
                  <c:v>0.33112582781456956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0.33112582781456956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58-428C-B595-8D71C4006954}"/>
            </c:ext>
          </c:extLst>
        </c:ser>
        <c:ser>
          <c:idx val="12"/>
          <c:order val="12"/>
          <c:tx>
            <c:strRef>
              <c:f>S.aureus!$BI$4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noFill/>
            </a:ln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S.aureus!$BI$5:$BI$20</c:f>
              <c:numCache>
                <c:formatCode>0.00</c:formatCode>
                <c:ptCount val="16"/>
                <c:pt idx="0">
                  <c:v>0</c:v>
                </c:pt>
                <c:pt idx="1">
                  <c:v>0.99337748344370858</c:v>
                </c:pt>
                <c:pt idx="2">
                  <c:v>1.9867549668874172</c:v>
                </c:pt>
                <c:pt idx="3">
                  <c:v>12.913907284768213</c:v>
                </c:pt>
                <c:pt idx="4">
                  <c:v>33.774834437086092</c:v>
                </c:pt>
                <c:pt idx="5">
                  <c:v>19.867549668874172</c:v>
                </c:pt>
                <c:pt idx="6">
                  <c:v>5.9602649006622519</c:v>
                </c:pt>
                <c:pt idx="7">
                  <c:v>0.66225165562913912</c:v>
                </c:pt>
                <c:pt idx="8">
                  <c:v>0.66225165562913912</c:v>
                </c:pt>
                <c:pt idx="9">
                  <c:v>23.178807947019866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58-428C-B595-8D71C4006954}"/>
            </c:ext>
          </c:extLst>
        </c:ser>
        <c:ser>
          <c:idx val="13"/>
          <c:order val="13"/>
          <c:tx>
            <c:strRef>
              <c:f>S.aureus!$BJ$4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S.aureus!$BJ$5:$BJ$20</c:f>
              <c:numCache>
                <c:formatCode>0.00</c:formatCode>
                <c:ptCount val="16"/>
                <c:pt idx="0">
                  <c:v>0</c:v>
                </c:pt>
                <c:pt idx="1">
                  <c:v>16.171617161716171</c:v>
                </c:pt>
                <c:pt idx="2">
                  <c:v>0</c:v>
                </c:pt>
                <c:pt idx="3">
                  <c:v>41.584158415841586</c:v>
                </c:pt>
                <c:pt idx="4">
                  <c:v>16.831683168316832</c:v>
                </c:pt>
                <c:pt idx="5">
                  <c:v>1.3201320132013201</c:v>
                </c:pt>
                <c:pt idx="6">
                  <c:v>0.33003300330033003</c:v>
                </c:pt>
                <c:pt idx="7">
                  <c:v>0.66006600660066006</c:v>
                </c:pt>
                <c:pt idx="8">
                  <c:v>0.33003300330033003</c:v>
                </c:pt>
                <c:pt idx="9">
                  <c:v>1.3201320132013201</c:v>
                </c:pt>
                <c:pt idx="10">
                  <c:v>21.452145214521451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A58-428C-B595-8D71C4006954}"/>
            </c:ext>
          </c:extLst>
        </c:ser>
        <c:ser>
          <c:idx val="14"/>
          <c:order val="14"/>
          <c:tx>
            <c:strRef>
              <c:f>S.aureus!$BK$4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S.aureus!$BK$5:$BK$20</c:f>
              <c:numCache>
                <c:formatCode>0.00</c:formatCode>
                <c:ptCount val="16"/>
                <c:pt idx="0">
                  <c:v>0</c:v>
                </c:pt>
                <c:pt idx="1">
                  <c:v>47.019867549668874</c:v>
                </c:pt>
                <c:pt idx="2">
                  <c:v>26.490066225165563</c:v>
                </c:pt>
                <c:pt idx="3">
                  <c:v>2.6490066225165565</c:v>
                </c:pt>
                <c:pt idx="4">
                  <c:v>0</c:v>
                </c:pt>
                <c:pt idx="5">
                  <c:v>0</c:v>
                </c:pt>
                <c:pt idx="6">
                  <c:v>0.33112582781456956</c:v>
                </c:pt>
                <c:pt idx="7">
                  <c:v>0.99337748344370858</c:v>
                </c:pt>
                <c:pt idx="8">
                  <c:v>14.23841059602649</c:v>
                </c:pt>
                <c:pt idx="9">
                  <c:v>8.2781456953642376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A58-428C-B595-8D71C4006954}"/>
            </c:ext>
          </c:extLst>
        </c:ser>
        <c:ser>
          <c:idx val="15"/>
          <c:order val="15"/>
          <c:tx>
            <c:strRef>
              <c:f>S.aureus!$BL$4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S.aureus!$BL$5:$BL$20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94.019933554817271</c:v>
                </c:pt>
                <c:pt idx="3">
                  <c:v>0</c:v>
                </c:pt>
                <c:pt idx="4">
                  <c:v>2.9900332225913622</c:v>
                </c:pt>
                <c:pt idx="5">
                  <c:v>0</c:v>
                </c:pt>
                <c:pt idx="6">
                  <c:v>0.99667774086378735</c:v>
                </c:pt>
                <c:pt idx="7">
                  <c:v>0.66445182724252494</c:v>
                </c:pt>
                <c:pt idx="8">
                  <c:v>0.33222591362126247</c:v>
                </c:pt>
                <c:pt idx="9">
                  <c:v>0.33222591362126247</c:v>
                </c:pt>
                <c:pt idx="10">
                  <c:v>0.66445182724252494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A58-428C-B595-8D71C4006954}"/>
            </c:ext>
          </c:extLst>
        </c:ser>
        <c:ser>
          <c:idx val="16"/>
          <c:order val="16"/>
          <c:tx>
            <c:strRef>
              <c:f>S.aureus!$BM$4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S.aureus!$BM$5:$BM$20</c:f>
              <c:numCache>
                <c:formatCode>0.00</c:formatCode>
                <c:ptCount val="16"/>
                <c:pt idx="0">
                  <c:v>0</c:v>
                </c:pt>
                <c:pt idx="1">
                  <c:v>99.009900990099013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0.33003300330033003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0.66006600660066006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A58-428C-B595-8D71C4006954}"/>
            </c:ext>
          </c:extLst>
        </c:ser>
        <c:ser>
          <c:idx val="17"/>
          <c:order val="17"/>
          <c:tx>
            <c:strRef>
              <c:f>S.aureus!$BN$4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S.aureus!$BN$5:$BN$20</c:f>
              <c:numCache>
                <c:formatCode>0.00</c:formatCode>
                <c:ptCount val="16"/>
                <c:pt idx="0">
                  <c:v>0</c:v>
                </c:pt>
                <c:pt idx="1">
                  <c:v>0.66006600660066006</c:v>
                </c:pt>
                <c:pt idx="2">
                  <c:v>0.99009900990099009</c:v>
                </c:pt>
                <c:pt idx="3">
                  <c:v>5.9405940594059405</c:v>
                </c:pt>
                <c:pt idx="4">
                  <c:v>60.066006600660067</c:v>
                </c:pt>
                <c:pt idx="5">
                  <c:v>24.092409240924091</c:v>
                </c:pt>
                <c:pt idx="6">
                  <c:v>7.5907590759075907</c:v>
                </c:pt>
                <c:pt idx="7">
                  <c:v>0.66006600660066006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A58-428C-B595-8D71C4006954}"/>
            </c:ext>
          </c:extLst>
        </c:ser>
        <c:ser>
          <c:idx val="18"/>
          <c:order val="18"/>
          <c:tx>
            <c:strRef>
              <c:f>S.aureus!$BO$4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S.aureus!$BO$5:$BO$20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1.9801980198019802</c:v>
                </c:pt>
                <c:pt idx="3">
                  <c:v>0</c:v>
                </c:pt>
                <c:pt idx="4">
                  <c:v>11.881188118811881</c:v>
                </c:pt>
                <c:pt idx="5">
                  <c:v>52.145214521452147</c:v>
                </c:pt>
                <c:pt idx="6">
                  <c:v>18.811881188118811</c:v>
                </c:pt>
                <c:pt idx="7">
                  <c:v>0.33003300330033003</c:v>
                </c:pt>
                <c:pt idx="8">
                  <c:v>1.3201320132013201</c:v>
                </c:pt>
                <c:pt idx="9">
                  <c:v>4.9504950495049505</c:v>
                </c:pt>
                <c:pt idx="10">
                  <c:v>2.3102310231023102</c:v>
                </c:pt>
                <c:pt idx="11">
                  <c:v>6.2706270627062706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A58-428C-B595-8D71C4006954}"/>
            </c:ext>
          </c:extLst>
        </c:ser>
        <c:ser>
          <c:idx val="19"/>
          <c:order val="19"/>
          <c:tx>
            <c:strRef>
              <c:f>S.aureus!$BP$4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S.aureus!$BP$5:$BP$20</c:f>
              <c:numCache>
                <c:formatCode>0.00</c:formatCode>
                <c:ptCount val="16"/>
                <c:pt idx="0">
                  <c:v>0</c:v>
                </c:pt>
                <c:pt idx="1">
                  <c:v>51.485148514851488</c:v>
                </c:pt>
                <c:pt idx="2">
                  <c:v>37.623762376237622</c:v>
                </c:pt>
                <c:pt idx="3">
                  <c:v>7.5907590759075907</c:v>
                </c:pt>
                <c:pt idx="4">
                  <c:v>0.33003300330033003</c:v>
                </c:pt>
                <c:pt idx="5">
                  <c:v>0</c:v>
                </c:pt>
                <c:pt idx="6">
                  <c:v>0</c:v>
                </c:pt>
                <c:pt idx="7">
                  <c:v>0.33003300330033003</c:v>
                </c:pt>
                <c:pt idx="8">
                  <c:v>1.9801980198019802</c:v>
                </c:pt>
                <c:pt idx="9">
                  <c:v>0.66006600660066006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A58-428C-B595-8D71C4006954}"/>
            </c:ext>
          </c:extLst>
        </c:ser>
        <c:ser>
          <c:idx val="20"/>
          <c:order val="20"/>
          <c:tx>
            <c:strRef>
              <c:f>S.aureus!$BQ$4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S.aureus!$BQ$5:$BQ$20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1.6501650165016502</c:v>
                </c:pt>
                <c:pt idx="3">
                  <c:v>0</c:v>
                </c:pt>
                <c:pt idx="4">
                  <c:v>1.6501650165016502</c:v>
                </c:pt>
                <c:pt idx="5">
                  <c:v>19.801980198019802</c:v>
                </c:pt>
                <c:pt idx="6">
                  <c:v>72.60726072607261</c:v>
                </c:pt>
                <c:pt idx="7">
                  <c:v>4.2904290429042904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A58-428C-B595-8D71C4006954}"/>
            </c:ext>
          </c:extLst>
        </c:ser>
        <c:ser>
          <c:idx val="21"/>
          <c:order val="21"/>
          <c:tx>
            <c:strRef>
              <c:f>S.aureus!$BR$4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S.aureus!$BR$5:$BR$20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1.9801980198019802</c:v>
                </c:pt>
                <c:pt idx="3">
                  <c:v>0</c:v>
                </c:pt>
                <c:pt idx="4">
                  <c:v>1.3201320132013201</c:v>
                </c:pt>
                <c:pt idx="5">
                  <c:v>36.633663366336634</c:v>
                </c:pt>
                <c:pt idx="6">
                  <c:v>59.075907590759073</c:v>
                </c:pt>
                <c:pt idx="7">
                  <c:v>0.99009900990099009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A58-428C-B595-8D71C4006954}"/>
            </c:ext>
          </c:extLst>
        </c:ser>
        <c:ser>
          <c:idx val="23"/>
          <c:order val="22"/>
          <c:tx>
            <c:strRef>
              <c:f>S.aureus!$BS$4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S.aureus!$BS$5:$BS$20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57.095709570957098</c:v>
                </c:pt>
                <c:pt idx="4">
                  <c:v>0</c:v>
                </c:pt>
                <c:pt idx="5">
                  <c:v>36.303630363036305</c:v>
                </c:pt>
                <c:pt idx="6">
                  <c:v>5.6105610561056105</c:v>
                </c:pt>
                <c:pt idx="7">
                  <c:v>0.99009900990099009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A58-428C-B595-8D71C4006954}"/>
            </c:ext>
          </c:extLst>
        </c:ser>
        <c:ser>
          <c:idx val="22"/>
          <c:order val="23"/>
          <c:tx>
            <c:strRef>
              <c:f>S.aureus!$BT$4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S.aureus!$AV$5:$AV$20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S.aureus!$BT$5:$BT$20</c:f>
              <c:numCache>
                <c:formatCode>0.00</c:formatCode>
                <c:ptCount val="16"/>
                <c:pt idx="0">
                  <c:v>0</c:v>
                </c:pt>
                <c:pt idx="1">
                  <c:v>73.913043478260875</c:v>
                </c:pt>
                <c:pt idx="2">
                  <c:v>6.2801932367149762</c:v>
                </c:pt>
                <c:pt idx="3">
                  <c:v>12.077294685990339</c:v>
                </c:pt>
                <c:pt idx="4">
                  <c:v>4.3478260869565215</c:v>
                </c:pt>
                <c:pt idx="5">
                  <c:v>2.4154589371980677</c:v>
                </c:pt>
                <c:pt idx="6">
                  <c:v>0.96618357487922701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A-4EAE-9EED-8FC3A27A8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636992"/>
        <c:axId val="107643264"/>
        <c:axId val="107735680"/>
      </c:bar3DChart>
      <c:catAx>
        <c:axId val="107636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8537790656912154"/>
              <c:y val="0.83972978846181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de-DE"/>
          </a:p>
        </c:txPr>
        <c:crossAx val="107643264"/>
        <c:crosses val="autoZero"/>
        <c:auto val="1"/>
        <c:lblAlgn val="ctr"/>
        <c:lblOffset val="100"/>
        <c:tickLblSkip val="1"/>
        <c:noMultiLvlLbl val="0"/>
      </c:catAx>
      <c:valAx>
        <c:axId val="1076432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7636992"/>
        <c:crossesAt val="1"/>
        <c:crossBetween val="between"/>
      </c:valAx>
      <c:serAx>
        <c:axId val="10773568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6.9386424328146706E-2"/>
              <c:y val="0.62966643109669695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764326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2.2445554061839842E-2"/>
          <c:w val="0.91693120865291411"/>
          <c:h val="0.8515161641380192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CNS!$AW$4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CNS!$AW$5:$AW$20</c:f>
              <c:numCache>
                <c:formatCode>0.00</c:formatCode>
                <c:ptCount val="16"/>
                <c:pt idx="0">
                  <c:v>0</c:v>
                </c:pt>
                <c:pt idx="1">
                  <c:v>30.76923076923077</c:v>
                </c:pt>
                <c:pt idx="2">
                  <c:v>7.6923076923076925</c:v>
                </c:pt>
                <c:pt idx="3">
                  <c:v>23.076923076923077</c:v>
                </c:pt>
                <c:pt idx="4">
                  <c:v>0</c:v>
                </c:pt>
                <c:pt idx="5">
                  <c:v>23.076923076923077</c:v>
                </c:pt>
                <c:pt idx="6">
                  <c:v>7.6923076923076925</c:v>
                </c:pt>
                <c:pt idx="7">
                  <c:v>0</c:v>
                </c:pt>
                <c:pt idx="8">
                  <c:v>7.6923076923076925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8-44E3-9EE8-66CD75F81D1A}"/>
            </c:ext>
          </c:extLst>
        </c:ser>
        <c:ser>
          <c:idx val="1"/>
          <c:order val="1"/>
          <c:tx>
            <c:strRef>
              <c:f>CNS!$AX$4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CNS!$AX$5:$AX$20</c:f>
              <c:numCache>
                <c:formatCode>0.00</c:formatCode>
                <c:ptCount val="16"/>
                <c:pt idx="0">
                  <c:v>0</c:v>
                </c:pt>
                <c:pt idx="1">
                  <c:v>7.1428571428571432</c:v>
                </c:pt>
                <c:pt idx="2">
                  <c:v>78.571428571428569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7.1428571428571432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7.1428571428571432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8-44E3-9EE8-66CD75F81D1A}"/>
            </c:ext>
          </c:extLst>
        </c:ser>
        <c:ser>
          <c:idx val="2"/>
          <c:order val="2"/>
          <c:tx>
            <c:strRef>
              <c:f>CNS!$AY$4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CNS!$AY$5:$AY$20</c:f>
              <c:numCache>
                <c:formatCode>0.00</c:formatCode>
                <c:ptCount val="16"/>
                <c:pt idx="0">
                  <c:v>0</c:v>
                </c:pt>
                <c:pt idx="1">
                  <c:v>7.1428571428571432</c:v>
                </c:pt>
                <c:pt idx="2">
                  <c:v>0</c:v>
                </c:pt>
                <c:pt idx="3">
                  <c:v>85.714285714285708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7.1428571428571432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8-44E3-9EE8-66CD75F81D1A}"/>
            </c:ext>
          </c:extLst>
        </c:ser>
        <c:ser>
          <c:idx val="3"/>
          <c:order val="3"/>
          <c:tx>
            <c:strRef>
              <c:f>CNS!$AZ$4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CNS!$AZ$5:$AZ$20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7.1428571428571432</c:v>
                </c:pt>
                <c:pt idx="4">
                  <c:v>78.571428571428569</c:v>
                </c:pt>
                <c:pt idx="5">
                  <c:v>7.1428571428571432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7.1428571428571432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78-44E3-9EE8-66CD75F81D1A}"/>
            </c:ext>
          </c:extLst>
        </c:ser>
        <c:ser>
          <c:idx val="4"/>
          <c:order val="4"/>
          <c:tx>
            <c:strRef>
              <c:f>CNS!$BA$4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CNS!$BA$5:$BA$20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15.384615384615385</c:v>
                </c:pt>
                <c:pt idx="4">
                  <c:v>30.76923076923077</c:v>
                </c:pt>
                <c:pt idx="5">
                  <c:v>23.076923076923077</c:v>
                </c:pt>
                <c:pt idx="6">
                  <c:v>15.384615384615385</c:v>
                </c:pt>
                <c:pt idx="7">
                  <c:v>7.6923076923076925</c:v>
                </c:pt>
                <c:pt idx="8">
                  <c:v>0</c:v>
                </c:pt>
                <c:pt idx="9">
                  <c:v>0</c:v>
                </c:pt>
                <c:pt idx="10">
                  <c:v>7.6923076923076925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78-44E3-9EE8-66CD75F81D1A}"/>
            </c:ext>
          </c:extLst>
        </c:ser>
        <c:ser>
          <c:idx val="6"/>
          <c:order val="5"/>
          <c:tx>
            <c:strRef>
              <c:f>CNS!$BB$4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CNS!$BB$5:$BB$20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71.428571428571431</c:v>
                </c:pt>
                <c:pt idx="4">
                  <c:v>0</c:v>
                </c:pt>
                <c:pt idx="5">
                  <c:v>14.285714285714286</c:v>
                </c:pt>
                <c:pt idx="6">
                  <c:v>7.1428571428571432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7.1428571428571432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78-44E3-9EE8-66CD75F81D1A}"/>
            </c:ext>
          </c:extLst>
        </c:ser>
        <c:ser>
          <c:idx val="5"/>
          <c:order val="6"/>
          <c:tx>
            <c:strRef>
              <c:f>CNS!$BC$4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92.857142857142861</c:v>
                </c:pt>
                <c:pt idx="3">
                  <c:v>0</c:v>
                </c:pt>
                <c:pt idx="4">
                  <c:v>0</c:v>
                </c:pt>
                <c:pt idx="5">
                  <c:v>7.1428571428571432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78-44E3-9EE8-66CD75F81D1A}"/>
            </c:ext>
          </c:extLst>
        </c:ser>
        <c:ser>
          <c:idx val="7"/>
          <c:order val="7"/>
          <c:tx>
            <c:strRef>
              <c:f>CNS!$BD$4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84.615384615384613</c:v>
                </c:pt>
                <c:pt idx="3">
                  <c:v>0</c:v>
                </c:pt>
                <c:pt idx="4">
                  <c:v>7.6923076923076925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7.6923076923076925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78-44E3-9EE8-66CD75F81D1A}"/>
            </c:ext>
          </c:extLst>
        </c:ser>
        <c:ser>
          <c:idx val="8"/>
          <c:order val="8"/>
          <c:tx>
            <c:strRef>
              <c:f>CNS!$BE$4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CNS!$BE$5:$BE$20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92.307692307692307</c:v>
                </c:pt>
                <c:pt idx="5">
                  <c:v>0</c:v>
                </c:pt>
                <c:pt idx="6">
                  <c:v>7.6923076923076925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78-44E3-9EE8-66CD75F81D1A}"/>
            </c:ext>
          </c:extLst>
        </c:ser>
        <c:ser>
          <c:idx val="9"/>
          <c:order val="9"/>
          <c:tx>
            <c:strRef>
              <c:f>CNS!$BF$4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92.857142857142861</c:v>
                </c:pt>
                <c:pt idx="3">
                  <c:v>7.1428571428571432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78-44E3-9EE8-66CD75F81D1A}"/>
            </c:ext>
          </c:extLst>
        </c:ser>
        <c:ser>
          <c:idx val="10"/>
          <c:order val="10"/>
          <c:tx>
            <c:strRef>
              <c:f>CNS!$BG$4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CNS!$BG$5:$BG$20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33.333333333333336</c:v>
                </c:pt>
                <c:pt idx="13">
                  <c:v>22.222222222222221</c:v>
                </c:pt>
                <c:pt idx="14">
                  <c:v>33.333333333333336</c:v>
                </c:pt>
                <c:pt idx="15">
                  <c:v>11.111111111111111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78-44E3-9EE8-66CD75F81D1A}"/>
            </c:ext>
          </c:extLst>
        </c:ser>
        <c:ser>
          <c:idx val="11"/>
          <c:order val="11"/>
          <c:tx>
            <c:strRef>
              <c:f>CNS!$BH$4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83.333333333333329</c:v>
                </c:pt>
                <c:pt idx="3">
                  <c:v>0</c:v>
                </c:pt>
                <c:pt idx="4">
                  <c:v>16.666666666666668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78-44E3-9EE8-66CD75F81D1A}"/>
            </c:ext>
          </c:extLst>
        </c:ser>
        <c:ser>
          <c:idx val="12"/>
          <c:order val="12"/>
          <c:tx>
            <c:strRef>
              <c:f>CNS!$BI$4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solidFill>
                <a:srgbClr val="00FF00"/>
              </a:solidFill>
            </a:ln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CNS!$BI$5:$BI$20</c:f>
              <c:numCache>
                <c:formatCode>0.00</c:formatCode>
                <c:ptCount val="16"/>
                <c:pt idx="0">
                  <c:v>0</c:v>
                </c:pt>
                <c:pt idx="1">
                  <c:v>28.571428571428573</c:v>
                </c:pt>
                <c:pt idx="2">
                  <c:v>7.1428571428571432</c:v>
                </c:pt>
                <c:pt idx="3">
                  <c:v>50</c:v>
                </c:pt>
                <c:pt idx="4">
                  <c:v>7.1428571428571432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7.1428571428571432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78-44E3-9EE8-66CD75F81D1A}"/>
            </c:ext>
          </c:extLst>
        </c:ser>
        <c:ser>
          <c:idx val="13"/>
          <c:order val="13"/>
          <c:tx>
            <c:strRef>
              <c:f>CNS!$BJ$4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CNS!$BJ$5:$BJ$20</c:f>
              <c:numCache>
                <c:formatCode>0.00</c:formatCode>
                <c:ptCount val="16"/>
                <c:pt idx="0">
                  <c:v>0</c:v>
                </c:pt>
                <c:pt idx="1">
                  <c:v>14.285714285714286</c:v>
                </c:pt>
                <c:pt idx="2">
                  <c:v>0</c:v>
                </c:pt>
                <c:pt idx="3">
                  <c:v>35.714285714285715</c:v>
                </c:pt>
                <c:pt idx="4">
                  <c:v>42.857142857142854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7.1428571428571432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78-44E3-9EE8-66CD75F81D1A}"/>
            </c:ext>
          </c:extLst>
        </c:ser>
        <c:ser>
          <c:idx val="14"/>
          <c:order val="14"/>
          <c:tx>
            <c:strRef>
              <c:f>CNS!$BK$4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CNS!$BK$5:$BK$20</c:f>
              <c:numCache>
                <c:formatCode>0.00</c:formatCode>
                <c:ptCount val="16"/>
                <c:pt idx="0">
                  <c:v>0</c:v>
                </c:pt>
                <c:pt idx="1">
                  <c:v>53.846153846153847</c:v>
                </c:pt>
                <c:pt idx="2">
                  <c:v>30.76923076923077</c:v>
                </c:pt>
                <c:pt idx="3">
                  <c:v>7.6923076923076925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7.6923076923076925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F78-44E3-9EE8-66CD75F81D1A}"/>
            </c:ext>
          </c:extLst>
        </c:ser>
        <c:ser>
          <c:idx val="15"/>
          <c:order val="15"/>
          <c:tx>
            <c:strRef>
              <c:f>CNS!$BL$4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CNS!$BL$5:$BL$20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84.615384615384613</c:v>
                </c:pt>
                <c:pt idx="3">
                  <c:v>0</c:v>
                </c:pt>
                <c:pt idx="4">
                  <c:v>15.384615384615385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78-44E3-9EE8-66CD75F81D1A}"/>
            </c:ext>
          </c:extLst>
        </c:ser>
        <c:ser>
          <c:idx val="16"/>
          <c:order val="16"/>
          <c:tx>
            <c:strRef>
              <c:f>CNS!$BM$4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CNS!$BM$5:$BM$20</c:f>
              <c:numCache>
                <c:formatCode>0.00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78-44E3-9EE8-66CD75F81D1A}"/>
            </c:ext>
          </c:extLst>
        </c:ser>
        <c:ser>
          <c:idx val="17"/>
          <c:order val="17"/>
          <c:tx>
            <c:strRef>
              <c:f>CNS!$BN$4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CNS!$BN$5:$BN$20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7.1428571428571432</c:v>
                </c:pt>
                <c:pt idx="3">
                  <c:v>7.1428571428571432</c:v>
                </c:pt>
                <c:pt idx="4">
                  <c:v>28.571428571428573</c:v>
                </c:pt>
                <c:pt idx="5">
                  <c:v>28.571428571428573</c:v>
                </c:pt>
                <c:pt idx="6">
                  <c:v>21.428571428571427</c:v>
                </c:pt>
                <c:pt idx="7">
                  <c:v>7.1428571428571432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78-44E3-9EE8-66CD75F81D1A}"/>
            </c:ext>
          </c:extLst>
        </c:ser>
        <c:ser>
          <c:idx val="18"/>
          <c:order val="18"/>
          <c:tx>
            <c:strRef>
              <c:f>CNS!$BO$4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CNS!$BO$5:$BO$20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7.1428571428571432</c:v>
                </c:pt>
                <c:pt idx="3">
                  <c:v>0</c:v>
                </c:pt>
                <c:pt idx="4">
                  <c:v>35.714285714285715</c:v>
                </c:pt>
                <c:pt idx="5">
                  <c:v>42.857142857142854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7.1428571428571432</c:v>
                </c:pt>
                <c:pt idx="10">
                  <c:v>0</c:v>
                </c:pt>
                <c:pt idx="11">
                  <c:v>7.1428571428571432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78-44E3-9EE8-66CD75F81D1A}"/>
            </c:ext>
          </c:extLst>
        </c:ser>
        <c:ser>
          <c:idx val="19"/>
          <c:order val="19"/>
          <c:tx>
            <c:strRef>
              <c:f>CNS!$BP$4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CNS!$BP$5:$BP$20</c:f>
              <c:numCache>
                <c:formatCode>0.00</c:formatCode>
                <c:ptCount val="16"/>
                <c:pt idx="0">
                  <c:v>0</c:v>
                </c:pt>
                <c:pt idx="1">
                  <c:v>28.571428571428573</c:v>
                </c:pt>
                <c:pt idx="2">
                  <c:v>35.714285714285715</c:v>
                </c:pt>
                <c:pt idx="3">
                  <c:v>21.428571428571427</c:v>
                </c:pt>
                <c:pt idx="4">
                  <c:v>14.285714285714286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F78-44E3-9EE8-66CD75F81D1A}"/>
            </c:ext>
          </c:extLst>
        </c:ser>
        <c:ser>
          <c:idx val="20"/>
          <c:order val="20"/>
          <c:tx>
            <c:strRef>
              <c:f>CNS!$BQ$4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CNS!$BQ$5:$BQ$20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7.1428571428571432</c:v>
                </c:pt>
                <c:pt idx="3">
                  <c:v>0</c:v>
                </c:pt>
                <c:pt idx="4">
                  <c:v>0</c:v>
                </c:pt>
                <c:pt idx="5">
                  <c:v>35.714285714285715</c:v>
                </c:pt>
                <c:pt idx="6">
                  <c:v>57.142857142857146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F78-44E3-9EE8-66CD75F81D1A}"/>
            </c:ext>
          </c:extLst>
        </c:ser>
        <c:ser>
          <c:idx val="21"/>
          <c:order val="21"/>
          <c:tx>
            <c:strRef>
              <c:f>CNS!$BR$4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CNS!$BR$5:$BR$20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42.857142857142854</c:v>
                </c:pt>
                <c:pt idx="6">
                  <c:v>57.142857142857146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F78-44E3-9EE8-66CD75F81D1A}"/>
            </c:ext>
          </c:extLst>
        </c:ser>
        <c:ser>
          <c:idx val="23"/>
          <c:order val="22"/>
          <c:tx>
            <c:strRef>
              <c:f>CNS!$BS$4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CNS!$BS$5:$BS$20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76.92307692307692</c:v>
                </c:pt>
                <c:pt idx="4">
                  <c:v>0</c:v>
                </c:pt>
                <c:pt idx="5">
                  <c:v>7.6923076923076925</c:v>
                </c:pt>
                <c:pt idx="6">
                  <c:v>7.6923076923076925</c:v>
                </c:pt>
                <c:pt idx="7">
                  <c:v>7.6923076923076925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78-44E3-9EE8-66CD75F81D1A}"/>
            </c:ext>
          </c:extLst>
        </c:ser>
        <c:ser>
          <c:idx val="22"/>
          <c:order val="23"/>
          <c:tx>
            <c:strRef>
              <c:f>CNS!$BT$4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CNS!$AV$5:$AV$20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CNS!$BT$5:$BT$20</c:f>
              <c:numCache>
                <c:formatCode>0.00</c:formatCode>
                <c:ptCount val="16"/>
                <c:pt idx="0">
                  <c:v>0</c:v>
                </c:pt>
                <c:pt idx="1">
                  <c:v>55.555555555555557</c:v>
                </c:pt>
                <c:pt idx="2">
                  <c:v>0</c:v>
                </c:pt>
                <c:pt idx="3">
                  <c:v>11.111111111111111</c:v>
                </c:pt>
                <c:pt idx="4">
                  <c:v>33.333333333333336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9-434E-BC50-75571277B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652416"/>
        <c:axId val="108331008"/>
        <c:axId val="108648640"/>
      </c:bar3DChart>
      <c:catAx>
        <c:axId val="108652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7627548420983611"/>
              <c:y val="0.8522276778720001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de-DE"/>
          </a:p>
        </c:txPr>
        <c:crossAx val="108331008"/>
        <c:crosses val="autoZero"/>
        <c:auto val="1"/>
        <c:lblAlgn val="ctr"/>
        <c:lblOffset val="100"/>
        <c:tickLblSkip val="1"/>
        <c:noMultiLvlLbl val="0"/>
      </c:catAx>
      <c:valAx>
        <c:axId val="1083310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8652416"/>
        <c:crossesAt val="1"/>
        <c:crossBetween val="between"/>
      </c:valAx>
      <c:serAx>
        <c:axId val="10864864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5.9533213558209279E-2"/>
              <c:y val="0.61283221764991591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8331008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2.2445554061839842E-2"/>
          <c:w val="0.91693120865291411"/>
          <c:h val="0.8515161641380192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CNS!$AW$37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CNS!$AW$38:$AW$53</c:f>
              <c:numCache>
                <c:formatCode>0.00</c:formatCode>
                <c:ptCount val="16"/>
                <c:pt idx="0">
                  <c:v>0</c:v>
                </c:pt>
                <c:pt idx="1">
                  <c:v>5.9701492537313436</c:v>
                </c:pt>
                <c:pt idx="2">
                  <c:v>5.9701492537313436</c:v>
                </c:pt>
                <c:pt idx="3">
                  <c:v>7.4626865671641793</c:v>
                </c:pt>
                <c:pt idx="4">
                  <c:v>3.7313432835820897</c:v>
                </c:pt>
                <c:pt idx="5">
                  <c:v>4.4776119402985071</c:v>
                </c:pt>
                <c:pt idx="6">
                  <c:v>7.4626865671641793</c:v>
                </c:pt>
                <c:pt idx="7">
                  <c:v>12.686567164179104</c:v>
                </c:pt>
                <c:pt idx="8">
                  <c:v>14.925373134328359</c:v>
                </c:pt>
                <c:pt idx="9">
                  <c:v>37.313432835820898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8-44E3-9EE8-66CD75F81D1A}"/>
            </c:ext>
          </c:extLst>
        </c:ser>
        <c:ser>
          <c:idx val="1"/>
          <c:order val="1"/>
          <c:tx>
            <c:strRef>
              <c:f>CNS!$AX$37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CNS!$AX$38:$AX$53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20.74074074074074</c:v>
                </c:pt>
                <c:pt idx="3">
                  <c:v>1.4814814814814814</c:v>
                </c:pt>
                <c:pt idx="4">
                  <c:v>4.4444444444444446</c:v>
                </c:pt>
                <c:pt idx="5">
                  <c:v>0.7407407407407407</c:v>
                </c:pt>
                <c:pt idx="6">
                  <c:v>3.7037037037037037</c:v>
                </c:pt>
                <c:pt idx="7">
                  <c:v>8.8888888888888893</c:v>
                </c:pt>
                <c:pt idx="8">
                  <c:v>11.851851851851851</c:v>
                </c:pt>
                <c:pt idx="9">
                  <c:v>3.7037037037037037</c:v>
                </c:pt>
                <c:pt idx="10">
                  <c:v>44.444444444444443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8-44E3-9EE8-66CD75F81D1A}"/>
            </c:ext>
          </c:extLst>
        </c:ser>
        <c:ser>
          <c:idx val="2"/>
          <c:order val="2"/>
          <c:tx>
            <c:strRef>
              <c:f>CNS!$AY$37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CNS!$AY$38:$AY$53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33.834586466165412</c:v>
                </c:pt>
                <c:pt idx="4">
                  <c:v>0</c:v>
                </c:pt>
                <c:pt idx="5">
                  <c:v>12.030075187969924</c:v>
                </c:pt>
                <c:pt idx="6">
                  <c:v>10.526315789473685</c:v>
                </c:pt>
                <c:pt idx="7">
                  <c:v>20.300751879699249</c:v>
                </c:pt>
                <c:pt idx="8">
                  <c:v>9.022556390977444</c:v>
                </c:pt>
                <c:pt idx="9">
                  <c:v>6.0150375939849621</c:v>
                </c:pt>
                <c:pt idx="10">
                  <c:v>3.7593984962406015</c:v>
                </c:pt>
                <c:pt idx="11">
                  <c:v>4.511278195488722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8-44E3-9EE8-66CD75F81D1A}"/>
            </c:ext>
          </c:extLst>
        </c:ser>
        <c:ser>
          <c:idx val="3"/>
          <c:order val="3"/>
          <c:tx>
            <c:strRef>
              <c:f>CNS!$AZ$37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CNS!$AZ$38:$AZ$53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36.842105263157897</c:v>
                </c:pt>
                <c:pt idx="5">
                  <c:v>0</c:v>
                </c:pt>
                <c:pt idx="6">
                  <c:v>16.541353383458645</c:v>
                </c:pt>
                <c:pt idx="7">
                  <c:v>18.796992481203006</c:v>
                </c:pt>
                <c:pt idx="8">
                  <c:v>9.7744360902255636</c:v>
                </c:pt>
                <c:pt idx="9">
                  <c:v>0.75187969924812026</c:v>
                </c:pt>
                <c:pt idx="10">
                  <c:v>2.255639097744361</c:v>
                </c:pt>
                <c:pt idx="11">
                  <c:v>3.7593984962406015</c:v>
                </c:pt>
                <c:pt idx="12">
                  <c:v>2.255639097744361</c:v>
                </c:pt>
                <c:pt idx="13">
                  <c:v>9.022556390977444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78-44E3-9EE8-66CD75F81D1A}"/>
            </c:ext>
          </c:extLst>
        </c:ser>
        <c:ser>
          <c:idx val="4"/>
          <c:order val="4"/>
          <c:tx>
            <c:strRef>
              <c:f>CNS!$BA$37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CNS!$BA$38:$BA$53</c:f>
              <c:numCache>
                <c:formatCode>0.00</c:formatCode>
                <c:ptCount val="16"/>
                <c:pt idx="0">
                  <c:v>0</c:v>
                </c:pt>
                <c:pt idx="1">
                  <c:v>2.255639097744361</c:v>
                </c:pt>
                <c:pt idx="2">
                  <c:v>0</c:v>
                </c:pt>
                <c:pt idx="3">
                  <c:v>0.75187969924812026</c:v>
                </c:pt>
                <c:pt idx="4">
                  <c:v>5.2631578947368425</c:v>
                </c:pt>
                <c:pt idx="5">
                  <c:v>13.533834586466165</c:v>
                </c:pt>
                <c:pt idx="6">
                  <c:v>4.511278195488722</c:v>
                </c:pt>
                <c:pt idx="7">
                  <c:v>3.007518796992481</c:v>
                </c:pt>
                <c:pt idx="8">
                  <c:v>12.781954887218046</c:v>
                </c:pt>
                <c:pt idx="9">
                  <c:v>24.060150375939848</c:v>
                </c:pt>
                <c:pt idx="10">
                  <c:v>33.834586466165412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78-44E3-9EE8-66CD75F81D1A}"/>
            </c:ext>
          </c:extLst>
        </c:ser>
        <c:ser>
          <c:idx val="6"/>
          <c:order val="5"/>
          <c:tx>
            <c:strRef>
              <c:f>CNS!$BB$37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CNS!$BB$38:$BB$53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16.296296296296298</c:v>
                </c:pt>
                <c:pt idx="4">
                  <c:v>0.7407407407407407</c:v>
                </c:pt>
                <c:pt idx="5">
                  <c:v>13.333333333333334</c:v>
                </c:pt>
                <c:pt idx="6">
                  <c:v>8.1481481481481488</c:v>
                </c:pt>
                <c:pt idx="7">
                  <c:v>3.7037037037037037</c:v>
                </c:pt>
                <c:pt idx="8">
                  <c:v>6.666666666666667</c:v>
                </c:pt>
                <c:pt idx="9">
                  <c:v>17.037037037037038</c:v>
                </c:pt>
                <c:pt idx="10">
                  <c:v>15.555555555555555</c:v>
                </c:pt>
                <c:pt idx="11">
                  <c:v>4.4444444444444446</c:v>
                </c:pt>
                <c:pt idx="12">
                  <c:v>14.074074074074074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78-44E3-9EE8-66CD75F81D1A}"/>
            </c:ext>
          </c:extLst>
        </c:ser>
        <c:ser>
          <c:idx val="5"/>
          <c:order val="6"/>
          <c:tx>
            <c:strRef>
              <c:f>CNS!$BC$37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CNS!$BC$38:$BC$53</c:f>
              <c:numCache>
                <c:formatCode>0.00</c:formatCode>
                <c:ptCount val="16"/>
                <c:pt idx="0">
                  <c:v>0</c:v>
                </c:pt>
                <c:pt idx="1">
                  <c:v>1.4814814814814814</c:v>
                </c:pt>
                <c:pt idx="2">
                  <c:v>38.518518518518519</c:v>
                </c:pt>
                <c:pt idx="3">
                  <c:v>0.7407407407407407</c:v>
                </c:pt>
                <c:pt idx="4">
                  <c:v>11.111111111111111</c:v>
                </c:pt>
                <c:pt idx="5">
                  <c:v>8.1481481481481488</c:v>
                </c:pt>
                <c:pt idx="6">
                  <c:v>8.8888888888888893</c:v>
                </c:pt>
                <c:pt idx="7">
                  <c:v>5.9259259259259256</c:v>
                </c:pt>
                <c:pt idx="8">
                  <c:v>8.8888888888888893</c:v>
                </c:pt>
                <c:pt idx="9">
                  <c:v>2.9629629629629628</c:v>
                </c:pt>
                <c:pt idx="10">
                  <c:v>2.9629629629629628</c:v>
                </c:pt>
                <c:pt idx="11">
                  <c:v>10.37037037037037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78-44E3-9EE8-66CD75F81D1A}"/>
            </c:ext>
          </c:extLst>
        </c:ser>
        <c:ser>
          <c:idx val="7"/>
          <c:order val="7"/>
          <c:tx>
            <c:strRef>
              <c:f>CNS!$BD$37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CNS!$BD$38:$BD$53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25.563909774436091</c:v>
                </c:pt>
                <c:pt idx="3">
                  <c:v>0</c:v>
                </c:pt>
                <c:pt idx="4">
                  <c:v>3.007518796992481</c:v>
                </c:pt>
                <c:pt idx="5">
                  <c:v>3.007518796992481</c:v>
                </c:pt>
                <c:pt idx="6">
                  <c:v>7.518796992481203</c:v>
                </c:pt>
                <c:pt idx="7">
                  <c:v>18.796992481203006</c:v>
                </c:pt>
                <c:pt idx="8">
                  <c:v>19.548872180451127</c:v>
                </c:pt>
                <c:pt idx="9">
                  <c:v>13.533834586466165</c:v>
                </c:pt>
                <c:pt idx="10">
                  <c:v>5.2631578947368425</c:v>
                </c:pt>
                <c:pt idx="11">
                  <c:v>3.7593984962406015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78-44E3-9EE8-66CD75F81D1A}"/>
            </c:ext>
          </c:extLst>
        </c:ser>
        <c:ser>
          <c:idx val="8"/>
          <c:order val="8"/>
          <c:tx>
            <c:strRef>
              <c:f>CNS!$BE$37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CNS!$BE$38:$BE$53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39.097744360902254</c:v>
                </c:pt>
                <c:pt idx="5">
                  <c:v>0</c:v>
                </c:pt>
                <c:pt idx="6">
                  <c:v>28.571428571428573</c:v>
                </c:pt>
                <c:pt idx="7">
                  <c:v>13.533834586466165</c:v>
                </c:pt>
                <c:pt idx="8">
                  <c:v>2.255639097744361</c:v>
                </c:pt>
                <c:pt idx="9">
                  <c:v>1.5037593984962405</c:v>
                </c:pt>
                <c:pt idx="10">
                  <c:v>0.75187969924812026</c:v>
                </c:pt>
                <c:pt idx="11">
                  <c:v>1.5037593984962405</c:v>
                </c:pt>
                <c:pt idx="12">
                  <c:v>10.526315789473685</c:v>
                </c:pt>
                <c:pt idx="13">
                  <c:v>2.255639097744361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78-44E3-9EE8-66CD75F81D1A}"/>
            </c:ext>
          </c:extLst>
        </c:ser>
        <c:ser>
          <c:idx val="9"/>
          <c:order val="9"/>
          <c:tx>
            <c:strRef>
              <c:f>CNS!$BF$37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CNS!$BF$38:$BF$53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55.970149253731343</c:v>
                </c:pt>
                <c:pt idx="3">
                  <c:v>1.4925373134328359</c:v>
                </c:pt>
                <c:pt idx="4">
                  <c:v>2.2388059701492535</c:v>
                </c:pt>
                <c:pt idx="5">
                  <c:v>0.74626865671641796</c:v>
                </c:pt>
                <c:pt idx="6">
                  <c:v>0.74626865671641796</c:v>
                </c:pt>
                <c:pt idx="7">
                  <c:v>0.74626865671641796</c:v>
                </c:pt>
                <c:pt idx="8">
                  <c:v>3.7313432835820897</c:v>
                </c:pt>
                <c:pt idx="9">
                  <c:v>5.9701492537313436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28.35820895522388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78-44E3-9EE8-66CD75F81D1A}"/>
            </c:ext>
          </c:extLst>
        </c:ser>
        <c:ser>
          <c:idx val="10"/>
          <c:order val="10"/>
          <c:tx>
            <c:strRef>
              <c:f>CNS!$BG$37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CNS!$BG$38:$BG$53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44.444444444444443</c:v>
                </c:pt>
                <c:pt idx="6">
                  <c:v>0</c:v>
                </c:pt>
                <c:pt idx="7">
                  <c:v>13.888888888888889</c:v>
                </c:pt>
                <c:pt idx="8">
                  <c:v>13.888888888888889</c:v>
                </c:pt>
                <c:pt idx="9">
                  <c:v>5.5555555555555554</c:v>
                </c:pt>
                <c:pt idx="10">
                  <c:v>3.7037037037037037</c:v>
                </c:pt>
                <c:pt idx="11">
                  <c:v>1.8518518518518519</c:v>
                </c:pt>
                <c:pt idx="12">
                  <c:v>3.7037037037037037</c:v>
                </c:pt>
                <c:pt idx="13">
                  <c:v>2.7777777777777777</c:v>
                </c:pt>
                <c:pt idx="14">
                  <c:v>10.185185185185185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78-44E3-9EE8-66CD75F81D1A}"/>
            </c:ext>
          </c:extLst>
        </c:ser>
        <c:ser>
          <c:idx val="11"/>
          <c:order val="11"/>
          <c:tx>
            <c:strRef>
              <c:f>CNS!$BH$37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CNS!$BH$38:$BH$53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41.353383458646618</c:v>
                </c:pt>
                <c:pt idx="3">
                  <c:v>0</c:v>
                </c:pt>
                <c:pt idx="4">
                  <c:v>12.781954887218046</c:v>
                </c:pt>
                <c:pt idx="5">
                  <c:v>3.007518796992481</c:v>
                </c:pt>
                <c:pt idx="6">
                  <c:v>3.7593984962406015</c:v>
                </c:pt>
                <c:pt idx="7">
                  <c:v>3.007518796992481</c:v>
                </c:pt>
                <c:pt idx="8">
                  <c:v>18.796992481203006</c:v>
                </c:pt>
                <c:pt idx="9">
                  <c:v>15.037593984962406</c:v>
                </c:pt>
                <c:pt idx="10">
                  <c:v>0.75187969924812026</c:v>
                </c:pt>
                <c:pt idx="11">
                  <c:v>1.5037593984962405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78-44E3-9EE8-66CD75F81D1A}"/>
            </c:ext>
          </c:extLst>
        </c:ser>
        <c:ser>
          <c:idx val="12"/>
          <c:order val="12"/>
          <c:tx>
            <c:strRef>
              <c:f>CNS!$BI$37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solidFill>
                <a:srgbClr val="00FF00"/>
              </a:solidFill>
            </a:ln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CNS!$BI$38:$BI$53</c:f>
              <c:numCache>
                <c:formatCode>0.00</c:formatCode>
                <c:ptCount val="16"/>
                <c:pt idx="0">
                  <c:v>0</c:v>
                </c:pt>
                <c:pt idx="1">
                  <c:v>2.2388059701492535</c:v>
                </c:pt>
                <c:pt idx="2">
                  <c:v>7.4626865671641793</c:v>
                </c:pt>
                <c:pt idx="3">
                  <c:v>12.686567164179104</c:v>
                </c:pt>
                <c:pt idx="4">
                  <c:v>7.4626865671641793</c:v>
                </c:pt>
                <c:pt idx="5">
                  <c:v>6.7164179104477615</c:v>
                </c:pt>
                <c:pt idx="6">
                  <c:v>0.74626865671641796</c:v>
                </c:pt>
                <c:pt idx="7">
                  <c:v>21.64179104477612</c:v>
                </c:pt>
                <c:pt idx="8">
                  <c:v>12.686567164179104</c:v>
                </c:pt>
                <c:pt idx="9">
                  <c:v>28.35820895522388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78-44E3-9EE8-66CD75F81D1A}"/>
            </c:ext>
          </c:extLst>
        </c:ser>
        <c:ser>
          <c:idx val="13"/>
          <c:order val="13"/>
          <c:tx>
            <c:strRef>
              <c:f>CNS!$BJ$37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CNS!$BJ$38:$BJ$53</c:f>
              <c:numCache>
                <c:formatCode>0.00</c:formatCode>
                <c:ptCount val="16"/>
                <c:pt idx="0">
                  <c:v>0</c:v>
                </c:pt>
                <c:pt idx="1">
                  <c:v>9.022556390977444</c:v>
                </c:pt>
                <c:pt idx="2">
                  <c:v>0</c:v>
                </c:pt>
                <c:pt idx="3">
                  <c:v>21.804511278195488</c:v>
                </c:pt>
                <c:pt idx="4">
                  <c:v>7.518796992481203</c:v>
                </c:pt>
                <c:pt idx="5">
                  <c:v>0</c:v>
                </c:pt>
                <c:pt idx="6">
                  <c:v>0</c:v>
                </c:pt>
                <c:pt idx="7">
                  <c:v>25.563909774436091</c:v>
                </c:pt>
                <c:pt idx="8">
                  <c:v>11.278195488721805</c:v>
                </c:pt>
                <c:pt idx="9">
                  <c:v>20.300751879699249</c:v>
                </c:pt>
                <c:pt idx="10">
                  <c:v>4.511278195488722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78-44E3-9EE8-66CD75F81D1A}"/>
            </c:ext>
          </c:extLst>
        </c:ser>
        <c:ser>
          <c:idx val="14"/>
          <c:order val="14"/>
          <c:tx>
            <c:strRef>
              <c:f>CNS!$BK$37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CNS!$BK$38:$BK$53</c:f>
              <c:numCache>
                <c:formatCode>0.00</c:formatCode>
                <c:ptCount val="16"/>
                <c:pt idx="0">
                  <c:v>0</c:v>
                </c:pt>
                <c:pt idx="1">
                  <c:v>19.402985074626866</c:v>
                </c:pt>
                <c:pt idx="2">
                  <c:v>17.910447761194028</c:v>
                </c:pt>
                <c:pt idx="3">
                  <c:v>1.4925373134328359</c:v>
                </c:pt>
                <c:pt idx="4">
                  <c:v>2.2388059701492535</c:v>
                </c:pt>
                <c:pt idx="5">
                  <c:v>17.164179104477611</c:v>
                </c:pt>
                <c:pt idx="6">
                  <c:v>18.656716417910449</c:v>
                </c:pt>
                <c:pt idx="7">
                  <c:v>17.910447761194028</c:v>
                </c:pt>
                <c:pt idx="8">
                  <c:v>0.74626865671641796</c:v>
                </c:pt>
                <c:pt idx="9">
                  <c:v>4.4776119402985071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F78-44E3-9EE8-66CD75F81D1A}"/>
            </c:ext>
          </c:extLst>
        </c:ser>
        <c:ser>
          <c:idx val="15"/>
          <c:order val="15"/>
          <c:tx>
            <c:strRef>
              <c:f>CNS!$BL$37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CNS!$BL$38:$BL$53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54.887218045112782</c:v>
                </c:pt>
                <c:pt idx="3">
                  <c:v>0</c:v>
                </c:pt>
                <c:pt idx="4">
                  <c:v>16.541353383458645</c:v>
                </c:pt>
                <c:pt idx="5">
                  <c:v>16.541353383458645</c:v>
                </c:pt>
                <c:pt idx="6">
                  <c:v>1.5037593984962405</c:v>
                </c:pt>
                <c:pt idx="7">
                  <c:v>0.75187969924812026</c:v>
                </c:pt>
                <c:pt idx="8">
                  <c:v>3.007518796992481</c:v>
                </c:pt>
                <c:pt idx="9">
                  <c:v>6.0150375939849621</c:v>
                </c:pt>
                <c:pt idx="10">
                  <c:v>0.75187969924812026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78-44E3-9EE8-66CD75F81D1A}"/>
            </c:ext>
          </c:extLst>
        </c:ser>
        <c:ser>
          <c:idx val="16"/>
          <c:order val="16"/>
          <c:tx>
            <c:strRef>
              <c:f>CNS!$BM$37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CNS!$BM$38:$BM$53</c:f>
              <c:numCache>
                <c:formatCode>0.00</c:formatCode>
                <c:ptCount val="16"/>
                <c:pt idx="0">
                  <c:v>0</c:v>
                </c:pt>
                <c:pt idx="1">
                  <c:v>91.791044776119406</c:v>
                </c:pt>
                <c:pt idx="2">
                  <c:v>0</c:v>
                </c:pt>
                <c:pt idx="3">
                  <c:v>0.74626865671641796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1.4925373134328359</c:v>
                </c:pt>
                <c:pt idx="9">
                  <c:v>5.9701492537313436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78-44E3-9EE8-66CD75F81D1A}"/>
            </c:ext>
          </c:extLst>
        </c:ser>
        <c:ser>
          <c:idx val="17"/>
          <c:order val="17"/>
          <c:tx>
            <c:strRef>
              <c:f>CNS!$BN$37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CNS!$BN$38:$BN$53</c:f>
              <c:numCache>
                <c:formatCode>0.00</c:formatCode>
                <c:ptCount val="16"/>
                <c:pt idx="0">
                  <c:v>0</c:v>
                </c:pt>
                <c:pt idx="1">
                  <c:v>3.007518796992481</c:v>
                </c:pt>
                <c:pt idx="2">
                  <c:v>1.5037593984962405</c:v>
                </c:pt>
                <c:pt idx="3">
                  <c:v>0.75187969924812026</c:v>
                </c:pt>
                <c:pt idx="4">
                  <c:v>41.353383458646618</c:v>
                </c:pt>
                <c:pt idx="5">
                  <c:v>45.86466165413534</c:v>
                </c:pt>
                <c:pt idx="6">
                  <c:v>7.518796992481203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78-44E3-9EE8-66CD75F81D1A}"/>
            </c:ext>
          </c:extLst>
        </c:ser>
        <c:ser>
          <c:idx val="18"/>
          <c:order val="18"/>
          <c:tx>
            <c:strRef>
              <c:f>CNS!$BO$37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CNS!$BO$38:$BO$53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9.7014925373134329</c:v>
                </c:pt>
                <c:pt idx="3">
                  <c:v>0</c:v>
                </c:pt>
                <c:pt idx="4">
                  <c:v>14.925373134328359</c:v>
                </c:pt>
                <c:pt idx="5">
                  <c:v>5.9701492537313436</c:v>
                </c:pt>
                <c:pt idx="6">
                  <c:v>0.74626865671641796</c:v>
                </c:pt>
                <c:pt idx="7">
                  <c:v>0</c:v>
                </c:pt>
                <c:pt idx="8">
                  <c:v>0</c:v>
                </c:pt>
                <c:pt idx="9">
                  <c:v>2.2388059701492535</c:v>
                </c:pt>
                <c:pt idx="10">
                  <c:v>5.2238805970149258</c:v>
                </c:pt>
                <c:pt idx="11">
                  <c:v>61.194029850746269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78-44E3-9EE8-66CD75F81D1A}"/>
            </c:ext>
          </c:extLst>
        </c:ser>
        <c:ser>
          <c:idx val="19"/>
          <c:order val="19"/>
          <c:tx>
            <c:strRef>
              <c:f>CNS!$BP$37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CNS!$BP$38:$BP$53</c:f>
              <c:numCache>
                <c:formatCode>0.00</c:formatCode>
                <c:ptCount val="16"/>
                <c:pt idx="0">
                  <c:v>0</c:v>
                </c:pt>
                <c:pt idx="1">
                  <c:v>18.518518518518519</c:v>
                </c:pt>
                <c:pt idx="2">
                  <c:v>23.703703703703702</c:v>
                </c:pt>
                <c:pt idx="3">
                  <c:v>2.2222222222222223</c:v>
                </c:pt>
                <c:pt idx="4">
                  <c:v>3.7037037037037037</c:v>
                </c:pt>
                <c:pt idx="5">
                  <c:v>0.7407407407407407</c:v>
                </c:pt>
                <c:pt idx="6">
                  <c:v>0.7407407407407407</c:v>
                </c:pt>
                <c:pt idx="7">
                  <c:v>3.7037037037037037</c:v>
                </c:pt>
                <c:pt idx="8">
                  <c:v>17.037037037037038</c:v>
                </c:pt>
                <c:pt idx="9">
                  <c:v>29.62962962962963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F78-44E3-9EE8-66CD75F81D1A}"/>
            </c:ext>
          </c:extLst>
        </c:ser>
        <c:ser>
          <c:idx val="20"/>
          <c:order val="20"/>
          <c:tx>
            <c:strRef>
              <c:f>CNS!$BQ$37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CNS!$BQ$38:$BQ$53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6.7164179104477615</c:v>
                </c:pt>
                <c:pt idx="3">
                  <c:v>0</c:v>
                </c:pt>
                <c:pt idx="4">
                  <c:v>8.9552238805970141</c:v>
                </c:pt>
                <c:pt idx="5">
                  <c:v>59.701492537313435</c:v>
                </c:pt>
                <c:pt idx="6">
                  <c:v>23.134328358208954</c:v>
                </c:pt>
                <c:pt idx="7">
                  <c:v>0.74626865671641796</c:v>
                </c:pt>
                <c:pt idx="8">
                  <c:v>0</c:v>
                </c:pt>
                <c:pt idx="9">
                  <c:v>0</c:v>
                </c:pt>
                <c:pt idx="10">
                  <c:v>0.74626865671641796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F78-44E3-9EE8-66CD75F81D1A}"/>
            </c:ext>
          </c:extLst>
        </c:ser>
        <c:ser>
          <c:idx val="21"/>
          <c:order val="21"/>
          <c:tx>
            <c:strRef>
              <c:f>CNS!$BR$37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CNS!$BR$38:$BR$53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1.4814814814814814</c:v>
                </c:pt>
                <c:pt idx="3">
                  <c:v>0</c:v>
                </c:pt>
                <c:pt idx="4">
                  <c:v>2.2222222222222223</c:v>
                </c:pt>
                <c:pt idx="5">
                  <c:v>2.9629629629629628</c:v>
                </c:pt>
                <c:pt idx="6">
                  <c:v>70.370370370370367</c:v>
                </c:pt>
                <c:pt idx="7">
                  <c:v>22.962962962962962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F78-44E3-9EE8-66CD75F81D1A}"/>
            </c:ext>
          </c:extLst>
        </c:ser>
        <c:ser>
          <c:idx val="23"/>
          <c:order val="22"/>
          <c:tx>
            <c:strRef>
              <c:f>CNS!$BS$37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CNS!$BS$38:$BS$53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0.74626865671641796</c:v>
                </c:pt>
                <c:pt idx="3">
                  <c:v>7.4626865671641793</c:v>
                </c:pt>
                <c:pt idx="4">
                  <c:v>0</c:v>
                </c:pt>
                <c:pt idx="5">
                  <c:v>11.940298507462687</c:v>
                </c:pt>
                <c:pt idx="6">
                  <c:v>27.611940298507463</c:v>
                </c:pt>
                <c:pt idx="7">
                  <c:v>34.328358208955223</c:v>
                </c:pt>
                <c:pt idx="8">
                  <c:v>17.910447761194028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78-44E3-9EE8-66CD75F81D1A}"/>
            </c:ext>
          </c:extLst>
        </c:ser>
        <c:ser>
          <c:idx val="22"/>
          <c:order val="23"/>
          <c:tx>
            <c:strRef>
              <c:f>CNS!$BT$37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CNS!$AV$38:$AV$53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CNS!$BT$38:$BT$53</c:f>
              <c:numCache>
                <c:formatCode>0.00</c:formatCode>
                <c:ptCount val="16"/>
                <c:pt idx="0">
                  <c:v>0</c:v>
                </c:pt>
                <c:pt idx="1">
                  <c:v>56.410256410256409</c:v>
                </c:pt>
                <c:pt idx="2">
                  <c:v>11.538461538461538</c:v>
                </c:pt>
                <c:pt idx="3">
                  <c:v>24.358974358974358</c:v>
                </c:pt>
                <c:pt idx="4">
                  <c:v>5.1282051282051286</c:v>
                </c:pt>
                <c:pt idx="5">
                  <c:v>1.2820512820512822</c:v>
                </c:pt>
                <c:pt idx="6">
                  <c:v>1.2820512820512822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2-44E2-BEC7-04E8519FA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536960"/>
        <c:axId val="108538880"/>
        <c:axId val="108528960"/>
      </c:bar3DChart>
      <c:catAx>
        <c:axId val="108536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7627548420983611"/>
              <c:y val="0.8522276778720001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de-DE"/>
          </a:p>
        </c:txPr>
        <c:crossAx val="108538880"/>
        <c:crosses val="autoZero"/>
        <c:auto val="1"/>
        <c:lblAlgn val="ctr"/>
        <c:lblOffset val="100"/>
        <c:tickLblSkip val="1"/>
        <c:noMultiLvlLbl val="0"/>
      </c:catAx>
      <c:valAx>
        <c:axId val="1085388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8536960"/>
        <c:crossesAt val="1"/>
        <c:crossBetween val="between"/>
      </c:valAx>
      <c:serAx>
        <c:axId val="10852896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5.9533213558209279E-2"/>
              <c:y val="0.61283221764991591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8538880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2.2445554061839842E-2"/>
          <c:w val="0.91693120865291411"/>
          <c:h val="0.8515161641380192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CNS!$AW$70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CNS!$AW$71:$AW$86</c:f>
              <c:numCache>
                <c:formatCode>0.00</c:formatCode>
                <c:ptCount val="16"/>
                <c:pt idx="0">
                  <c:v>0</c:v>
                </c:pt>
                <c:pt idx="1">
                  <c:v>20</c:v>
                </c:pt>
                <c:pt idx="2">
                  <c:v>2.5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7.5</c:v>
                </c:pt>
                <c:pt idx="7">
                  <c:v>7.5</c:v>
                </c:pt>
                <c:pt idx="8">
                  <c:v>5</c:v>
                </c:pt>
                <c:pt idx="9">
                  <c:v>27.5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8-44E3-9EE8-66CD75F81D1A}"/>
            </c:ext>
          </c:extLst>
        </c:ser>
        <c:ser>
          <c:idx val="1"/>
          <c:order val="1"/>
          <c:tx>
            <c:strRef>
              <c:f>CNS!$AX$70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CNS!$AX$71:$AX$86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41.025641025641029</c:v>
                </c:pt>
                <c:pt idx="3">
                  <c:v>0</c:v>
                </c:pt>
                <c:pt idx="4">
                  <c:v>7.6923076923076925</c:v>
                </c:pt>
                <c:pt idx="5">
                  <c:v>2.5641025641025643</c:v>
                </c:pt>
                <c:pt idx="6">
                  <c:v>7.6923076923076925</c:v>
                </c:pt>
                <c:pt idx="7">
                  <c:v>7.6923076923076925</c:v>
                </c:pt>
                <c:pt idx="8">
                  <c:v>5.1282051282051286</c:v>
                </c:pt>
                <c:pt idx="9">
                  <c:v>5.1282051282051286</c:v>
                </c:pt>
                <c:pt idx="10">
                  <c:v>23.076923076923077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8-44E3-9EE8-66CD75F81D1A}"/>
            </c:ext>
          </c:extLst>
        </c:ser>
        <c:ser>
          <c:idx val="2"/>
          <c:order val="2"/>
          <c:tx>
            <c:strRef>
              <c:f>CNS!$AY$70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CNS!$AY$71:$AY$86</c:f>
              <c:numCache>
                <c:formatCode>0.00</c:formatCode>
                <c:ptCount val="16"/>
                <c:pt idx="0">
                  <c:v>0</c:v>
                </c:pt>
                <c:pt idx="1">
                  <c:v>2.5</c:v>
                </c:pt>
                <c:pt idx="2">
                  <c:v>0</c:v>
                </c:pt>
                <c:pt idx="3">
                  <c:v>52.5</c:v>
                </c:pt>
                <c:pt idx="4">
                  <c:v>0</c:v>
                </c:pt>
                <c:pt idx="5">
                  <c:v>7.5</c:v>
                </c:pt>
                <c:pt idx="6">
                  <c:v>12.5</c:v>
                </c:pt>
                <c:pt idx="7">
                  <c:v>7.5</c:v>
                </c:pt>
                <c:pt idx="8">
                  <c:v>10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8-44E3-9EE8-66CD75F81D1A}"/>
            </c:ext>
          </c:extLst>
        </c:ser>
        <c:ser>
          <c:idx val="3"/>
          <c:order val="3"/>
          <c:tx>
            <c:strRef>
              <c:f>CNS!$AZ$70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CNS!$AZ$71:$AZ$86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30.76923076923077</c:v>
                </c:pt>
                <c:pt idx="5">
                  <c:v>0</c:v>
                </c:pt>
                <c:pt idx="6">
                  <c:v>7.6923076923076925</c:v>
                </c:pt>
                <c:pt idx="7">
                  <c:v>15.384615384615385</c:v>
                </c:pt>
                <c:pt idx="8">
                  <c:v>17.948717948717949</c:v>
                </c:pt>
                <c:pt idx="9">
                  <c:v>12.820512820512821</c:v>
                </c:pt>
                <c:pt idx="10">
                  <c:v>5.1282051282051286</c:v>
                </c:pt>
                <c:pt idx="11">
                  <c:v>7.6923076923076925</c:v>
                </c:pt>
                <c:pt idx="12">
                  <c:v>0</c:v>
                </c:pt>
                <c:pt idx="13">
                  <c:v>2.5641025641025643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78-44E3-9EE8-66CD75F81D1A}"/>
            </c:ext>
          </c:extLst>
        </c:ser>
        <c:ser>
          <c:idx val="4"/>
          <c:order val="4"/>
          <c:tx>
            <c:strRef>
              <c:f>CNS!$BA$70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CNS!$BA$71:$BA$86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5.2631578947368425</c:v>
                </c:pt>
                <c:pt idx="4">
                  <c:v>2.6315789473684212</c:v>
                </c:pt>
                <c:pt idx="5">
                  <c:v>5.2631578947368425</c:v>
                </c:pt>
                <c:pt idx="6">
                  <c:v>15.789473684210526</c:v>
                </c:pt>
                <c:pt idx="7">
                  <c:v>15.789473684210526</c:v>
                </c:pt>
                <c:pt idx="8">
                  <c:v>21.05263157894737</c:v>
                </c:pt>
                <c:pt idx="9">
                  <c:v>13.157894736842104</c:v>
                </c:pt>
                <c:pt idx="10">
                  <c:v>21.05263157894737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78-44E3-9EE8-66CD75F81D1A}"/>
            </c:ext>
          </c:extLst>
        </c:ser>
        <c:ser>
          <c:idx val="6"/>
          <c:order val="5"/>
          <c:tx>
            <c:strRef>
              <c:f>CNS!$BB$70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CNS!$BB$71:$BB$86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10.256410256410257</c:v>
                </c:pt>
                <c:pt idx="4">
                  <c:v>0</c:v>
                </c:pt>
                <c:pt idx="5">
                  <c:v>20.512820512820515</c:v>
                </c:pt>
                <c:pt idx="6">
                  <c:v>17.948717948717949</c:v>
                </c:pt>
                <c:pt idx="7">
                  <c:v>20.512820512820515</c:v>
                </c:pt>
                <c:pt idx="8">
                  <c:v>12.820512820512821</c:v>
                </c:pt>
                <c:pt idx="9">
                  <c:v>7.6923076923076925</c:v>
                </c:pt>
                <c:pt idx="10">
                  <c:v>2.5641025641025643</c:v>
                </c:pt>
                <c:pt idx="11">
                  <c:v>0</c:v>
                </c:pt>
                <c:pt idx="12">
                  <c:v>7.6923076923076925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78-44E3-9EE8-66CD75F81D1A}"/>
            </c:ext>
          </c:extLst>
        </c:ser>
        <c:ser>
          <c:idx val="5"/>
          <c:order val="6"/>
          <c:tx>
            <c:strRef>
              <c:f>CNS!$BC$70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CNS!$BC$71:$BC$86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71.794871794871796</c:v>
                </c:pt>
                <c:pt idx="3">
                  <c:v>0</c:v>
                </c:pt>
                <c:pt idx="4">
                  <c:v>10.256410256410257</c:v>
                </c:pt>
                <c:pt idx="5">
                  <c:v>2.5641025641025643</c:v>
                </c:pt>
                <c:pt idx="6">
                  <c:v>7.6923076923076925</c:v>
                </c:pt>
                <c:pt idx="7">
                  <c:v>0</c:v>
                </c:pt>
                <c:pt idx="8">
                  <c:v>0</c:v>
                </c:pt>
                <c:pt idx="9">
                  <c:v>5.1282051282051286</c:v>
                </c:pt>
                <c:pt idx="10">
                  <c:v>0</c:v>
                </c:pt>
                <c:pt idx="11">
                  <c:v>2.5641025641025643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78-44E3-9EE8-66CD75F81D1A}"/>
            </c:ext>
          </c:extLst>
        </c:ser>
        <c:ser>
          <c:idx val="7"/>
          <c:order val="7"/>
          <c:tx>
            <c:strRef>
              <c:f>CNS!$BD$70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CNS!$BD$71:$BD$86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35.897435897435898</c:v>
                </c:pt>
                <c:pt idx="3">
                  <c:v>0</c:v>
                </c:pt>
                <c:pt idx="4">
                  <c:v>7.6923076923076925</c:v>
                </c:pt>
                <c:pt idx="5">
                  <c:v>12.820512820512821</c:v>
                </c:pt>
                <c:pt idx="6">
                  <c:v>2.5641025641025643</c:v>
                </c:pt>
                <c:pt idx="7">
                  <c:v>7.6923076923076925</c:v>
                </c:pt>
                <c:pt idx="8">
                  <c:v>12.820512820512821</c:v>
                </c:pt>
                <c:pt idx="9">
                  <c:v>15.384615384615385</c:v>
                </c:pt>
                <c:pt idx="10">
                  <c:v>5.1282051282051286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78-44E3-9EE8-66CD75F81D1A}"/>
            </c:ext>
          </c:extLst>
        </c:ser>
        <c:ser>
          <c:idx val="8"/>
          <c:order val="8"/>
          <c:tx>
            <c:strRef>
              <c:f>CNS!$BE$70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CNS!$BE$71:$BE$86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69.230769230769226</c:v>
                </c:pt>
                <c:pt idx="5">
                  <c:v>0</c:v>
                </c:pt>
                <c:pt idx="6">
                  <c:v>25.641025641025642</c:v>
                </c:pt>
                <c:pt idx="7">
                  <c:v>2.5641025641025643</c:v>
                </c:pt>
                <c:pt idx="8">
                  <c:v>2.5641025641025643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78-44E3-9EE8-66CD75F81D1A}"/>
            </c:ext>
          </c:extLst>
        </c:ser>
        <c:ser>
          <c:idx val="9"/>
          <c:order val="9"/>
          <c:tx>
            <c:strRef>
              <c:f>CNS!$BF$70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CNS!$BF$71:$BF$86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71.794871794871796</c:v>
                </c:pt>
                <c:pt idx="3">
                  <c:v>0</c:v>
                </c:pt>
                <c:pt idx="4">
                  <c:v>2.5641025641025643</c:v>
                </c:pt>
                <c:pt idx="5">
                  <c:v>2.5641025641025643</c:v>
                </c:pt>
                <c:pt idx="6">
                  <c:v>10.256410256410257</c:v>
                </c:pt>
                <c:pt idx="7">
                  <c:v>5.1282051282051286</c:v>
                </c:pt>
                <c:pt idx="8">
                  <c:v>2.5641025641025643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5.1282051282051286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78-44E3-9EE8-66CD75F81D1A}"/>
            </c:ext>
          </c:extLst>
        </c:ser>
        <c:ser>
          <c:idx val="10"/>
          <c:order val="10"/>
          <c:tx>
            <c:strRef>
              <c:f>CNS!$BG$70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CNS!$BG$71:$BG$86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2.9411764705882355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20.588235294117649</c:v>
                </c:pt>
                <c:pt idx="11">
                  <c:v>64.705882352941174</c:v>
                </c:pt>
                <c:pt idx="12">
                  <c:v>8.8235294117647065</c:v>
                </c:pt>
                <c:pt idx="13">
                  <c:v>0</c:v>
                </c:pt>
                <c:pt idx="14">
                  <c:v>2.9411764705882355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78-44E3-9EE8-66CD75F81D1A}"/>
            </c:ext>
          </c:extLst>
        </c:ser>
        <c:ser>
          <c:idx val="11"/>
          <c:order val="11"/>
          <c:tx>
            <c:strRef>
              <c:f>CNS!$BH$70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CNS!$BH$71:$BH$86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30.76923076923077</c:v>
                </c:pt>
                <c:pt idx="3">
                  <c:v>0</c:v>
                </c:pt>
                <c:pt idx="4">
                  <c:v>5.1282051282051286</c:v>
                </c:pt>
                <c:pt idx="5">
                  <c:v>20.512820512820515</c:v>
                </c:pt>
                <c:pt idx="6">
                  <c:v>2.5641025641025643</c:v>
                </c:pt>
                <c:pt idx="7">
                  <c:v>5.1282051282051286</c:v>
                </c:pt>
                <c:pt idx="8">
                  <c:v>23.076923076923077</c:v>
                </c:pt>
                <c:pt idx="9">
                  <c:v>10.256410256410257</c:v>
                </c:pt>
                <c:pt idx="10">
                  <c:v>2.5641025641025643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78-44E3-9EE8-66CD75F81D1A}"/>
            </c:ext>
          </c:extLst>
        </c:ser>
        <c:ser>
          <c:idx val="12"/>
          <c:order val="12"/>
          <c:tx>
            <c:strRef>
              <c:f>CNS!$BI$70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solidFill>
                <a:srgbClr val="00FF00"/>
              </a:solidFill>
            </a:ln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CNS!$BI$71:$BI$86</c:f>
              <c:numCache>
                <c:formatCode>0.00</c:formatCode>
                <c:ptCount val="16"/>
                <c:pt idx="0">
                  <c:v>0</c:v>
                </c:pt>
                <c:pt idx="1">
                  <c:v>5.1282051282051286</c:v>
                </c:pt>
                <c:pt idx="2">
                  <c:v>25.641025641025642</c:v>
                </c:pt>
                <c:pt idx="3">
                  <c:v>28.205128205128204</c:v>
                </c:pt>
                <c:pt idx="4">
                  <c:v>5.1282051282051286</c:v>
                </c:pt>
                <c:pt idx="5">
                  <c:v>0</c:v>
                </c:pt>
                <c:pt idx="6">
                  <c:v>0</c:v>
                </c:pt>
                <c:pt idx="7">
                  <c:v>2.5641025641025643</c:v>
                </c:pt>
                <c:pt idx="8">
                  <c:v>0</c:v>
                </c:pt>
                <c:pt idx="9">
                  <c:v>33.333333333333336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78-44E3-9EE8-66CD75F81D1A}"/>
            </c:ext>
          </c:extLst>
        </c:ser>
        <c:ser>
          <c:idx val="13"/>
          <c:order val="13"/>
          <c:tx>
            <c:strRef>
              <c:f>CNS!$BJ$70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CNS!$BJ$71:$BJ$86</c:f>
              <c:numCache>
                <c:formatCode>0.00</c:formatCode>
                <c:ptCount val="16"/>
                <c:pt idx="0">
                  <c:v>0</c:v>
                </c:pt>
                <c:pt idx="1">
                  <c:v>33.333333333333336</c:v>
                </c:pt>
                <c:pt idx="2">
                  <c:v>0</c:v>
                </c:pt>
                <c:pt idx="3">
                  <c:v>30.76923076923077</c:v>
                </c:pt>
                <c:pt idx="4">
                  <c:v>0</c:v>
                </c:pt>
                <c:pt idx="5">
                  <c:v>0</c:v>
                </c:pt>
                <c:pt idx="6">
                  <c:v>2.5641025641025643</c:v>
                </c:pt>
                <c:pt idx="7">
                  <c:v>2.5641025641025643</c:v>
                </c:pt>
                <c:pt idx="8">
                  <c:v>2.5641025641025643</c:v>
                </c:pt>
                <c:pt idx="9">
                  <c:v>17.948717948717949</c:v>
                </c:pt>
                <c:pt idx="10">
                  <c:v>10.256410256410257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78-44E3-9EE8-66CD75F81D1A}"/>
            </c:ext>
          </c:extLst>
        </c:ser>
        <c:ser>
          <c:idx val="14"/>
          <c:order val="14"/>
          <c:tx>
            <c:strRef>
              <c:f>CNS!$BK$70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CNS!$BK$71:$BK$86</c:f>
              <c:numCache>
                <c:formatCode>0.00</c:formatCode>
                <c:ptCount val="16"/>
                <c:pt idx="0">
                  <c:v>0</c:v>
                </c:pt>
                <c:pt idx="1">
                  <c:v>52.5</c:v>
                </c:pt>
                <c:pt idx="2">
                  <c:v>12.5</c:v>
                </c:pt>
                <c:pt idx="3">
                  <c:v>2.5</c:v>
                </c:pt>
                <c:pt idx="4">
                  <c:v>2.5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0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F78-44E3-9EE8-66CD75F81D1A}"/>
            </c:ext>
          </c:extLst>
        </c:ser>
        <c:ser>
          <c:idx val="15"/>
          <c:order val="15"/>
          <c:tx>
            <c:strRef>
              <c:f>CNS!$BL$70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CNS!$BL$71:$BL$86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69.230769230769226</c:v>
                </c:pt>
                <c:pt idx="3">
                  <c:v>0</c:v>
                </c:pt>
                <c:pt idx="4">
                  <c:v>12.820512820512821</c:v>
                </c:pt>
                <c:pt idx="5">
                  <c:v>2.5641025641025643</c:v>
                </c:pt>
                <c:pt idx="6">
                  <c:v>0</c:v>
                </c:pt>
                <c:pt idx="7">
                  <c:v>0</c:v>
                </c:pt>
                <c:pt idx="8">
                  <c:v>7.6923076923076925</c:v>
                </c:pt>
                <c:pt idx="9">
                  <c:v>7.6923076923076925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78-44E3-9EE8-66CD75F81D1A}"/>
            </c:ext>
          </c:extLst>
        </c:ser>
        <c:ser>
          <c:idx val="16"/>
          <c:order val="16"/>
          <c:tx>
            <c:strRef>
              <c:f>CNS!$BM$70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CNS!$BM$71:$BM$86</c:f>
              <c:numCache>
                <c:formatCode>0.00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78-44E3-9EE8-66CD75F81D1A}"/>
            </c:ext>
          </c:extLst>
        </c:ser>
        <c:ser>
          <c:idx val="17"/>
          <c:order val="17"/>
          <c:tx>
            <c:strRef>
              <c:f>CNS!$BN$70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CNS!$BN$71:$BN$86</c:f>
              <c:numCache>
                <c:formatCode>0.00</c:formatCode>
                <c:ptCount val="16"/>
                <c:pt idx="0">
                  <c:v>0</c:v>
                </c:pt>
                <c:pt idx="1">
                  <c:v>2.5641025641025643</c:v>
                </c:pt>
                <c:pt idx="2">
                  <c:v>10.256410256410257</c:v>
                </c:pt>
                <c:pt idx="3">
                  <c:v>41.025641025641029</c:v>
                </c:pt>
                <c:pt idx="4">
                  <c:v>35.897435897435898</c:v>
                </c:pt>
                <c:pt idx="5">
                  <c:v>10.256410256410257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78-44E3-9EE8-66CD75F81D1A}"/>
            </c:ext>
          </c:extLst>
        </c:ser>
        <c:ser>
          <c:idx val="18"/>
          <c:order val="18"/>
          <c:tx>
            <c:strRef>
              <c:f>CNS!$BO$70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CNS!$BO$71:$BO$86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2.5641025641025643</c:v>
                </c:pt>
                <c:pt idx="3">
                  <c:v>0</c:v>
                </c:pt>
                <c:pt idx="4">
                  <c:v>20.512820512820515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10.256410256410257</c:v>
                </c:pt>
                <c:pt idx="11">
                  <c:v>66.666666666666671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78-44E3-9EE8-66CD75F81D1A}"/>
            </c:ext>
          </c:extLst>
        </c:ser>
        <c:ser>
          <c:idx val="19"/>
          <c:order val="19"/>
          <c:tx>
            <c:strRef>
              <c:f>CNS!$BP$70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CNS!$BP$71:$BP$86</c:f>
              <c:numCache>
                <c:formatCode>0.00</c:formatCode>
                <c:ptCount val="16"/>
                <c:pt idx="0">
                  <c:v>0</c:v>
                </c:pt>
                <c:pt idx="1">
                  <c:v>52.5</c:v>
                </c:pt>
                <c:pt idx="2">
                  <c:v>15</c:v>
                </c:pt>
                <c:pt idx="3">
                  <c:v>10</c:v>
                </c:pt>
                <c:pt idx="4">
                  <c:v>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F78-44E3-9EE8-66CD75F81D1A}"/>
            </c:ext>
          </c:extLst>
        </c:ser>
        <c:ser>
          <c:idx val="20"/>
          <c:order val="20"/>
          <c:tx>
            <c:strRef>
              <c:f>CNS!$BQ$70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CNS!$BQ$71:$BQ$86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2.5</c:v>
                </c:pt>
                <c:pt idx="3">
                  <c:v>0</c:v>
                </c:pt>
                <c:pt idx="4">
                  <c:v>2.5</c:v>
                </c:pt>
                <c:pt idx="5">
                  <c:v>35</c:v>
                </c:pt>
                <c:pt idx="6">
                  <c:v>60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F78-44E3-9EE8-66CD75F81D1A}"/>
            </c:ext>
          </c:extLst>
        </c:ser>
        <c:ser>
          <c:idx val="21"/>
          <c:order val="21"/>
          <c:tx>
            <c:strRef>
              <c:f>CNS!$BR$70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CNS!$BR$71:$BR$86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2.5</c:v>
                </c:pt>
                <c:pt idx="5">
                  <c:v>65</c:v>
                </c:pt>
                <c:pt idx="6">
                  <c:v>25</c:v>
                </c:pt>
                <c:pt idx="7">
                  <c:v>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F78-44E3-9EE8-66CD75F81D1A}"/>
            </c:ext>
          </c:extLst>
        </c:ser>
        <c:ser>
          <c:idx val="23"/>
          <c:order val="22"/>
          <c:tx>
            <c:strRef>
              <c:f>CNS!$BS$70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CNS!$BS$71:$BS$86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66.666666666666671</c:v>
                </c:pt>
                <c:pt idx="4">
                  <c:v>0</c:v>
                </c:pt>
                <c:pt idx="5">
                  <c:v>15.384615384615385</c:v>
                </c:pt>
                <c:pt idx="6">
                  <c:v>5.1282051282051286</c:v>
                </c:pt>
                <c:pt idx="7">
                  <c:v>2.5641025641025643</c:v>
                </c:pt>
                <c:pt idx="8">
                  <c:v>5.1282051282051286</c:v>
                </c:pt>
                <c:pt idx="9">
                  <c:v>5.1282051282051286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78-44E3-9EE8-66CD75F81D1A}"/>
            </c:ext>
          </c:extLst>
        </c:ser>
        <c:ser>
          <c:idx val="22"/>
          <c:order val="23"/>
          <c:tx>
            <c:strRef>
              <c:f>CNS!$BT$70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CNS!$AV$71:$AV$86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CNS!$BT$71:$BT$86</c:f>
              <c:numCache>
                <c:formatCode>0.00</c:formatCode>
                <c:ptCount val="16"/>
                <c:pt idx="0">
                  <c:v>0</c:v>
                </c:pt>
                <c:pt idx="1">
                  <c:v>73.684210526315795</c:v>
                </c:pt>
                <c:pt idx="2">
                  <c:v>15.789473684210526</c:v>
                </c:pt>
                <c:pt idx="3">
                  <c:v>5.2631578947368425</c:v>
                </c:pt>
                <c:pt idx="4">
                  <c:v>5.2631578947368425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F-4A1A-AF17-77BB303A8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670976"/>
        <c:axId val="108672896"/>
        <c:axId val="108675968"/>
      </c:bar3DChart>
      <c:catAx>
        <c:axId val="108670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7627548420983611"/>
              <c:y val="0.8522276778720001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de-DE"/>
          </a:p>
        </c:txPr>
        <c:crossAx val="108672896"/>
        <c:crosses val="autoZero"/>
        <c:auto val="1"/>
        <c:lblAlgn val="ctr"/>
        <c:lblOffset val="100"/>
        <c:tickLblSkip val="1"/>
        <c:noMultiLvlLbl val="0"/>
      </c:catAx>
      <c:valAx>
        <c:axId val="1086728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8670976"/>
        <c:crossesAt val="1"/>
        <c:crossBetween val="between"/>
      </c:valAx>
      <c:serAx>
        <c:axId val="10867596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5.9533213558209279E-2"/>
              <c:y val="0.61283221764991591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867289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1.4315472761026822E-2"/>
          <c:w val="0.91952300130950138"/>
          <c:h val="0.8672350041610652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EK!$AW$4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EK!$AW$5:$AW$20</c:f>
              <c:numCache>
                <c:formatCode>0.00</c:formatCode>
                <c:ptCount val="16"/>
                <c:pt idx="0">
                  <c:v>0</c:v>
                </c:pt>
                <c:pt idx="1">
                  <c:v>0.86206896551724133</c:v>
                </c:pt>
                <c:pt idx="2">
                  <c:v>0.86206896551724133</c:v>
                </c:pt>
                <c:pt idx="3">
                  <c:v>0.86206896551724133</c:v>
                </c:pt>
                <c:pt idx="4">
                  <c:v>0.86206896551724133</c:v>
                </c:pt>
                <c:pt idx="5">
                  <c:v>1.7241379310344827</c:v>
                </c:pt>
                <c:pt idx="6">
                  <c:v>25.862068965517242</c:v>
                </c:pt>
                <c:pt idx="7">
                  <c:v>54.310344827586206</c:v>
                </c:pt>
                <c:pt idx="8">
                  <c:v>9.4827586206896548</c:v>
                </c:pt>
                <c:pt idx="9">
                  <c:v>5.1724137931034484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DB-4FC5-9F12-E405449A6EDB}"/>
            </c:ext>
          </c:extLst>
        </c:ser>
        <c:ser>
          <c:idx val="1"/>
          <c:order val="1"/>
          <c:tx>
            <c:strRef>
              <c:f>EK!$AX$4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EK!$AX$5:$AX$20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0.85470085470085466</c:v>
                </c:pt>
                <c:pt idx="3">
                  <c:v>0</c:v>
                </c:pt>
                <c:pt idx="4">
                  <c:v>1.7094017094017093</c:v>
                </c:pt>
                <c:pt idx="5">
                  <c:v>0.85470085470085466</c:v>
                </c:pt>
                <c:pt idx="6">
                  <c:v>0.85470085470085466</c:v>
                </c:pt>
                <c:pt idx="7">
                  <c:v>1.7094017094017093</c:v>
                </c:pt>
                <c:pt idx="8">
                  <c:v>10.256410256410257</c:v>
                </c:pt>
                <c:pt idx="9">
                  <c:v>30.76923076923077</c:v>
                </c:pt>
                <c:pt idx="10">
                  <c:v>52.991452991452988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DB-4FC5-9F12-E405449A6EDB}"/>
            </c:ext>
          </c:extLst>
        </c:ser>
        <c:ser>
          <c:idx val="2"/>
          <c:order val="2"/>
          <c:tx>
            <c:strRef>
              <c:f>EK!$AY$4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EK!$AY$5:$AY$20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10.92436974789916</c:v>
                </c:pt>
                <c:pt idx="4">
                  <c:v>0</c:v>
                </c:pt>
                <c:pt idx="5">
                  <c:v>36.974789915966383</c:v>
                </c:pt>
                <c:pt idx="6">
                  <c:v>46.218487394957982</c:v>
                </c:pt>
                <c:pt idx="7">
                  <c:v>2.5210084033613445</c:v>
                </c:pt>
                <c:pt idx="8">
                  <c:v>1.680672268907563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1.680672268907563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DB-4FC5-9F12-E405449A6EDB}"/>
            </c:ext>
          </c:extLst>
        </c:ser>
        <c:ser>
          <c:idx val="3"/>
          <c:order val="3"/>
          <c:tx>
            <c:strRef>
              <c:f>EK!$AZ$4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EK!$AZ$5:$AZ$20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3.4482758620689653</c:v>
                </c:pt>
                <c:pt idx="5">
                  <c:v>0</c:v>
                </c:pt>
                <c:pt idx="6">
                  <c:v>5.1724137931034484</c:v>
                </c:pt>
                <c:pt idx="7">
                  <c:v>29.310344827586206</c:v>
                </c:pt>
                <c:pt idx="8">
                  <c:v>44.827586206896555</c:v>
                </c:pt>
                <c:pt idx="9">
                  <c:v>10.344827586206897</c:v>
                </c:pt>
                <c:pt idx="10">
                  <c:v>5.1724137931034484</c:v>
                </c:pt>
                <c:pt idx="11">
                  <c:v>0</c:v>
                </c:pt>
                <c:pt idx="12">
                  <c:v>0</c:v>
                </c:pt>
                <c:pt idx="13">
                  <c:v>1.7241379310344827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DB-4FC5-9F12-E405449A6EDB}"/>
            </c:ext>
          </c:extLst>
        </c:ser>
        <c:ser>
          <c:idx val="4"/>
          <c:order val="4"/>
          <c:tx>
            <c:strRef>
              <c:f>EK!$BA$4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EK!$BA$5:$BA$20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0.85470085470085466</c:v>
                </c:pt>
                <c:pt idx="5">
                  <c:v>0.85470085470085466</c:v>
                </c:pt>
                <c:pt idx="6">
                  <c:v>1.7094017094017093</c:v>
                </c:pt>
                <c:pt idx="7">
                  <c:v>3.4188034188034186</c:v>
                </c:pt>
                <c:pt idx="8">
                  <c:v>0</c:v>
                </c:pt>
                <c:pt idx="9">
                  <c:v>2.5641025641025643</c:v>
                </c:pt>
                <c:pt idx="10">
                  <c:v>90.598290598290603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DB-4FC5-9F12-E405449A6EDB}"/>
            </c:ext>
          </c:extLst>
        </c:ser>
        <c:ser>
          <c:idx val="6"/>
          <c:order val="5"/>
          <c:tx>
            <c:strRef>
              <c:f>EK!$BB$4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EK!$BB$5:$BB$20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0.85470085470085466</c:v>
                </c:pt>
                <c:pt idx="7">
                  <c:v>0</c:v>
                </c:pt>
                <c:pt idx="8">
                  <c:v>2.5641025641025643</c:v>
                </c:pt>
                <c:pt idx="9">
                  <c:v>0.85470085470085466</c:v>
                </c:pt>
                <c:pt idx="10">
                  <c:v>0</c:v>
                </c:pt>
                <c:pt idx="11">
                  <c:v>4.2735042735042734</c:v>
                </c:pt>
                <c:pt idx="12">
                  <c:v>91.452991452991455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DB-4FC5-9F12-E405449A6EDB}"/>
            </c:ext>
          </c:extLst>
        </c:ser>
        <c:ser>
          <c:idx val="5"/>
          <c:order val="6"/>
          <c:tx>
            <c:strRef>
              <c:f>EK!$BC$4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EK!$BC$5:$BC$20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1.680672268907563</c:v>
                </c:pt>
                <c:pt idx="3">
                  <c:v>0</c:v>
                </c:pt>
                <c:pt idx="4">
                  <c:v>5.0420168067226889</c:v>
                </c:pt>
                <c:pt idx="5">
                  <c:v>27.731092436974791</c:v>
                </c:pt>
                <c:pt idx="6">
                  <c:v>52.941176470588232</c:v>
                </c:pt>
                <c:pt idx="7">
                  <c:v>8.4033613445378155</c:v>
                </c:pt>
                <c:pt idx="8">
                  <c:v>1.680672268907563</c:v>
                </c:pt>
                <c:pt idx="9">
                  <c:v>0.84033613445378152</c:v>
                </c:pt>
                <c:pt idx="10">
                  <c:v>0</c:v>
                </c:pt>
                <c:pt idx="11">
                  <c:v>1.680672268907563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DB-4FC5-9F12-E405449A6EDB}"/>
            </c:ext>
          </c:extLst>
        </c:ser>
        <c:ser>
          <c:idx val="7"/>
          <c:order val="7"/>
          <c:tx>
            <c:strRef>
              <c:f>EK!$BD$4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EK!$BD$5:$BD$20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0.85470085470085466</c:v>
                </c:pt>
                <c:pt idx="3">
                  <c:v>0</c:v>
                </c:pt>
                <c:pt idx="4">
                  <c:v>0.85470085470085466</c:v>
                </c:pt>
                <c:pt idx="5">
                  <c:v>1.7094017094017093</c:v>
                </c:pt>
                <c:pt idx="6">
                  <c:v>3.4188034188034186</c:v>
                </c:pt>
                <c:pt idx="7">
                  <c:v>21.367521367521366</c:v>
                </c:pt>
                <c:pt idx="8">
                  <c:v>52.136752136752136</c:v>
                </c:pt>
                <c:pt idx="9">
                  <c:v>15.384615384615385</c:v>
                </c:pt>
                <c:pt idx="10">
                  <c:v>2.5641025641025643</c:v>
                </c:pt>
                <c:pt idx="11">
                  <c:v>1.7094017094017093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5DB-4FC5-9F12-E405449A6EDB}"/>
            </c:ext>
          </c:extLst>
        </c:ser>
        <c:ser>
          <c:idx val="8"/>
          <c:order val="8"/>
          <c:tx>
            <c:strRef>
              <c:f>EK!$BE$4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EK!$BE$5:$BE$20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0.85470085470085466</c:v>
                </c:pt>
                <c:pt idx="8">
                  <c:v>0</c:v>
                </c:pt>
                <c:pt idx="9">
                  <c:v>0.85470085470085466</c:v>
                </c:pt>
                <c:pt idx="10">
                  <c:v>2.5641025641025643</c:v>
                </c:pt>
                <c:pt idx="11">
                  <c:v>2.5641025641025643</c:v>
                </c:pt>
                <c:pt idx="12">
                  <c:v>19.658119658119659</c:v>
                </c:pt>
                <c:pt idx="13">
                  <c:v>73.504273504273499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DB-4FC5-9F12-E405449A6EDB}"/>
            </c:ext>
          </c:extLst>
        </c:ser>
        <c:ser>
          <c:idx val="9"/>
          <c:order val="9"/>
          <c:tx>
            <c:strRef>
              <c:f>EK!$BF$4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EK!$BF$5:$BF$20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0.84033613445378152</c:v>
                </c:pt>
                <c:pt idx="5">
                  <c:v>0</c:v>
                </c:pt>
                <c:pt idx="6">
                  <c:v>1.680672268907563</c:v>
                </c:pt>
                <c:pt idx="7">
                  <c:v>0.84033613445378152</c:v>
                </c:pt>
                <c:pt idx="8">
                  <c:v>10.084033613445378</c:v>
                </c:pt>
                <c:pt idx="9">
                  <c:v>52.941176470588232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33.613445378151262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DB-4FC5-9F12-E405449A6EDB}"/>
            </c:ext>
          </c:extLst>
        </c:ser>
        <c:ser>
          <c:idx val="10"/>
          <c:order val="10"/>
          <c:tx>
            <c:strRef>
              <c:f>EK!$BG$4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EK!$BG$5:$BG$20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1.098901098901099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1.098901098901099</c:v>
                </c:pt>
                <c:pt idx="10">
                  <c:v>16.483516483516482</c:v>
                </c:pt>
                <c:pt idx="11">
                  <c:v>68.131868131868131</c:v>
                </c:pt>
                <c:pt idx="12">
                  <c:v>13.186813186813186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DB-4FC5-9F12-E405449A6EDB}"/>
            </c:ext>
          </c:extLst>
        </c:ser>
        <c:ser>
          <c:idx val="11"/>
          <c:order val="11"/>
          <c:tx>
            <c:strRef>
              <c:f>EK!$BH$4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EK!$BH$5:$BH$20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88.034188034188034</c:v>
                </c:pt>
                <c:pt idx="3">
                  <c:v>0</c:v>
                </c:pt>
                <c:pt idx="4">
                  <c:v>7.6923076923076925</c:v>
                </c:pt>
                <c:pt idx="5">
                  <c:v>2.5641025641025643</c:v>
                </c:pt>
                <c:pt idx="6">
                  <c:v>0.85470085470085466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0.85470085470085466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5DB-4FC5-9F12-E405449A6EDB}"/>
            </c:ext>
          </c:extLst>
        </c:ser>
        <c:ser>
          <c:idx val="12"/>
          <c:order val="12"/>
          <c:tx>
            <c:strRef>
              <c:f>EK!$BI$4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solidFill>
                <a:srgbClr val="00FF00"/>
              </a:solidFill>
            </a:ln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EK!$BI$5:$BI$20</c:f>
              <c:numCache>
                <c:formatCode>0.00</c:formatCode>
                <c:ptCount val="16"/>
                <c:pt idx="0">
                  <c:v>0</c:v>
                </c:pt>
                <c:pt idx="1">
                  <c:v>0.85470085470085466</c:v>
                </c:pt>
                <c:pt idx="2">
                  <c:v>2.5641025641025643</c:v>
                </c:pt>
                <c:pt idx="3">
                  <c:v>1.7094017094017093</c:v>
                </c:pt>
                <c:pt idx="4">
                  <c:v>5.1282051282051286</c:v>
                </c:pt>
                <c:pt idx="5">
                  <c:v>23.076923076923077</c:v>
                </c:pt>
                <c:pt idx="6">
                  <c:v>34.188034188034187</c:v>
                </c:pt>
                <c:pt idx="7">
                  <c:v>6.8376068376068373</c:v>
                </c:pt>
                <c:pt idx="8">
                  <c:v>0.85470085470085466</c:v>
                </c:pt>
                <c:pt idx="9">
                  <c:v>24.786324786324787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5DB-4FC5-9F12-E405449A6EDB}"/>
            </c:ext>
          </c:extLst>
        </c:ser>
        <c:ser>
          <c:idx val="13"/>
          <c:order val="13"/>
          <c:tx>
            <c:strRef>
              <c:f>EK!$BJ$4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EK!$BJ$5:$BJ$20</c:f>
              <c:numCache>
                <c:formatCode>0.00</c:formatCode>
                <c:ptCount val="16"/>
                <c:pt idx="0">
                  <c:v>0</c:v>
                </c:pt>
                <c:pt idx="1">
                  <c:v>3.4188034188034186</c:v>
                </c:pt>
                <c:pt idx="2">
                  <c:v>0</c:v>
                </c:pt>
                <c:pt idx="3">
                  <c:v>1.7094017094017093</c:v>
                </c:pt>
                <c:pt idx="4">
                  <c:v>4.2735042735042734</c:v>
                </c:pt>
                <c:pt idx="5">
                  <c:v>32.478632478632477</c:v>
                </c:pt>
                <c:pt idx="6">
                  <c:v>28.205128205128204</c:v>
                </c:pt>
                <c:pt idx="7">
                  <c:v>0</c:v>
                </c:pt>
                <c:pt idx="8">
                  <c:v>0.85470085470085466</c:v>
                </c:pt>
                <c:pt idx="9">
                  <c:v>5.1282051282051286</c:v>
                </c:pt>
                <c:pt idx="10">
                  <c:v>23.931623931623932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5DB-4FC5-9F12-E405449A6EDB}"/>
            </c:ext>
          </c:extLst>
        </c:ser>
        <c:ser>
          <c:idx val="14"/>
          <c:order val="14"/>
          <c:tx>
            <c:strRef>
              <c:f>EK!$BK$4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EK!$BK$5:$BK$20</c:f>
              <c:numCache>
                <c:formatCode>0.00</c:formatCode>
                <c:ptCount val="16"/>
                <c:pt idx="0">
                  <c:v>0</c:v>
                </c:pt>
                <c:pt idx="1">
                  <c:v>8.695652173913043</c:v>
                </c:pt>
                <c:pt idx="2">
                  <c:v>7.8260869565217392</c:v>
                </c:pt>
                <c:pt idx="3">
                  <c:v>22.608695652173914</c:v>
                </c:pt>
                <c:pt idx="4">
                  <c:v>33.043478260869563</c:v>
                </c:pt>
                <c:pt idx="5">
                  <c:v>0.86956521739130432</c:v>
                </c:pt>
                <c:pt idx="6">
                  <c:v>1.7391304347826086</c:v>
                </c:pt>
                <c:pt idx="7">
                  <c:v>1.7391304347826086</c:v>
                </c:pt>
                <c:pt idx="8">
                  <c:v>5.2173913043478262</c:v>
                </c:pt>
                <c:pt idx="9">
                  <c:v>18.260869565217391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5DB-4FC5-9F12-E405449A6EDB}"/>
            </c:ext>
          </c:extLst>
        </c:ser>
        <c:ser>
          <c:idx val="15"/>
          <c:order val="15"/>
          <c:tx>
            <c:strRef>
              <c:f>EK!$BL$4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EK!$BL$5:$BL$20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21.367521367521366</c:v>
                </c:pt>
                <c:pt idx="3">
                  <c:v>0</c:v>
                </c:pt>
                <c:pt idx="4">
                  <c:v>5.982905982905983</c:v>
                </c:pt>
                <c:pt idx="5">
                  <c:v>0</c:v>
                </c:pt>
                <c:pt idx="6">
                  <c:v>0.85470085470085466</c:v>
                </c:pt>
                <c:pt idx="7">
                  <c:v>4.2735042735042734</c:v>
                </c:pt>
                <c:pt idx="8">
                  <c:v>15.384615384615385</c:v>
                </c:pt>
                <c:pt idx="9">
                  <c:v>44.444444444444443</c:v>
                </c:pt>
                <c:pt idx="10">
                  <c:v>7.6923076923076925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5DB-4FC5-9F12-E405449A6EDB}"/>
            </c:ext>
          </c:extLst>
        </c:ser>
        <c:ser>
          <c:idx val="16"/>
          <c:order val="16"/>
          <c:tx>
            <c:strRef>
              <c:f>EK!$BM$4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EK!$BM$5:$BM$20</c:f>
              <c:numCache>
                <c:formatCode>0.00</c:formatCode>
                <c:ptCount val="16"/>
                <c:pt idx="0">
                  <c:v>0</c:v>
                </c:pt>
                <c:pt idx="1">
                  <c:v>1.7094017094017093</c:v>
                </c:pt>
                <c:pt idx="2">
                  <c:v>0</c:v>
                </c:pt>
                <c:pt idx="3">
                  <c:v>0.85470085470085466</c:v>
                </c:pt>
                <c:pt idx="4">
                  <c:v>5.1282051282051286</c:v>
                </c:pt>
                <c:pt idx="5">
                  <c:v>20.512820512820515</c:v>
                </c:pt>
                <c:pt idx="6">
                  <c:v>30.76923076923077</c:v>
                </c:pt>
                <c:pt idx="7">
                  <c:v>19.658119658119659</c:v>
                </c:pt>
                <c:pt idx="8">
                  <c:v>16.239316239316238</c:v>
                </c:pt>
                <c:pt idx="9">
                  <c:v>5.1282051282051286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5DB-4FC5-9F12-E405449A6EDB}"/>
            </c:ext>
          </c:extLst>
        </c:ser>
        <c:ser>
          <c:idx val="17"/>
          <c:order val="17"/>
          <c:tx>
            <c:strRef>
              <c:f>EK!$BN$4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EK!$BN$5:$BN$20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0.84745762711864403</c:v>
                </c:pt>
                <c:pt idx="5">
                  <c:v>7.6271186440677967</c:v>
                </c:pt>
                <c:pt idx="6">
                  <c:v>65.254237288135599</c:v>
                </c:pt>
                <c:pt idx="7">
                  <c:v>24.576271186440678</c:v>
                </c:pt>
                <c:pt idx="8">
                  <c:v>0.84745762711864403</c:v>
                </c:pt>
                <c:pt idx="9">
                  <c:v>0.84745762711864403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5DB-4FC5-9F12-E405449A6EDB}"/>
            </c:ext>
          </c:extLst>
        </c:ser>
        <c:ser>
          <c:idx val="18"/>
          <c:order val="18"/>
          <c:tx>
            <c:strRef>
              <c:f>EK!$BO$4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EK!$BO$5:$BO$20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0.85470085470085466</c:v>
                </c:pt>
                <c:pt idx="3">
                  <c:v>0</c:v>
                </c:pt>
                <c:pt idx="4">
                  <c:v>0</c:v>
                </c:pt>
                <c:pt idx="5">
                  <c:v>4.2735042735042734</c:v>
                </c:pt>
                <c:pt idx="6">
                  <c:v>6.8376068376068373</c:v>
                </c:pt>
                <c:pt idx="7">
                  <c:v>15.384615384615385</c:v>
                </c:pt>
                <c:pt idx="8">
                  <c:v>24.786324786324787</c:v>
                </c:pt>
                <c:pt idx="9">
                  <c:v>5.982905982905983</c:v>
                </c:pt>
                <c:pt idx="10">
                  <c:v>15.384615384615385</c:v>
                </c:pt>
                <c:pt idx="11">
                  <c:v>26.495726495726494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5DB-4FC5-9F12-E405449A6EDB}"/>
            </c:ext>
          </c:extLst>
        </c:ser>
        <c:ser>
          <c:idx val="19"/>
          <c:order val="19"/>
          <c:tx>
            <c:strRef>
              <c:f>EK!$BP$4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EK!$BP$5:$BP$20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0.85470085470085466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0.85470085470085466</c:v>
                </c:pt>
                <c:pt idx="7">
                  <c:v>2.5641025641025643</c:v>
                </c:pt>
                <c:pt idx="8">
                  <c:v>11.965811965811966</c:v>
                </c:pt>
                <c:pt idx="9">
                  <c:v>83.760683760683762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5DB-4FC5-9F12-E405449A6EDB}"/>
            </c:ext>
          </c:extLst>
        </c:ser>
        <c:ser>
          <c:idx val="20"/>
          <c:order val="20"/>
          <c:tx>
            <c:strRef>
              <c:f>EK!$BQ$4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EK!$BQ$5:$BQ$20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1.680672268907563</c:v>
                </c:pt>
                <c:pt idx="3">
                  <c:v>0</c:v>
                </c:pt>
                <c:pt idx="4">
                  <c:v>5.0420168067226889</c:v>
                </c:pt>
                <c:pt idx="5">
                  <c:v>8.4033613445378155</c:v>
                </c:pt>
                <c:pt idx="6">
                  <c:v>70.588235294117652</c:v>
                </c:pt>
                <c:pt idx="7">
                  <c:v>11.764705882352942</c:v>
                </c:pt>
                <c:pt idx="8">
                  <c:v>1.680672268907563</c:v>
                </c:pt>
                <c:pt idx="9">
                  <c:v>0</c:v>
                </c:pt>
                <c:pt idx="10">
                  <c:v>0</c:v>
                </c:pt>
                <c:pt idx="11">
                  <c:v>0.84033613445378152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5DB-4FC5-9F12-E405449A6EDB}"/>
            </c:ext>
          </c:extLst>
        </c:ser>
        <c:ser>
          <c:idx val="21"/>
          <c:order val="21"/>
          <c:tx>
            <c:strRef>
              <c:f>EK!$BR$4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EK!$BR$5:$BR$20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2.5210084033613445</c:v>
                </c:pt>
                <c:pt idx="5">
                  <c:v>9.2436974789915958</c:v>
                </c:pt>
                <c:pt idx="6">
                  <c:v>60.504201680672267</c:v>
                </c:pt>
                <c:pt idx="7">
                  <c:v>26.050420168067227</c:v>
                </c:pt>
                <c:pt idx="8">
                  <c:v>0</c:v>
                </c:pt>
                <c:pt idx="9">
                  <c:v>0</c:v>
                </c:pt>
                <c:pt idx="10">
                  <c:v>0.84033613445378152</c:v>
                </c:pt>
                <c:pt idx="11">
                  <c:v>0.84033613445378152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5DB-4FC5-9F12-E405449A6EDB}"/>
            </c:ext>
          </c:extLst>
        </c:ser>
        <c:ser>
          <c:idx val="23"/>
          <c:order val="22"/>
          <c:tx>
            <c:strRef>
              <c:f>EK!$BS$4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EK!$BS$5:$BS$20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89.075630252100837</c:v>
                </c:pt>
                <c:pt idx="4">
                  <c:v>0</c:v>
                </c:pt>
                <c:pt idx="5">
                  <c:v>6.7226890756302522</c:v>
                </c:pt>
                <c:pt idx="6">
                  <c:v>2.5210084033613445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0.84033613445378152</c:v>
                </c:pt>
                <c:pt idx="11">
                  <c:v>0.84033613445378152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5DB-4FC5-9F12-E405449A6EDB}"/>
            </c:ext>
          </c:extLst>
        </c:ser>
        <c:ser>
          <c:idx val="22"/>
          <c:order val="23"/>
          <c:tx>
            <c:strRef>
              <c:f>EK!$BT$4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EK!$AV$5:$AV$20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EK!$BT$5:$BT$20</c:f>
              <c:numCache>
                <c:formatCode>0.00</c:formatCode>
                <c:ptCount val="16"/>
                <c:pt idx="0">
                  <c:v>0</c:v>
                </c:pt>
                <c:pt idx="1">
                  <c:v>75.630252100840337</c:v>
                </c:pt>
                <c:pt idx="2">
                  <c:v>1.680672268907563</c:v>
                </c:pt>
                <c:pt idx="3">
                  <c:v>16.806722689075631</c:v>
                </c:pt>
                <c:pt idx="4">
                  <c:v>3.3613445378151261</c:v>
                </c:pt>
                <c:pt idx="5">
                  <c:v>2.5210084033613445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41-4045-AA6C-83A4D3909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965824"/>
        <c:axId val="107984384"/>
        <c:axId val="107971008"/>
      </c:bar3DChart>
      <c:catAx>
        <c:axId val="107965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1917968534649738"/>
              <c:y val="0.868815446014453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de-DE"/>
          </a:p>
        </c:txPr>
        <c:crossAx val="107984384"/>
        <c:crosses val="autoZero"/>
        <c:auto val="0"/>
        <c:lblAlgn val="ctr"/>
        <c:lblOffset val="100"/>
        <c:tickLblSkip val="1"/>
        <c:noMultiLvlLbl val="0"/>
      </c:catAx>
      <c:valAx>
        <c:axId val="1079843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7965824"/>
        <c:crossesAt val="1"/>
        <c:crossBetween val="between"/>
      </c:valAx>
      <c:serAx>
        <c:axId val="10797100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0.12922717826011509"/>
              <c:y val="0.65409988135044761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798438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9831841885906E-2"/>
          <c:y val="1.4315472761026822E-2"/>
          <c:w val="0.91952300130950138"/>
          <c:h val="0.8672350041610652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EK!$AW$39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EK!$AW$40:$AW$55</c:f>
              <c:numCache>
                <c:formatCode>0.00</c:formatCode>
                <c:ptCount val="16"/>
                <c:pt idx="0">
                  <c:v>0</c:v>
                </c:pt>
                <c:pt idx="1">
                  <c:v>1.4705882352941178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2.9411764705882355</c:v>
                </c:pt>
                <c:pt idx="6">
                  <c:v>1.4705882352941178</c:v>
                </c:pt>
                <c:pt idx="7">
                  <c:v>5.882352941176471</c:v>
                </c:pt>
                <c:pt idx="8">
                  <c:v>10.294117647058824</c:v>
                </c:pt>
                <c:pt idx="9">
                  <c:v>77.941176470588232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C-4229-9CDB-92DDA6354313}"/>
            </c:ext>
          </c:extLst>
        </c:ser>
        <c:ser>
          <c:idx val="1"/>
          <c:order val="1"/>
          <c:tx>
            <c:strRef>
              <c:f>EK!$AX$39</c:f>
              <c:strCache>
                <c:ptCount val="1"/>
                <c:pt idx="0">
                  <c:v>Oxacillin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EK!$AX$40:$AX$55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13.235294117647058</c:v>
                </c:pt>
                <c:pt idx="3">
                  <c:v>0</c:v>
                </c:pt>
                <c:pt idx="4">
                  <c:v>1.4705882352941178</c:v>
                </c:pt>
                <c:pt idx="5">
                  <c:v>0</c:v>
                </c:pt>
                <c:pt idx="6">
                  <c:v>0</c:v>
                </c:pt>
                <c:pt idx="7">
                  <c:v>1.4705882352941178</c:v>
                </c:pt>
                <c:pt idx="8">
                  <c:v>2.9411764705882355</c:v>
                </c:pt>
                <c:pt idx="9">
                  <c:v>2.9411764705882355</c:v>
                </c:pt>
                <c:pt idx="10">
                  <c:v>77.941176470588232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7C-4229-9CDB-92DDA6354313}"/>
            </c:ext>
          </c:extLst>
        </c:ser>
        <c:ser>
          <c:idx val="2"/>
          <c:order val="2"/>
          <c:tx>
            <c:strRef>
              <c:f>EK!$AY$39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EK!$AY$40:$AY$55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2.9411764705882355</c:v>
                </c:pt>
                <c:pt idx="4">
                  <c:v>0</c:v>
                </c:pt>
                <c:pt idx="5">
                  <c:v>2.9411764705882355</c:v>
                </c:pt>
                <c:pt idx="6">
                  <c:v>2.9411764705882355</c:v>
                </c:pt>
                <c:pt idx="7">
                  <c:v>0</c:v>
                </c:pt>
                <c:pt idx="8">
                  <c:v>0</c:v>
                </c:pt>
                <c:pt idx="9">
                  <c:v>1.4705882352941178</c:v>
                </c:pt>
                <c:pt idx="10">
                  <c:v>2.9411764705882355</c:v>
                </c:pt>
                <c:pt idx="11">
                  <c:v>10.294117647058824</c:v>
                </c:pt>
                <c:pt idx="12">
                  <c:v>76.470588235294116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7C-4229-9CDB-92DDA6354313}"/>
            </c:ext>
          </c:extLst>
        </c:ser>
        <c:ser>
          <c:idx val="3"/>
          <c:order val="3"/>
          <c:tx>
            <c:strRef>
              <c:f>EK!$AZ$39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CC99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EK!$AZ$40:$AZ$55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1.4705882352941178</c:v>
                </c:pt>
                <c:pt idx="5">
                  <c:v>0</c:v>
                </c:pt>
                <c:pt idx="6">
                  <c:v>1.4705882352941178</c:v>
                </c:pt>
                <c:pt idx="7">
                  <c:v>0</c:v>
                </c:pt>
                <c:pt idx="8">
                  <c:v>1.4705882352941178</c:v>
                </c:pt>
                <c:pt idx="9">
                  <c:v>4.4117647058823533</c:v>
                </c:pt>
                <c:pt idx="10">
                  <c:v>0</c:v>
                </c:pt>
                <c:pt idx="11">
                  <c:v>1.4705882352941178</c:v>
                </c:pt>
                <c:pt idx="12">
                  <c:v>2.9411764705882355</c:v>
                </c:pt>
                <c:pt idx="13">
                  <c:v>86.764705882352942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7C-4229-9CDB-92DDA6354313}"/>
            </c:ext>
          </c:extLst>
        </c:ser>
        <c:ser>
          <c:idx val="4"/>
          <c:order val="4"/>
          <c:tx>
            <c:strRef>
              <c:f>EK!$BA$39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EK!$BA$40:$BA$55</c:f>
              <c:numCache>
                <c:formatCode>0.00</c:formatCode>
                <c:ptCount val="16"/>
                <c:pt idx="0">
                  <c:v>0</c:v>
                </c:pt>
                <c:pt idx="1">
                  <c:v>1.4705882352941178</c:v>
                </c:pt>
                <c:pt idx="2">
                  <c:v>0</c:v>
                </c:pt>
                <c:pt idx="3">
                  <c:v>0</c:v>
                </c:pt>
                <c:pt idx="4">
                  <c:v>2.9411764705882355</c:v>
                </c:pt>
                <c:pt idx="5">
                  <c:v>1.4705882352941178</c:v>
                </c:pt>
                <c:pt idx="6">
                  <c:v>0</c:v>
                </c:pt>
                <c:pt idx="7">
                  <c:v>0</c:v>
                </c:pt>
                <c:pt idx="8">
                  <c:v>2.9411764705882355</c:v>
                </c:pt>
                <c:pt idx="9">
                  <c:v>1.4705882352941178</c:v>
                </c:pt>
                <c:pt idx="10">
                  <c:v>89.705882352941174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7C-4229-9CDB-92DDA6354313}"/>
            </c:ext>
          </c:extLst>
        </c:ser>
        <c:ser>
          <c:idx val="6"/>
          <c:order val="5"/>
          <c:tx>
            <c:strRef>
              <c:f>EK!$BB$39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80008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EK!$BB$40:$BB$55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1.4705882352941178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1.4705882352941178</c:v>
                </c:pt>
                <c:pt idx="10">
                  <c:v>1.4705882352941178</c:v>
                </c:pt>
                <c:pt idx="11">
                  <c:v>1.4705882352941178</c:v>
                </c:pt>
                <c:pt idx="12">
                  <c:v>94.117647058823536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7C-4229-9CDB-92DDA6354313}"/>
            </c:ext>
          </c:extLst>
        </c:ser>
        <c:ser>
          <c:idx val="5"/>
          <c:order val="6"/>
          <c:tx>
            <c:strRef>
              <c:f>EK!$BC$39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EK!$BC$40:$BC$55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1.4492753623188406</c:v>
                </c:pt>
                <c:pt idx="3">
                  <c:v>0</c:v>
                </c:pt>
                <c:pt idx="4">
                  <c:v>0</c:v>
                </c:pt>
                <c:pt idx="5">
                  <c:v>2.8985507246376812</c:v>
                </c:pt>
                <c:pt idx="6">
                  <c:v>1.4492753623188406</c:v>
                </c:pt>
                <c:pt idx="7">
                  <c:v>1.4492753623188406</c:v>
                </c:pt>
                <c:pt idx="8">
                  <c:v>1.4492753623188406</c:v>
                </c:pt>
                <c:pt idx="9">
                  <c:v>1.4492753623188406</c:v>
                </c:pt>
                <c:pt idx="10">
                  <c:v>4.3478260869565215</c:v>
                </c:pt>
                <c:pt idx="11">
                  <c:v>85.507246376811594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7C-4229-9CDB-92DDA6354313}"/>
            </c:ext>
          </c:extLst>
        </c:ser>
        <c:ser>
          <c:idx val="7"/>
          <c:order val="7"/>
          <c:tx>
            <c:strRef>
              <c:f>EK!$BD$39</c:f>
              <c:strCache>
                <c:ptCount val="1"/>
                <c:pt idx="0">
                  <c:v>Meropenem</c:v>
                </c:pt>
              </c:strCache>
            </c:strRef>
          </c:tx>
          <c:spPr>
            <a:solidFill>
              <a:srgbClr val="3333FF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EK!$BD$40:$BD$55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3.0303030303030303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3.0303030303030303</c:v>
                </c:pt>
                <c:pt idx="9">
                  <c:v>4.5454545454545459</c:v>
                </c:pt>
                <c:pt idx="10">
                  <c:v>4.5454545454545459</c:v>
                </c:pt>
                <c:pt idx="11">
                  <c:v>84.848484848484844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7C-4229-9CDB-92DDA6354313}"/>
            </c:ext>
          </c:extLst>
        </c:ser>
        <c:ser>
          <c:idx val="8"/>
          <c:order val="8"/>
          <c:tx>
            <c:strRef>
              <c:f>EK!$BE$39</c:f>
              <c:strCache>
                <c:ptCount val="1"/>
                <c:pt idx="0">
                  <c:v>Amikacin</c:v>
                </c:pt>
              </c:strCache>
            </c:strRef>
          </c:tx>
          <c:spPr>
            <a:solidFill>
              <a:srgbClr val="9900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EK!$BE$40:$BE$55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4.4117647058823533</c:v>
                </c:pt>
                <c:pt idx="5">
                  <c:v>0</c:v>
                </c:pt>
                <c:pt idx="6">
                  <c:v>5.882352941176471</c:v>
                </c:pt>
                <c:pt idx="7">
                  <c:v>0</c:v>
                </c:pt>
                <c:pt idx="8">
                  <c:v>7.3529411764705879</c:v>
                </c:pt>
                <c:pt idx="9">
                  <c:v>19.117647058823529</c:v>
                </c:pt>
                <c:pt idx="10">
                  <c:v>30.882352941176471</c:v>
                </c:pt>
                <c:pt idx="11">
                  <c:v>17.647058823529413</c:v>
                </c:pt>
                <c:pt idx="12">
                  <c:v>4.4117647058823533</c:v>
                </c:pt>
                <c:pt idx="13">
                  <c:v>10.294117647058824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7C-4229-9CDB-92DDA6354313}"/>
            </c:ext>
          </c:extLst>
        </c:ser>
        <c:ser>
          <c:idx val="9"/>
          <c:order val="9"/>
          <c:tx>
            <c:strRef>
              <c:f>EK!$BF$39</c:f>
              <c:strCache>
                <c:ptCount val="1"/>
                <c:pt idx="0">
                  <c:v>Gentamicin</c:v>
                </c:pt>
              </c:strCache>
            </c:strRef>
          </c:tx>
          <c:spPr>
            <a:solidFill>
              <a:srgbClr val="000066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EK!$BF$40:$BF$55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7.2463768115942031</c:v>
                </c:pt>
                <c:pt idx="3">
                  <c:v>0</c:v>
                </c:pt>
                <c:pt idx="4">
                  <c:v>2.8985507246376812</c:v>
                </c:pt>
                <c:pt idx="5">
                  <c:v>5.7971014492753623</c:v>
                </c:pt>
                <c:pt idx="6">
                  <c:v>17.391304347826086</c:v>
                </c:pt>
                <c:pt idx="7">
                  <c:v>21.739130434782609</c:v>
                </c:pt>
                <c:pt idx="8">
                  <c:v>31.884057971014492</c:v>
                </c:pt>
                <c:pt idx="9">
                  <c:v>5.7971014492753623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7.2463768115942031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7C-4229-9CDB-92DDA6354313}"/>
            </c:ext>
          </c:extLst>
        </c:ser>
        <c:ser>
          <c:idx val="10"/>
          <c:order val="10"/>
          <c:tx>
            <c:strRef>
              <c:f>EK!$BG$39</c:f>
              <c:strCache>
                <c:ptCount val="1"/>
                <c:pt idx="0">
                  <c:v>Fosfomycin</c:v>
                </c:pt>
              </c:strCache>
            </c:strRef>
          </c:tx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EK!$BG$40:$BG$55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5.1724137931034484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6.8965517241379306</c:v>
                </c:pt>
                <c:pt idx="11">
                  <c:v>32.758620689655174</c:v>
                </c:pt>
                <c:pt idx="12">
                  <c:v>50</c:v>
                </c:pt>
                <c:pt idx="13">
                  <c:v>5.1724137931034484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7C-4229-9CDB-92DDA6354313}"/>
            </c:ext>
          </c:extLst>
        </c:ser>
        <c:ser>
          <c:idx val="11"/>
          <c:order val="11"/>
          <c:tx>
            <c:strRef>
              <c:f>EK!$BH$39</c:f>
              <c:strCache>
                <c:ptCount val="1"/>
                <c:pt idx="0">
                  <c:v>Cotrimoxazol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EK!$BH$40:$BH$55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82.352941176470594</c:v>
                </c:pt>
                <c:pt idx="3">
                  <c:v>0</c:v>
                </c:pt>
                <c:pt idx="4">
                  <c:v>1.4705882352941178</c:v>
                </c:pt>
                <c:pt idx="5">
                  <c:v>5.882352941176471</c:v>
                </c:pt>
                <c:pt idx="6">
                  <c:v>0</c:v>
                </c:pt>
                <c:pt idx="7">
                  <c:v>2.9411764705882355</c:v>
                </c:pt>
                <c:pt idx="8">
                  <c:v>4.4117647058823533</c:v>
                </c:pt>
                <c:pt idx="9">
                  <c:v>1.4705882352941178</c:v>
                </c:pt>
                <c:pt idx="10">
                  <c:v>1.4705882352941178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7C-4229-9CDB-92DDA6354313}"/>
            </c:ext>
          </c:extLst>
        </c:ser>
        <c:ser>
          <c:idx val="12"/>
          <c:order val="12"/>
          <c:tx>
            <c:strRef>
              <c:f>EK!$BI$39</c:f>
              <c:strCache>
                <c:ptCount val="1"/>
                <c:pt idx="0">
                  <c:v>Ciprofloxacin</c:v>
                </c:pt>
              </c:strCache>
            </c:strRef>
          </c:tx>
          <c:spPr>
            <a:solidFill>
              <a:srgbClr val="003300"/>
            </a:solidFill>
            <a:ln>
              <a:solidFill>
                <a:srgbClr val="00FF00"/>
              </a:solidFill>
            </a:ln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EK!$BI$40:$BI$55</c:f>
              <c:numCache>
                <c:formatCode>0.00</c:formatCode>
                <c:ptCount val="16"/>
                <c:pt idx="0">
                  <c:v>0</c:v>
                </c:pt>
                <c:pt idx="1">
                  <c:v>5.882352941176471</c:v>
                </c:pt>
                <c:pt idx="2">
                  <c:v>0</c:v>
                </c:pt>
                <c:pt idx="3">
                  <c:v>2.9411764705882355</c:v>
                </c:pt>
                <c:pt idx="4">
                  <c:v>0</c:v>
                </c:pt>
                <c:pt idx="5">
                  <c:v>4.4117647058823533</c:v>
                </c:pt>
                <c:pt idx="6">
                  <c:v>1.4705882352941178</c:v>
                </c:pt>
                <c:pt idx="7">
                  <c:v>2.9411764705882355</c:v>
                </c:pt>
                <c:pt idx="8">
                  <c:v>5.882352941176471</c:v>
                </c:pt>
                <c:pt idx="9">
                  <c:v>76.470588235294116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7C-4229-9CDB-92DDA6354313}"/>
            </c:ext>
          </c:extLst>
        </c:ser>
        <c:ser>
          <c:idx val="13"/>
          <c:order val="13"/>
          <c:tx>
            <c:strRef>
              <c:f>EK!$BJ$39</c:f>
              <c:strCache>
                <c:ptCount val="1"/>
                <c:pt idx="0">
                  <c:v>Levofloxacin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EK!$BJ$40:$BJ$55</c:f>
              <c:numCache>
                <c:formatCode>0.00</c:formatCode>
                <c:ptCount val="16"/>
                <c:pt idx="0">
                  <c:v>0</c:v>
                </c:pt>
                <c:pt idx="1">
                  <c:v>11.764705882352942</c:v>
                </c:pt>
                <c:pt idx="2">
                  <c:v>0</c:v>
                </c:pt>
                <c:pt idx="3">
                  <c:v>2.9411764705882355</c:v>
                </c:pt>
                <c:pt idx="4">
                  <c:v>2.9411764705882355</c:v>
                </c:pt>
                <c:pt idx="5">
                  <c:v>0</c:v>
                </c:pt>
                <c:pt idx="6">
                  <c:v>1.4705882352941178</c:v>
                </c:pt>
                <c:pt idx="7">
                  <c:v>2.9411764705882355</c:v>
                </c:pt>
                <c:pt idx="8">
                  <c:v>2.9411764705882355</c:v>
                </c:pt>
                <c:pt idx="9">
                  <c:v>4.4117647058823533</c:v>
                </c:pt>
                <c:pt idx="10">
                  <c:v>70.588235294117652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37C-4229-9CDB-92DDA6354313}"/>
            </c:ext>
          </c:extLst>
        </c:ser>
        <c:ser>
          <c:idx val="14"/>
          <c:order val="14"/>
          <c:tx>
            <c:strRef>
              <c:f>EK!$BK$39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EK!$BK$40:$BK$55</c:f>
              <c:numCache>
                <c:formatCode>0.00</c:formatCode>
                <c:ptCount val="16"/>
                <c:pt idx="0">
                  <c:v>0</c:v>
                </c:pt>
                <c:pt idx="1">
                  <c:v>17.647058823529413</c:v>
                </c:pt>
                <c:pt idx="2">
                  <c:v>1.4705882352941178</c:v>
                </c:pt>
                <c:pt idx="3">
                  <c:v>2.9411764705882355</c:v>
                </c:pt>
                <c:pt idx="4">
                  <c:v>0</c:v>
                </c:pt>
                <c:pt idx="5">
                  <c:v>1.4705882352941178</c:v>
                </c:pt>
                <c:pt idx="6">
                  <c:v>1.4705882352941178</c:v>
                </c:pt>
                <c:pt idx="7">
                  <c:v>2.9411764705882355</c:v>
                </c:pt>
                <c:pt idx="8">
                  <c:v>8.8235294117647065</c:v>
                </c:pt>
                <c:pt idx="9">
                  <c:v>63.235294117647058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37C-4229-9CDB-92DDA6354313}"/>
            </c:ext>
          </c:extLst>
        </c:ser>
        <c:ser>
          <c:idx val="15"/>
          <c:order val="15"/>
          <c:tx>
            <c:strRef>
              <c:f>EK!$BL$39</c:f>
              <c:strCache>
                <c:ptCount val="1"/>
                <c:pt idx="0">
                  <c:v>Doxycyclin</c:v>
                </c:pt>
              </c:strCache>
            </c:strRef>
          </c:tx>
          <c:spPr>
            <a:solidFill>
              <a:srgbClr val="0066FF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EK!$BL$40:$BL$55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61.764705882352942</c:v>
                </c:pt>
                <c:pt idx="3">
                  <c:v>0</c:v>
                </c:pt>
                <c:pt idx="4">
                  <c:v>11.764705882352942</c:v>
                </c:pt>
                <c:pt idx="5">
                  <c:v>0</c:v>
                </c:pt>
                <c:pt idx="6">
                  <c:v>5.882352941176471</c:v>
                </c:pt>
                <c:pt idx="7">
                  <c:v>2.9411764705882355</c:v>
                </c:pt>
                <c:pt idx="8">
                  <c:v>8.8235294117647065</c:v>
                </c:pt>
                <c:pt idx="9">
                  <c:v>7.3529411764705879</c:v>
                </c:pt>
                <c:pt idx="10">
                  <c:v>1.4705882352941178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37C-4229-9CDB-92DDA6354313}"/>
            </c:ext>
          </c:extLst>
        </c:ser>
        <c:ser>
          <c:idx val="16"/>
          <c:order val="16"/>
          <c:tx>
            <c:strRef>
              <c:f>EK!$BM$39</c:f>
              <c:strCache>
                <c:ptCount val="1"/>
                <c:pt idx="0">
                  <c:v>Rifampicin</c:v>
                </c:pt>
              </c:strCache>
            </c:strRef>
          </c:tx>
          <c:spPr>
            <a:solidFill>
              <a:srgbClr val="FF66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EK!$BM$40:$BM$55</c:f>
              <c:numCache>
                <c:formatCode>0.00</c:formatCode>
                <c:ptCount val="16"/>
                <c:pt idx="0">
                  <c:v>0</c:v>
                </c:pt>
                <c:pt idx="1">
                  <c:v>4.4117647058823533</c:v>
                </c:pt>
                <c:pt idx="2">
                  <c:v>0</c:v>
                </c:pt>
                <c:pt idx="3">
                  <c:v>1.4705882352941178</c:v>
                </c:pt>
                <c:pt idx="4">
                  <c:v>0</c:v>
                </c:pt>
                <c:pt idx="5">
                  <c:v>0</c:v>
                </c:pt>
                <c:pt idx="6">
                  <c:v>8.8235294117647065</c:v>
                </c:pt>
                <c:pt idx="7">
                  <c:v>11.764705882352942</c:v>
                </c:pt>
                <c:pt idx="8">
                  <c:v>27.941176470588236</c:v>
                </c:pt>
                <c:pt idx="9">
                  <c:v>45.588235294117645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37C-4229-9CDB-92DDA6354313}"/>
            </c:ext>
          </c:extLst>
        </c:ser>
        <c:ser>
          <c:idx val="17"/>
          <c:order val="17"/>
          <c:tx>
            <c:strRef>
              <c:f>EK!$BN$39</c:f>
              <c:strCache>
                <c:ptCount val="1"/>
                <c:pt idx="0">
                  <c:v>Daptomycin</c:v>
                </c:pt>
              </c:strCache>
            </c:strRef>
          </c:tx>
          <c:spPr>
            <a:solidFill>
              <a:srgbClr val="CC00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EK!$BN$40:$BN$55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2.9411764705882355</c:v>
                </c:pt>
                <c:pt idx="5">
                  <c:v>1.4705882352941178</c:v>
                </c:pt>
                <c:pt idx="6">
                  <c:v>17.647058823529413</c:v>
                </c:pt>
                <c:pt idx="7">
                  <c:v>69.117647058823536</c:v>
                </c:pt>
                <c:pt idx="8">
                  <c:v>8.8235294117647065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37C-4229-9CDB-92DDA6354313}"/>
            </c:ext>
          </c:extLst>
        </c:ser>
        <c:ser>
          <c:idx val="18"/>
          <c:order val="18"/>
          <c:tx>
            <c:strRef>
              <c:f>EK!$BO$39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EK!$BO$40:$BO$55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4.4117647058823533</c:v>
                </c:pt>
                <c:pt idx="3">
                  <c:v>0</c:v>
                </c:pt>
                <c:pt idx="4">
                  <c:v>1.4705882352941178</c:v>
                </c:pt>
                <c:pt idx="5">
                  <c:v>2.9411764705882355</c:v>
                </c:pt>
                <c:pt idx="6">
                  <c:v>1.4705882352941178</c:v>
                </c:pt>
                <c:pt idx="7">
                  <c:v>0</c:v>
                </c:pt>
                <c:pt idx="8">
                  <c:v>11.764705882352942</c:v>
                </c:pt>
                <c:pt idx="9">
                  <c:v>17.647058823529413</c:v>
                </c:pt>
                <c:pt idx="10">
                  <c:v>11.764705882352942</c:v>
                </c:pt>
                <c:pt idx="11">
                  <c:v>48.529411764705884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537C-4229-9CDB-92DDA6354313}"/>
            </c:ext>
          </c:extLst>
        </c:ser>
        <c:ser>
          <c:idx val="19"/>
          <c:order val="19"/>
          <c:tx>
            <c:strRef>
              <c:f>EK!$BP$39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66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EK!$BP$40:$BP$55</c:f>
              <c:numCache>
                <c:formatCode>0.00</c:formatCode>
                <c:ptCount val="16"/>
                <c:pt idx="0">
                  <c:v>0</c:v>
                </c:pt>
                <c:pt idx="1">
                  <c:v>4.4117647058823533</c:v>
                </c:pt>
                <c:pt idx="2">
                  <c:v>0</c:v>
                </c:pt>
                <c:pt idx="3">
                  <c:v>1.4705882352941178</c:v>
                </c:pt>
                <c:pt idx="4">
                  <c:v>0</c:v>
                </c:pt>
                <c:pt idx="5">
                  <c:v>2.9411764705882355</c:v>
                </c:pt>
                <c:pt idx="6">
                  <c:v>0</c:v>
                </c:pt>
                <c:pt idx="7">
                  <c:v>1.4705882352941178</c:v>
                </c:pt>
                <c:pt idx="8">
                  <c:v>10.294117647058824</c:v>
                </c:pt>
                <c:pt idx="9">
                  <c:v>79.411764705882348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537C-4229-9CDB-92DDA6354313}"/>
            </c:ext>
          </c:extLst>
        </c:ser>
        <c:ser>
          <c:idx val="20"/>
          <c:order val="20"/>
          <c:tx>
            <c:strRef>
              <c:f>EK!$BQ$39</c:f>
              <c:strCache>
                <c:ptCount val="1"/>
                <c:pt idx="0">
                  <c:v>Linezolid</c:v>
                </c:pt>
              </c:strCache>
            </c:strRef>
          </c:tx>
          <c:spPr>
            <a:solidFill>
              <a:srgbClr val="FF0066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EK!$BQ$40:$BQ$55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14.492753623188406</c:v>
                </c:pt>
                <c:pt idx="3">
                  <c:v>0</c:v>
                </c:pt>
                <c:pt idx="4">
                  <c:v>13.043478260869565</c:v>
                </c:pt>
                <c:pt idx="5">
                  <c:v>24.637681159420289</c:v>
                </c:pt>
                <c:pt idx="6">
                  <c:v>44.927536231884055</c:v>
                </c:pt>
                <c:pt idx="7">
                  <c:v>1.4492753623188406</c:v>
                </c:pt>
                <c:pt idx="8">
                  <c:v>1.4492753623188406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37C-4229-9CDB-92DDA6354313}"/>
            </c:ext>
          </c:extLst>
        </c:ser>
        <c:ser>
          <c:idx val="21"/>
          <c:order val="21"/>
          <c:tx>
            <c:strRef>
              <c:f>EK!$BR$39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EK!$BR$40:$BR$55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5.7971014492753623</c:v>
                </c:pt>
                <c:pt idx="3">
                  <c:v>0</c:v>
                </c:pt>
                <c:pt idx="4">
                  <c:v>5.7971014492753623</c:v>
                </c:pt>
                <c:pt idx="5">
                  <c:v>55.072463768115945</c:v>
                </c:pt>
                <c:pt idx="6">
                  <c:v>11.594202898550725</c:v>
                </c:pt>
                <c:pt idx="7">
                  <c:v>1.4492753623188406</c:v>
                </c:pt>
                <c:pt idx="8">
                  <c:v>1.4492753623188406</c:v>
                </c:pt>
                <c:pt idx="9">
                  <c:v>0</c:v>
                </c:pt>
                <c:pt idx="10">
                  <c:v>5.7971014492753623</c:v>
                </c:pt>
                <c:pt idx="11">
                  <c:v>13.043478260869565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537C-4229-9CDB-92DDA6354313}"/>
            </c:ext>
          </c:extLst>
        </c:ser>
        <c:ser>
          <c:idx val="23"/>
          <c:order val="22"/>
          <c:tx>
            <c:strRef>
              <c:f>EK!$BS$39</c:f>
              <c:strCache>
                <c:ptCount val="1"/>
                <c:pt idx="0">
                  <c:v>Teicoplanin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EK!$BS$40:$BS$55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39.130434782608695</c:v>
                </c:pt>
                <c:pt idx="4">
                  <c:v>0</c:v>
                </c:pt>
                <c:pt idx="5">
                  <c:v>43.478260869565219</c:v>
                </c:pt>
                <c:pt idx="6">
                  <c:v>8.695652173913043</c:v>
                </c:pt>
                <c:pt idx="7">
                  <c:v>1.4492753623188406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7.2463768115942031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537C-4229-9CDB-92DDA6354313}"/>
            </c:ext>
          </c:extLst>
        </c:ser>
        <c:ser>
          <c:idx val="22"/>
          <c:order val="23"/>
          <c:tx>
            <c:strRef>
              <c:f>EK!$BT$39</c:f>
              <c:strCache>
                <c:ptCount val="1"/>
                <c:pt idx="0">
                  <c:v>Tigecyclin</c:v>
                </c:pt>
              </c:strCache>
            </c:strRef>
          </c:tx>
          <c:invertIfNegative val="0"/>
          <c:cat>
            <c:numRef>
              <c:f>EK!$AV$40:$AV$55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EK!$BT$40:$BT$55</c:f>
              <c:numCache>
                <c:formatCode>0.00</c:formatCode>
                <c:ptCount val="16"/>
                <c:pt idx="0">
                  <c:v>0</c:v>
                </c:pt>
                <c:pt idx="1">
                  <c:v>80</c:v>
                </c:pt>
                <c:pt idx="2">
                  <c:v>3.3333333333333335</c:v>
                </c:pt>
                <c:pt idx="3">
                  <c:v>13.333333333333334</c:v>
                </c:pt>
                <c:pt idx="4">
                  <c:v>3.3333333333333335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0-422B-935F-2DF09931C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792128"/>
        <c:axId val="115794304"/>
        <c:axId val="115785728"/>
      </c:bar3DChart>
      <c:catAx>
        <c:axId val="115792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1917968534649738"/>
              <c:y val="0.868815446014453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de-DE"/>
          </a:p>
        </c:txPr>
        <c:crossAx val="115794304"/>
        <c:crosses val="autoZero"/>
        <c:auto val="0"/>
        <c:lblAlgn val="ctr"/>
        <c:lblOffset val="100"/>
        <c:tickLblSkip val="1"/>
        <c:noMultiLvlLbl val="0"/>
      </c:catAx>
      <c:valAx>
        <c:axId val="1157943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5792128"/>
        <c:crossesAt val="1"/>
        <c:crossBetween val="between"/>
      </c:valAx>
      <c:serAx>
        <c:axId val="11578572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0.12922717826011509"/>
              <c:y val="0.65409988135044761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1579430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880410064845104"/>
          <c:y val="3.1737064223888542E-2"/>
          <c:w val="0.69092244735474917"/>
          <c:h val="0.76520656593191927"/>
        </c:manualLayout>
      </c:layout>
      <c:bar3DChart>
        <c:barDir val="col"/>
        <c:grouping val="standard"/>
        <c:varyColors val="0"/>
        <c:ser>
          <c:idx val="1"/>
          <c:order val="0"/>
          <c:tx>
            <c:strRef>
              <c:f>'[1]S A+B'!$AD$3</c:f>
              <c:strCache>
                <c:ptCount val="1"/>
                <c:pt idx="0">
                  <c:v>Cefuroxim</c:v>
                </c:pt>
              </c:strCache>
            </c:strRef>
          </c:tx>
          <c:spPr>
            <a:solidFill>
              <a:srgbClr val="FFCC99"/>
            </a:solidFill>
          </c:spPr>
          <c:invertIfNegative val="0"/>
          <c:cat>
            <c:numRef>
              <c:f>'[1]S A+B'!$AC$4:$AC$19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'[1]S A+B'!$AD$4:$AD$19</c:f>
              <c:numCache>
                <c:formatCode>General</c:formatCode>
                <c:ptCount val="16"/>
                <c:pt idx="0">
                  <c:v>0.27247956403269757</c:v>
                </c:pt>
                <c:pt idx="1">
                  <c:v>0.27247956403269757</c:v>
                </c:pt>
                <c:pt idx="2">
                  <c:v>0.81743869209809261</c:v>
                </c:pt>
                <c:pt idx="3">
                  <c:v>95.095367847411438</c:v>
                </c:pt>
                <c:pt idx="4">
                  <c:v>0.27247956403269757</c:v>
                </c:pt>
                <c:pt idx="5">
                  <c:v>2.7247956403269753</c:v>
                </c:pt>
                <c:pt idx="6">
                  <c:v>0</c:v>
                </c:pt>
                <c:pt idx="7">
                  <c:v>0.27247956403269757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0.27247956403269757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8-455B-8369-41406D431F37}"/>
            </c:ext>
          </c:extLst>
        </c:ser>
        <c:ser>
          <c:idx val="2"/>
          <c:order val="1"/>
          <c:tx>
            <c:strRef>
              <c:f>'[1]S A+B'!$AE$3</c:f>
              <c:strCache>
                <c:ptCount val="1"/>
                <c:pt idx="0">
                  <c:v>Moxifloxacin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'[1]S A+B'!$AC$4:$AC$19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'[1]S A+B'!$AE$4:$AE$19</c:f>
              <c:numCache>
                <c:formatCode>General</c:formatCode>
                <c:ptCount val="16"/>
                <c:pt idx="0">
                  <c:v>0</c:v>
                </c:pt>
                <c:pt idx="1">
                  <c:v>19.021739130434781</c:v>
                </c:pt>
                <c:pt idx="2">
                  <c:v>35.597826086956523</c:v>
                </c:pt>
                <c:pt idx="3">
                  <c:v>37.228260869565219</c:v>
                </c:pt>
                <c:pt idx="4">
                  <c:v>4.8913043478260869</c:v>
                </c:pt>
                <c:pt idx="5">
                  <c:v>1.3586956521739131</c:v>
                </c:pt>
                <c:pt idx="6">
                  <c:v>0.81521739130434778</c:v>
                </c:pt>
                <c:pt idx="7">
                  <c:v>0.81521739130434778</c:v>
                </c:pt>
                <c:pt idx="8">
                  <c:v>0.27173913043478259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8-455B-8369-41406D431F37}"/>
            </c:ext>
          </c:extLst>
        </c:ser>
        <c:ser>
          <c:idx val="3"/>
          <c:order val="2"/>
          <c:tx>
            <c:strRef>
              <c:f>'[1]S A+B'!$AF$3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'[1]S A+B'!$AC$4:$AC$19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'[1]S A+B'!$AF$4:$AF$19</c:f>
              <c:numCache>
                <c:formatCode>General</c:formatCode>
                <c:ptCount val="16"/>
                <c:pt idx="0">
                  <c:v>1.3623978201634876</c:v>
                </c:pt>
                <c:pt idx="1">
                  <c:v>71.662125340599459</c:v>
                </c:pt>
                <c:pt idx="2">
                  <c:v>3.8147138964577656</c:v>
                </c:pt>
                <c:pt idx="3">
                  <c:v>6.8119891008174385</c:v>
                </c:pt>
                <c:pt idx="4">
                  <c:v>1.9073569482288828</c:v>
                </c:pt>
                <c:pt idx="5">
                  <c:v>2.1798365122615806</c:v>
                </c:pt>
                <c:pt idx="6">
                  <c:v>0</c:v>
                </c:pt>
                <c:pt idx="7">
                  <c:v>0.81743869209809261</c:v>
                </c:pt>
                <c:pt idx="8">
                  <c:v>1.6348773841961852</c:v>
                </c:pt>
                <c:pt idx="9">
                  <c:v>9.2643051771117158</c:v>
                </c:pt>
                <c:pt idx="10">
                  <c:v>0</c:v>
                </c:pt>
                <c:pt idx="11">
                  <c:v>0</c:v>
                </c:pt>
                <c:pt idx="12">
                  <c:v>0.27247956403269757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48-455B-8369-41406D431F37}"/>
            </c:ext>
          </c:extLst>
        </c:ser>
        <c:ser>
          <c:idx val="4"/>
          <c:order val="3"/>
          <c:tx>
            <c:strRef>
              <c:f>'[1]S A+B'!$AG$3</c:f>
              <c:strCache>
                <c:ptCount val="1"/>
                <c:pt idx="0">
                  <c:v>Penicillin G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'[1]S A+B'!$AC$4:$AC$19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'[1]S A+B'!$AG$4:$AG$19</c:f>
              <c:numCache>
                <c:formatCode>General</c:formatCode>
                <c:ptCount val="16"/>
                <c:pt idx="0">
                  <c:v>2.5641025641025643</c:v>
                </c:pt>
                <c:pt idx="1">
                  <c:v>88.888888888888886</c:v>
                </c:pt>
                <c:pt idx="2">
                  <c:v>5.982905982905983</c:v>
                </c:pt>
                <c:pt idx="3">
                  <c:v>1.9943019943019944</c:v>
                </c:pt>
                <c:pt idx="4">
                  <c:v>0</c:v>
                </c:pt>
                <c:pt idx="5">
                  <c:v>0</c:v>
                </c:pt>
                <c:pt idx="6">
                  <c:v>0.28490028490028491</c:v>
                </c:pt>
                <c:pt idx="7">
                  <c:v>0.28490028490028491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48-455B-8369-41406D431F37}"/>
            </c:ext>
          </c:extLst>
        </c:ser>
        <c:ser>
          <c:idx val="6"/>
          <c:order val="4"/>
          <c:tx>
            <c:strRef>
              <c:f>'[1]S A+B'!$AH$3</c:f>
              <c:strCache>
                <c:ptCount val="1"/>
                <c:pt idx="0">
                  <c:v>Roxythromycin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'[1]S A+B'!$AC$4:$AC$19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'[1]S A+B'!$AH$4:$AH$19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71.428571428571431</c:v>
                </c:pt>
                <c:pt idx="3">
                  <c:v>0.5714285714285714</c:v>
                </c:pt>
                <c:pt idx="4">
                  <c:v>4.5714285714285712</c:v>
                </c:pt>
                <c:pt idx="5">
                  <c:v>2.8571428571428572</c:v>
                </c:pt>
                <c:pt idx="6">
                  <c:v>4</c:v>
                </c:pt>
                <c:pt idx="7">
                  <c:v>1.1428571428571428</c:v>
                </c:pt>
                <c:pt idx="8">
                  <c:v>5.4285714285714288</c:v>
                </c:pt>
                <c:pt idx="9">
                  <c:v>1.1428571428571428</c:v>
                </c:pt>
                <c:pt idx="10">
                  <c:v>0.8571428571428571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48-455B-8369-41406D431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944448"/>
        <c:axId val="115950720"/>
        <c:axId val="115789312"/>
      </c:bar3DChart>
      <c:catAx>
        <c:axId val="115944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8537790656912154"/>
              <c:y val="0.83972978846181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de-DE"/>
          </a:p>
        </c:txPr>
        <c:crossAx val="115950720"/>
        <c:crosses val="autoZero"/>
        <c:auto val="1"/>
        <c:lblAlgn val="ctr"/>
        <c:lblOffset val="100"/>
        <c:tickLblSkip val="1"/>
        <c:noMultiLvlLbl val="0"/>
      </c:catAx>
      <c:valAx>
        <c:axId val="115950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944448"/>
        <c:crossesAt val="1"/>
        <c:crossBetween val="between"/>
      </c:valAx>
      <c:serAx>
        <c:axId val="115789312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3.745029037196624E-2"/>
              <c:y val="0.50501065543235313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15950720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806311204868861"/>
          <c:y val="1.7696784828472895E-2"/>
          <c:w val="0.69210826839791439"/>
          <c:h val="0.85822039137704387"/>
        </c:manualLayout>
      </c:layout>
      <c:bar3DChart>
        <c:barDir val="col"/>
        <c:grouping val="standard"/>
        <c:varyColors val="0"/>
        <c:ser>
          <c:idx val="5"/>
          <c:order val="0"/>
          <c:tx>
            <c:strRef>
              <c:f>Haemo!$AE$4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Haemo!$AD$5:$AD$20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Haemo!$AE$5:$AE$20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  <c:pt idx="5">
                  <c:v>12.5</c:v>
                </c:pt>
                <c:pt idx="6">
                  <c:v>37.5</c:v>
                </c:pt>
                <c:pt idx="7">
                  <c:v>0</c:v>
                </c:pt>
                <c:pt idx="8">
                  <c:v>12.5</c:v>
                </c:pt>
                <c:pt idx="9">
                  <c:v>12.5</c:v>
                </c:pt>
                <c:pt idx="10">
                  <c:v>0</c:v>
                </c:pt>
                <c:pt idx="11">
                  <c:v>0</c:v>
                </c:pt>
                <c:pt idx="12">
                  <c:v>12.5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EE-4172-A140-7CF3C2296628}"/>
            </c:ext>
          </c:extLst>
        </c:ser>
        <c:ser>
          <c:idx val="7"/>
          <c:order val="1"/>
          <c:tx>
            <c:strRef>
              <c:f>Haemo!$AF$4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Haemo!$AD$5:$AD$20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Haemo!$AF$5:$AF$20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  <c:pt idx="5">
                  <c:v>12.5</c:v>
                </c:pt>
                <c:pt idx="6">
                  <c:v>37.5</c:v>
                </c:pt>
                <c:pt idx="7">
                  <c:v>12.5</c:v>
                </c:pt>
                <c:pt idx="8">
                  <c:v>12.5</c:v>
                </c:pt>
                <c:pt idx="9">
                  <c:v>12.5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6EE-4172-A140-7CF3C2296628}"/>
            </c:ext>
          </c:extLst>
        </c:ser>
        <c:ser>
          <c:idx val="18"/>
          <c:order val="2"/>
          <c:tx>
            <c:strRef>
              <c:f>Haemo!$AG$4</c:f>
              <c:strCache>
                <c:ptCount val="1"/>
                <c:pt idx="0">
                  <c:v>Cefotaxim</c:v>
                </c:pt>
              </c:strCache>
            </c:strRef>
          </c:tx>
          <c:invertIfNegative val="0"/>
          <c:cat>
            <c:numRef>
              <c:f>Haemo!$AD$5:$AD$20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Haemo!$AG$5:$AG$20</c:f>
              <c:numCache>
                <c:formatCode>0.00</c:formatCode>
                <c:ptCount val="16"/>
                <c:pt idx="0">
                  <c:v>0</c:v>
                </c:pt>
                <c:pt idx="1">
                  <c:v>87.5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6EE-4172-A140-7CF3C2296628}"/>
            </c:ext>
          </c:extLst>
        </c:ser>
        <c:ser>
          <c:idx val="2"/>
          <c:order val="3"/>
          <c:tx>
            <c:strRef>
              <c:f>Haemo!$AH$4</c:f>
              <c:strCache>
                <c:ptCount val="1"/>
                <c:pt idx="0">
                  <c:v>Cefuroxim</c:v>
                </c:pt>
              </c:strCache>
            </c:strRef>
          </c:tx>
          <c:invertIfNegative val="0"/>
          <c:cat>
            <c:numRef>
              <c:f>Haemo!$AD$5:$AD$20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Haemo!$AH$5:$AH$20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12.5</c:v>
                </c:pt>
                <c:pt idx="3">
                  <c:v>0</c:v>
                </c:pt>
                <c:pt idx="4">
                  <c:v>12.5</c:v>
                </c:pt>
                <c:pt idx="5">
                  <c:v>25</c:v>
                </c:pt>
                <c:pt idx="6">
                  <c:v>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E-4CEE-B782-B0FDCC3E35E1}"/>
            </c:ext>
          </c:extLst>
        </c:ser>
        <c:ser>
          <c:idx val="0"/>
          <c:order val="4"/>
          <c:tx>
            <c:strRef>
              <c:f>Haemo!$AI$4</c:f>
              <c:strCache>
                <c:ptCount val="1"/>
                <c:pt idx="0">
                  <c:v>Ciprofloxacin</c:v>
                </c:pt>
              </c:strCache>
            </c:strRef>
          </c:tx>
          <c:invertIfNegative val="0"/>
          <c:cat>
            <c:numRef>
              <c:f>Haemo!$AD$5:$AD$20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Haemo!$AI$5:$AI$20</c:f>
              <c:numCache>
                <c:formatCode>0.00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9E-4CEE-B782-B0FDCC3E3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022272"/>
        <c:axId val="116028544"/>
        <c:axId val="116182080"/>
      </c:bar3DChart>
      <c:catAx>
        <c:axId val="11602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7146180325590145"/>
              <c:y val="0.782909739022397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028544"/>
        <c:crosses val="autoZero"/>
        <c:auto val="1"/>
        <c:lblAlgn val="ctr"/>
        <c:lblOffset val="100"/>
        <c:tickLblSkip val="1"/>
        <c:noMultiLvlLbl val="0"/>
      </c:catAx>
      <c:valAx>
        <c:axId val="1160285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4.650370806452931E-2"/>
              <c:y val="0.430377353464686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16022272"/>
        <c:crosses val="autoZero"/>
        <c:crossBetween val="between"/>
      </c:valAx>
      <c:serAx>
        <c:axId val="1161820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1602854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8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806311204868861"/>
          <c:y val="1.7696784828472895E-2"/>
          <c:w val="0.69210826839791439"/>
          <c:h val="0.85822039137704387"/>
        </c:manualLayout>
      </c:layout>
      <c:bar3DChart>
        <c:barDir val="col"/>
        <c:grouping val="standard"/>
        <c:varyColors val="0"/>
        <c:ser>
          <c:idx val="1"/>
          <c:order val="0"/>
          <c:tx>
            <c:strRef>
              <c:f>Haemo!$AE$35</c:f>
              <c:strCache>
                <c:ptCount val="1"/>
                <c:pt idx="0">
                  <c:v>Ampicillin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numRef>
              <c:f>Haemo!$AD$36:$AD$51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Haemo!$AE$36:$AE$51</c:f>
              <c:numCache>
                <c:formatCode>0.00</c:formatCode>
                <c:ptCount val="16"/>
                <c:pt idx="0">
                  <c:v>0</c:v>
                </c:pt>
                <c:pt idx="1">
                  <c:v>16.666666666666668</c:v>
                </c:pt>
                <c:pt idx="2">
                  <c:v>0</c:v>
                </c:pt>
                <c:pt idx="3">
                  <c:v>16.666666666666668</c:v>
                </c:pt>
                <c:pt idx="4">
                  <c:v>16.666666666666668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E-4172-A140-7CF3C2296628}"/>
            </c:ext>
          </c:extLst>
        </c:ser>
        <c:ser>
          <c:idx val="5"/>
          <c:order val="1"/>
          <c:tx>
            <c:strRef>
              <c:f>Haemo!$AF$35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660066"/>
            </a:solidFill>
          </c:spPr>
          <c:invertIfNegative val="0"/>
          <c:cat>
            <c:numRef>
              <c:f>Haemo!$AD$36:$AD$51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Haemo!$AF$36:$AF$51</c:f>
              <c:numCache>
                <c:formatCode>0.00</c:formatCode>
                <c:ptCount val="16"/>
                <c:pt idx="0">
                  <c:v>0</c:v>
                </c:pt>
                <c:pt idx="1">
                  <c:v>16.666666666666668</c:v>
                </c:pt>
                <c:pt idx="2">
                  <c:v>0</c:v>
                </c:pt>
                <c:pt idx="3">
                  <c:v>16.666666666666668</c:v>
                </c:pt>
                <c:pt idx="4">
                  <c:v>33.333333333333336</c:v>
                </c:pt>
                <c:pt idx="5">
                  <c:v>33.333333333333336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EE-4172-A140-7CF3C2296628}"/>
            </c:ext>
          </c:extLst>
        </c:ser>
        <c:ser>
          <c:idx val="7"/>
          <c:order val="2"/>
          <c:tx>
            <c:strRef>
              <c:f>Haemo!$AG$35</c:f>
              <c:strCache>
                <c:ptCount val="1"/>
                <c:pt idx="0">
                  <c:v>Cefotaxim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Haemo!$AD$36:$AD$51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Haemo!$AG$36:$AG$51</c:f>
              <c:numCache>
                <c:formatCode>0.00</c:formatCode>
                <c:ptCount val="16"/>
                <c:pt idx="0">
                  <c:v>0</c:v>
                </c:pt>
                <c:pt idx="1">
                  <c:v>66.666666666666671</c:v>
                </c:pt>
                <c:pt idx="2">
                  <c:v>16.666666666666668</c:v>
                </c:pt>
                <c:pt idx="3">
                  <c:v>16.666666666666668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6EE-4172-A140-7CF3C2296628}"/>
            </c:ext>
          </c:extLst>
        </c:ser>
        <c:ser>
          <c:idx val="18"/>
          <c:order val="3"/>
          <c:tx>
            <c:strRef>
              <c:f>Haemo!$AH$35</c:f>
              <c:strCache>
                <c:ptCount val="1"/>
                <c:pt idx="0">
                  <c:v>Cefuroxim</c:v>
                </c:pt>
              </c:strCache>
            </c:strRef>
          </c:tx>
          <c:invertIfNegative val="0"/>
          <c:cat>
            <c:numRef>
              <c:f>Haemo!$AD$36:$AD$51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Haemo!$AH$36:$AH$51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33.333333333333336</c:v>
                </c:pt>
                <c:pt idx="3">
                  <c:v>33.333333333333336</c:v>
                </c:pt>
                <c:pt idx="4">
                  <c:v>33.333333333333336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6EE-4172-A140-7CF3C2296628}"/>
            </c:ext>
          </c:extLst>
        </c:ser>
        <c:ser>
          <c:idx val="2"/>
          <c:order val="4"/>
          <c:tx>
            <c:strRef>
              <c:f>Haemo!$AI$35</c:f>
              <c:strCache>
                <c:ptCount val="1"/>
                <c:pt idx="0">
                  <c:v>Ciprofloxacin</c:v>
                </c:pt>
              </c:strCache>
            </c:strRef>
          </c:tx>
          <c:invertIfNegative val="0"/>
          <c:cat>
            <c:numRef>
              <c:f>Haemo!$AD$36:$AD$51</c:f>
              <c:numCache>
                <c:formatCode>General</c:formatCode>
                <c:ptCount val="16"/>
                <c:pt idx="0">
                  <c:v>1.4999999999999999E-2</c:v>
                </c:pt>
                <c:pt idx="1">
                  <c:v>3.1E-2</c:v>
                </c:pt>
                <c:pt idx="2">
                  <c:v>6.2E-2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Haemo!$AI$36:$AI$51</c:f>
              <c:numCache>
                <c:formatCode>0.00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8-4B51-874E-754F31ADA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808320"/>
        <c:axId val="116810496"/>
        <c:axId val="116051008"/>
      </c:bar3DChart>
      <c:catAx>
        <c:axId val="11680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de-DE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37146180325590145"/>
              <c:y val="0.782909739022397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810496"/>
        <c:crosses val="autoZero"/>
        <c:auto val="1"/>
        <c:lblAlgn val="ctr"/>
        <c:lblOffset val="100"/>
        <c:tickLblSkip val="1"/>
        <c:noMultiLvlLbl val="0"/>
      </c:catAx>
      <c:valAx>
        <c:axId val="11681049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/>
                </a:pPr>
                <a:r>
                  <a:rPr lang="de-DE" sz="1600"/>
                  <a:t>%</a:t>
                </a:r>
              </a:p>
            </c:rich>
          </c:tx>
          <c:layout>
            <c:manualLayout>
              <c:xMode val="edge"/>
              <c:yMode val="edge"/>
              <c:x val="4.650370806452931E-2"/>
              <c:y val="0.430377353464686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16808320"/>
        <c:crosses val="autoZero"/>
        <c:crossBetween val="between"/>
      </c:valAx>
      <c:serAx>
        <c:axId val="1160510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1500000" vert="horz" anchor="ctr" anchorCtr="0"/>
          <a:lstStyle/>
          <a:p>
            <a:pPr>
              <a:defRPr sz="1200"/>
            </a:pPr>
            <a:endParaRPr lang="de-DE"/>
          </a:p>
        </c:txPr>
        <c:crossAx val="11681049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'anaerob+'!$AC$2</c:f>
              <c:strCache>
                <c:ptCount val="1"/>
                <c:pt idx="0">
                  <c:v>Ampicillin/ Sulbactam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'anaerob+'!$AC$3:$AC$16</c:f>
              <c:numCache>
                <c:formatCode>General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9C-49A5-B7C5-9FD5C4C9FFD4}"/>
            </c:ext>
          </c:extLst>
        </c:ser>
        <c:ser>
          <c:idx val="1"/>
          <c:order val="1"/>
          <c:tx>
            <c:strRef>
              <c:f>'anaerob+'!$AD$2</c:f>
              <c:strCache>
                <c:ptCount val="1"/>
                <c:pt idx="0">
                  <c:v>Piperacillin/ Tazobactam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'anaerob+'!$AD$3:$AD$16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9C-49A5-B7C5-9FD5C4C9FFD4}"/>
            </c:ext>
          </c:extLst>
        </c:ser>
        <c:ser>
          <c:idx val="2"/>
          <c:order val="2"/>
          <c:tx>
            <c:strRef>
              <c:f>'anaerob+'!$AE$2</c:f>
              <c:strCache>
                <c:ptCount val="1"/>
                <c:pt idx="0">
                  <c:v>Imipenem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'anaerob+'!$AE$3:$AE$16</c:f>
              <c:numCache>
                <c:formatCode>0.00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9C-49A5-B7C5-9FD5C4C9FFD4}"/>
            </c:ext>
          </c:extLst>
        </c:ser>
        <c:ser>
          <c:idx val="3"/>
          <c:order val="3"/>
          <c:tx>
            <c:strRef>
              <c:f>'anaerob+'!$AF$2</c:f>
              <c:strCache>
                <c:ptCount val="1"/>
                <c:pt idx="0">
                  <c:v>Clindamycin</c:v>
                </c:pt>
              </c:strCache>
            </c:strRef>
          </c:tx>
          <c:spPr>
            <a:solidFill>
              <a:srgbClr val="0000CC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'anaerob+'!$AF$3:$AF$16</c:f>
              <c:numCache>
                <c:formatCode>0.00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9C-49A5-B7C5-9FD5C4C9FFD4}"/>
            </c:ext>
          </c:extLst>
        </c:ser>
        <c:ser>
          <c:idx val="4"/>
          <c:order val="4"/>
          <c:tx>
            <c:strRef>
              <c:f>'anaerob+'!$AG$2</c:f>
              <c:strCache>
                <c:ptCount val="1"/>
                <c:pt idx="0">
                  <c:v>Metronidazol</c:v>
                </c:pt>
              </c:strCache>
            </c:strRef>
          </c:tx>
          <c:spPr>
            <a:solidFill>
              <a:srgbClr val="FF7C80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'anaerob+'!$AG$3:$AG$16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9C-49A5-B7C5-9FD5C4C9FFD4}"/>
            </c:ext>
          </c:extLst>
        </c:ser>
        <c:ser>
          <c:idx val="5"/>
          <c:order val="5"/>
          <c:tx>
            <c:strRef>
              <c:f>'anaerob+'!$AH$2</c:f>
              <c:strCache>
                <c:ptCount val="1"/>
                <c:pt idx="0">
                  <c:v>Benzylpenicillin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cat>
            <c:numRef>
              <c:f>'anaerob+'!$AB$3:$AB$16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'anaerob+'!$AH$3:$AH$16</c:f>
              <c:numCache>
                <c:formatCode>0.00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9C-49A5-B7C5-9FD5C4C9F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839168"/>
        <c:axId val="116841088"/>
        <c:axId val="116357760"/>
      </c:bar3DChart>
      <c:catAx>
        <c:axId val="116839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 b="1"/>
                  <a:t>mg/L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841088"/>
        <c:crosses val="autoZero"/>
        <c:auto val="1"/>
        <c:lblAlgn val="ctr"/>
        <c:lblOffset val="100"/>
        <c:noMultiLvlLbl val="0"/>
      </c:catAx>
      <c:valAx>
        <c:axId val="11684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839168"/>
        <c:crosses val="autoZero"/>
        <c:crossBetween val="between"/>
      </c:valAx>
      <c:serAx>
        <c:axId val="116357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841088"/>
        <c:crosses val="autoZero"/>
        <c:tickLblSkip val="1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Cdiff!$Y$2</c:f>
              <c:strCache>
                <c:ptCount val="1"/>
                <c:pt idx="0">
                  <c:v>Vancomycin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p3d/>
          </c:spPr>
          <c:invertIfNegative val="0"/>
          <c:cat>
            <c:numRef>
              <c:f>Cdiff!$X$3:$X$16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Cdiff!$Y$3:$Y$16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12.121212121212121</c:v>
                </c:pt>
                <c:pt idx="4">
                  <c:v>43.939393939393938</c:v>
                </c:pt>
                <c:pt idx="5">
                  <c:v>34.848484848484851</c:v>
                </c:pt>
                <c:pt idx="6">
                  <c:v>7.5757575757575761</c:v>
                </c:pt>
                <c:pt idx="7">
                  <c:v>0</c:v>
                </c:pt>
                <c:pt idx="8">
                  <c:v>1.5151515151515151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9C-49A5-B7C5-9FD5C4C9FFD4}"/>
            </c:ext>
          </c:extLst>
        </c:ser>
        <c:ser>
          <c:idx val="1"/>
          <c:order val="1"/>
          <c:tx>
            <c:strRef>
              <c:f>Cdiff!$Z$2</c:f>
              <c:strCache>
                <c:ptCount val="1"/>
                <c:pt idx="0">
                  <c:v>Metronidazol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cat>
            <c:numRef>
              <c:f>Cdiff!$X$3:$X$16</c:f>
              <c:numCache>
                <c:formatCode>General</c:formatCode>
                <c:ptCount val="14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</c:numCache>
            </c:numRef>
          </c:cat>
          <c:val>
            <c:numRef>
              <c:f>Cdiff!$Z$3:$Z$16</c:f>
              <c:numCache>
                <c:formatCode>0.00</c:formatCode>
                <c:ptCount val="14"/>
                <c:pt idx="0">
                  <c:v>0</c:v>
                </c:pt>
                <c:pt idx="1">
                  <c:v>12.121212121212121</c:v>
                </c:pt>
                <c:pt idx="2">
                  <c:v>19.696969696969695</c:v>
                </c:pt>
                <c:pt idx="3">
                  <c:v>40.909090909090907</c:v>
                </c:pt>
                <c:pt idx="4">
                  <c:v>18.181818181818183</c:v>
                </c:pt>
                <c:pt idx="5">
                  <c:v>7.5757575757575761</c:v>
                </c:pt>
                <c:pt idx="6">
                  <c:v>1.5151515151515151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9C-49A5-B7C5-9FD5C4C9F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434816"/>
        <c:axId val="116441088"/>
        <c:axId val="116306816"/>
      </c:bar3DChart>
      <c:catAx>
        <c:axId val="11643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 b="1"/>
                  <a:t>mg/L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41088"/>
        <c:crosses val="autoZero"/>
        <c:auto val="1"/>
        <c:lblAlgn val="ctr"/>
        <c:lblOffset val="100"/>
        <c:noMultiLvlLbl val="0"/>
      </c:catAx>
      <c:valAx>
        <c:axId val="11644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 b="1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34816"/>
        <c:crosses val="autoZero"/>
        <c:crossBetween val="between"/>
      </c:valAx>
      <c:serAx>
        <c:axId val="116306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41088"/>
        <c:crosses val="autoZero"/>
        <c:tickLblSkip val="1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880410064845104"/>
          <c:y val="3.1737064223888542E-2"/>
          <c:w val="0.69092244735474917"/>
          <c:h val="0.76520656593191927"/>
        </c:manualLayout>
      </c:layout>
      <c:bar3DChart>
        <c:barDir val="col"/>
        <c:grouping val="standard"/>
        <c:varyColors val="0"/>
        <c:ser>
          <c:idx val="1"/>
          <c:order val="0"/>
          <c:tx>
            <c:strRef>
              <c:f>Candida!$AE$4</c:f>
              <c:strCache>
                <c:ptCount val="1"/>
                <c:pt idx="0">
                  <c:v>Amphotericin B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Candida!$AE$5:$AE$20</c:f>
              <c:numCache>
                <c:formatCode>0.00</c:formatCode>
                <c:ptCount val="16"/>
                <c:pt idx="0">
                  <c:v>0</c:v>
                </c:pt>
                <c:pt idx="1">
                  <c:v>27.272727272727273</c:v>
                </c:pt>
                <c:pt idx="2">
                  <c:v>45.454545454545453</c:v>
                </c:pt>
                <c:pt idx="3">
                  <c:v>27.272727272727273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0-48D7-8D8B-3EA731BF1F48}"/>
            </c:ext>
          </c:extLst>
        </c:ser>
        <c:ser>
          <c:idx val="2"/>
          <c:order val="1"/>
          <c:tx>
            <c:strRef>
              <c:f>Candida!$AF$4</c:f>
              <c:strCache>
                <c:ptCount val="1"/>
                <c:pt idx="0">
                  <c:v>Fluconazol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Candida!$AF$5:$AF$20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18.181818181818183</c:v>
                </c:pt>
                <c:pt idx="4">
                  <c:v>18.181818181818183</c:v>
                </c:pt>
                <c:pt idx="5">
                  <c:v>36.363636363636367</c:v>
                </c:pt>
                <c:pt idx="6">
                  <c:v>18.181818181818183</c:v>
                </c:pt>
                <c:pt idx="7">
                  <c:v>9.0909090909090917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50-48D7-8D8B-3EA731BF1F48}"/>
            </c:ext>
          </c:extLst>
        </c:ser>
        <c:ser>
          <c:idx val="3"/>
          <c:order val="2"/>
          <c:tx>
            <c:strRef>
              <c:f>Candida!$AG$4</c:f>
              <c:strCache>
                <c:ptCount val="1"/>
                <c:pt idx="0">
                  <c:v>Posaconazol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Candida!$AG$5:$AG$20</c:f>
              <c:numCache>
                <c:formatCode>0.00</c:formatCode>
                <c:ptCount val="16"/>
                <c:pt idx="0">
                  <c:v>0</c:v>
                </c:pt>
                <c:pt idx="1">
                  <c:v>63.636363636363633</c:v>
                </c:pt>
                <c:pt idx="2">
                  <c:v>27.272727272727273</c:v>
                </c:pt>
                <c:pt idx="3">
                  <c:v>9.0909090909090917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50-48D7-8D8B-3EA731BF1F48}"/>
            </c:ext>
          </c:extLst>
        </c:ser>
        <c:ser>
          <c:idx val="4"/>
          <c:order val="3"/>
          <c:tx>
            <c:strRef>
              <c:f>Candida!$AH$4</c:f>
              <c:strCache>
                <c:ptCount val="1"/>
                <c:pt idx="0">
                  <c:v>Voriconazol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Candida!$AH$5:$AH$20</c:f>
              <c:numCache>
                <c:formatCode>0.00</c:formatCode>
                <c:ptCount val="16"/>
                <c:pt idx="0">
                  <c:v>0</c:v>
                </c:pt>
                <c:pt idx="1">
                  <c:v>90.909090909090907</c:v>
                </c:pt>
                <c:pt idx="2">
                  <c:v>9.0909090909090917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50-48D7-8D8B-3EA731BF1F48}"/>
            </c:ext>
          </c:extLst>
        </c:ser>
        <c:ser>
          <c:idx val="6"/>
          <c:order val="4"/>
          <c:tx>
            <c:strRef>
              <c:f>Candida!$AI$4</c:f>
              <c:strCache>
                <c:ptCount val="1"/>
                <c:pt idx="0">
                  <c:v>Caspofungin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Candida!$AI$5:$AI$20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9.0909090909090917</c:v>
                </c:pt>
                <c:pt idx="3">
                  <c:v>45.454545454545453</c:v>
                </c:pt>
                <c:pt idx="4">
                  <c:v>36.363636363636367</c:v>
                </c:pt>
                <c:pt idx="5">
                  <c:v>9.0909090909090917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50-48D7-8D8B-3EA731BF1F48}"/>
            </c:ext>
          </c:extLst>
        </c:ser>
        <c:ser>
          <c:idx val="0"/>
          <c:order val="5"/>
          <c:tx>
            <c:strRef>
              <c:f>Candida!$AJ$4</c:f>
              <c:strCache>
                <c:ptCount val="1"/>
                <c:pt idx="0">
                  <c:v>Anidulafungin</c:v>
                </c:pt>
              </c:strCache>
            </c:strRef>
          </c:tx>
          <c:invertIfNegative val="0"/>
          <c:cat>
            <c:numRef>
              <c:f>Candida!$AD$5:$AD$20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Candida!$AJ$5:$AJ$20</c:f>
              <c:numCache>
                <c:formatCode>0.00</c:formatCode>
                <c:ptCount val="16"/>
                <c:pt idx="0">
                  <c:v>0</c:v>
                </c:pt>
                <c:pt idx="1">
                  <c:v>90.909090909090907</c:v>
                </c:pt>
                <c:pt idx="2">
                  <c:v>9.0909090909090917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E8-457A-9662-D3F62B0D1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293696"/>
        <c:axId val="107304064"/>
        <c:axId val="107295616"/>
      </c:bar3DChart>
      <c:catAx>
        <c:axId val="107293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8537790656912154"/>
              <c:y val="0.83972978846181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de-DE"/>
          </a:p>
        </c:txPr>
        <c:crossAx val="107304064"/>
        <c:crosses val="autoZero"/>
        <c:auto val="1"/>
        <c:lblAlgn val="ctr"/>
        <c:lblOffset val="100"/>
        <c:tickLblSkip val="1"/>
        <c:noMultiLvlLbl val="0"/>
      </c:catAx>
      <c:valAx>
        <c:axId val="1073040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7293696"/>
        <c:crossesAt val="1"/>
        <c:crossBetween val="between"/>
      </c:valAx>
      <c:serAx>
        <c:axId val="107295616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3.745029037196624E-2"/>
              <c:y val="0.50501065543235313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07304064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80"/>
      <c:depthPercent val="150"/>
      <c:rAngAx val="1"/>
    </c:view3D>
    <c:floor>
      <c:thickness val="0"/>
      <c:spPr>
        <a:noFill/>
        <a:ln>
          <a:solidFill>
            <a:schemeClr val="bg1">
              <a:lumMod val="9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880411211485162"/>
          <c:y val="3.4399568312565854E-2"/>
          <c:w val="0.69092244735474917"/>
          <c:h val="0.76520656593191927"/>
        </c:manualLayout>
      </c:layout>
      <c:bar3DChart>
        <c:barDir val="col"/>
        <c:grouping val="standard"/>
        <c:varyColors val="0"/>
        <c:ser>
          <c:idx val="1"/>
          <c:order val="0"/>
          <c:tx>
            <c:strRef>
              <c:f>Candida!$AE$38</c:f>
              <c:strCache>
                <c:ptCount val="1"/>
                <c:pt idx="0">
                  <c:v>Amphotericin B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Candida!$AE$39:$AE$54</c:f>
              <c:numCache>
                <c:formatCode>0.00</c:formatCode>
                <c:ptCount val="16"/>
                <c:pt idx="0">
                  <c:v>0</c:v>
                </c:pt>
                <c:pt idx="1">
                  <c:v>14.285714285714286</c:v>
                </c:pt>
                <c:pt idx="2">
                  <c:v>23.80952380952381</c:v>
                </c:pt>
                <c:pt idx="3">
                  <c:v>42.857142857142854</c:v>
                </c:pt>
                <c:pt idx="4">
                  <c:v>9.5238095238095237</c:v>
                </c:pt>
                <c:pt idx="5">
                  <c:v>9.5238095238095237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0-48D7-8D8B-3EA731BF1F48}"/>
            </c:ext>
          </c:extLst>
        </c:ser>
        <c:ser>
          <c:idx val="2"/>
          <c:order val="1"/>
          <c:tx>
            <c:strRef>
              <c:f>Candida!$AF$38</c:f>
              <c:strCache>
                <c:ptCount val="1"/>
                <c:pt idx="0">
                  <c:v>Fluconazol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Candida!$AF$39:$AF$54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4.7619047619047619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9.5238095238095237</c:v>
                </c:pt>
                <c:pt idx="10">
                  <c:v>52.38095238095238</c:v>
                </c:pt>
                <c:pt idx="11">
                  <c:v>9.5238095238095237</c:v>
                </c:pt>
                <c:pt idx="12">
                  <c:v>19.047619047619047</c:v>
                </c:pt>
                <c:pt idx="13">
                  <c:v>0</c:v>
                </c:pt>
                <c:pt idx="14">
                  <c:v>0</c:v>
                </c:pt>
                <c:pt idx="15">
                  <c:v>4.7619047619047619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50-48D7-8D8B-3EA731BF1F48}"/>
            </c:ext>
          </c:extLst>
        </c:ser>
        <c:ser>
          <c:idx val="3"/>
          <c:order val="2"/>
          <c:tx>
            <c:strRef>
              <c:f>Candida!$AG$38</c:f>
              <c:strCache>
                <c:ptCount val="1"/>
                <c:pt idx="0">
                  <c:v>Posaconazol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Candida!$AG$39:$AG$54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4.7619047619047619</c:v>
                </c:pt>
                <c:pt idx="3">
                  <c:v>0</c:v>
                </c:pt>
                <c:pt idx="4">
                  <c:v>14.285714285714286</c:v>
                </c:pt>
                <c:pt idx="5">
                  <c:v>28.571428571428573</c:v>
                </c:pt>
                <c:pt idx="6">
                  <c:v>14.285714285714286</c:v>
                </c:pt>
                <c:pt idx="7">
                  <c:v>23.80952380952381</c:v>
                </c:pt>
                <c:pt idx="8">
                  <c:v>14.285714285714286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50-48D7-8D8B-3EA731BF1F48}"/>
            </c:ext>
          </c:extLst>
        </c:ser>
        <c:ser>
          <c:idx val="4"/>
          <c:order val="3"/>
          <c:tx>
            <c:strRef>
              <c:f>Candida!$AH$38</c:f>
              <c:strCache>
                <c:ptCount val="1"/>
                <c:pt idx="0">
                  <c:v>Voriconazol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Candida!$AH$39:$AH$54</c:f>
              <c:numCache>
                <c:formatCode>0.00</c:formatCode>
                <c:ptCount val="16"/>
                <c:pt idx="0">
                  <c:v>0</c:v>
                </c:pt>
                <c:pt idx="1">
                  <c:v>4.7619047619047619</c:v>
                </c:pt>
                <c:pt idx="2">
                  <c:v>23.80952380952381</c:v>
                </c:pt>
                <c:pt idx="3">
                  <c:v>33.333333333333336</c:v>
                </c:pt>
                <c:pt idx="4">
                  <c:v>23.80952380952381</c:v>
                </c:pt>
                <c:pt idx="5">
                  <c:v>9.5238095238095237</c:v>
                </c:pt>
                <c:pt idx="6">
                  <c:v>4.7619047619047619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50-48D7-8D8B-3EA731BF1F48}"/>
            </c:ext>
          </c:extLst>
        </c:ser>
        <c:ser>
          <c:idx val="6"/>
          <c:order val="4"/>
          <c:tx>
            <c:strRef>
              <c:f>Candida!$AI$38</c:f>
              <c:strCache>
                <c:ptCount val="1"/>
                <c:pt idx="0">
                  <c:v>Caspofungin</c:v>
                </c:pt>
              </c:strCache>
            </c:strRef>
          </c:tx>
          <c:spPr>
            <a:solidFill>
              <a:srgbClr val="CC00CC"/>
            </a:solidFill>
          </c:spPr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Candida!$AI$39:$AI$54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23.80952380952381</c:v>
                </c:pt>
                <c:pt idx="4">
                  <c:v>61.904761904761905</c:v>
                </c:pt>
                <c:pt idx="5">
                  <c:v>14.285714285714286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50-48D7-8D8B-3EA731BF1F48}"/>
            </c:ext>
          </c:extLst>
        </c:ser>
        <c:ser>
          <c:idx val="0"/>
          <c:order val="5"/>
          <c:tx>
            <c:strRef>
              <c:f>Candida!$AJ$38</c:f>
              <c:strCache>
                <c:ptCount val="1"/>
                <c:pt idx="0">
                  <c:v>Anidulafungin</c:v>
                </c:pt>
              </c:strCache>
            </c:strRef>
          </c:tx>
          <c:invertIfNegative val="0"/>
          <c:cat>
            <c:numRef>
              <c:f>Candida!$AD$39:$AD$54</c:f>
              <c:numCache>
                <c:formatCode>General</c:formatCode>
                <c:ptCount val="16"/>
                <c:pt idx="0">
                  <c:v>1.5625E-2</c:v>
                </c:pt>
                <c:pt idx="1">
                  <c:v>3.125E-2</c:v>
                </c:pt>
                <c:pt idx="2">
                  <c:v>6.25E-2</c:v>
                </c:pt>
                <c:pt idx="3">
                  <c:v>0.125</c:v>
                </c:pt>
                <c:pt idx="4">
                  <c:v>0.25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16</c:v>
                </c:pt>
                <c:pt idx="11">
                  <c:v>32</c:v>
                </c:pt>
                <c:pt idx="12">
                  <c:v>64</c:v>
                </c:pt>
                <c:pt idx="13">
                  <c:v>128</c:v>
                </c:pt>
                <c:pt idx="14">
                  <c:v>256</c:v>
                </c:pt>
                <c:pt idx="15">
                  <c:v>512</c:v>
                </c:pt>
              </c:numCache>
            </c:numRef>
          </c:cat>
          <c:val>
            <c:numRef>
              <c:f>Candida!$AJ$39:$AJ$54</c:f>
              <c:numCache>
                <c:formatCode>0.00</c:formatCode>
                <c:ptCount val="16"/>
                <c:pt idx="0">
                  <c:v>0</c:v>
                </c:pt>
                <c:pt idx="1">
                  <c:v>95.238095238095241</c:v>
                </c:pt>
                <c:pt idx="2">
                  <c:v>4.7619047619047619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8-44F1-8EC9-CE48E699A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294016"/>
        <c:axId val="116295936"/>
        <c:axId val="115987328"/>
      </c:bar3DChart>
      <c:catAx>
        <c:axId val="116294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mg/L</a:t>
                </a:r>
              </a:p>
            </c:rich>
          </c:tx>
          <c:layout>
            <c:manualLayout>
              <c:xMode val="edge"/>
              <c:yMode val="edge"/>
              <c:x val="0.28537790656912154"/>
              <c:y val="0.83972978846181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de-DE"/>
          </a:p>
        </c:txPr>
        <c:crossAx val="116295936"/>
        <c:crosses val="autoZero"/>
        <c:auto val="1"/>
        <c:lblAlgn val="ctr"/>
        <c:lblOffset val="100"/>
        <c:tickLblSkip val="1"/>
        <c:noMultiLvlLbl val="0"/>
      </c:catAx>
      <c:valAx>
        <c:axId val="1162959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6294016"/>
        <c:crossesAt val="1"/>
        <c:crossBetween val="between"/>
      </c:valAx>
      <c:serAx>
        <c:axId val="11598732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3.745029037196624E-2"/>
              <c:y val="0.50501065543235313"/>
            </c:manualLayout>
          </c:layout>
          <c:overlay val="0"/>
        </c:title>
        <c:majorTickMark val="out"/>
        <c:minorTickMark val="none"/>
        <c:tickLblPos val="nextTo"/>
        <c:txPr>
          <a:bodyPr rot="1500000" vert="horz"/>
          <a:lstStyle/>
          <a:p>
            <a:pPr>
              <a:defRPr sz="1200"/>
            </a:pPr>
            <a:endParaRPr lang="de-DE"/>
          </a:p>
        </c:txPr>
        <c:crossAx val="11629593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0</xdr:colOff>
      <xdr:row>9</xdr:row>
      <xdr:rowOff>0</xdr:rowOff>
    </xdr:from>
    <xdr:to>
      <xdr:col>109</xdr:col>
      <xdr:colOff>63501</xdr:colOff>
      <xdr:row>31</xdr:row>
      <xdr:rowOff>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99</xdr:col>
      <xdr:colOff>0</xdr:colOff>
      <xdr:row>40</xdr:row>
      <xdr:rowOff>0</xdr:rowOff>
    </xdr:from>
    <xdr:to>
      <xdr:col>109</xdr:col>
      <xdr:colOff>63501</xdr:colOff>
      <xdr:row>62</xdr:row>
      <xdr:rowOff>188912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99</xdr:col>
      <xdr:colOff>0</xdr:colOff>
      <xdr:row>72</xdr:row>
      <xdr:rowOff>0</xdr:rowOff>
    </xdr:from>
    <xdr:to>
      <xdr:col>109</xdr:col>
      <xdr:colOff>63501</xdr:colOff>
      <xdr:row>94</xdr:row>
      <xdr:rowOff>188912</xdr:rowOff>
    </xdr:to>
    <xdr:graphicFrame macro="">
      <xdr:nvGraphicFramePr>
        <xdr:cNvPr id="18" name="Diagramm 17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99</xdr:col>
      <xdr:colOff>0</xdr:colOff>
      <xdr:row>101</xdr:row>
      <xdr:rowOff>0</xdr:rowOff>
    </xdr:from>
    <xdr:to>
      <xdr:col>109</xdr:col>
      <xdr:colOff>63501</xdr:colOff>
      <xdr:row>123</xdr:row>
      <xdr:rowOff>188912</xdr:rowOff>
    </xdr:to>
    <xdr:graphicFrame macro="">
      <xdr:nvGraphicFramePr>
        <xdr:cNvPr id="21" name="Diagramm 20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99</xdr:col>
      <xdr:colOff>0</xdr:colOff>
      <xdr:row>132</xdr:row>
      <xdr:rowOff>0</xdr:rowOff>
    </xdr:from>
    <xdr:to>
      <xdr:col>109</xdr:col>
      <xdr:colOff>63501</xdr:colOff>
      <xdr:row>154</xdr:row>
      <xdr:rowOff>188912</xdr:rowOff>
    </xdr:to>
    <xdr:graphicFrame macro="">
      <xdr:nvGraphicFramePr>
        <xdr:cNvPr id="22" name="Diagramm 21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99</xdr:col>
      <xdr:colOff>0</xdr:colOff>
      <xdr:row>163</xdr:row>
      <xdr:rowOff>0</xdr:rowOff>
    </xdr:from>
    <xdr:to>
      <xdr:col>109</xdr:col>
      <xdr:colOff>63501</xdr:colOff>
      <xdr:row>185</xdr:row>
      <xdr:rowOff>188912</xdr:rowOff>
    </xdr:to>
    <xdr:graphicFrame macro="">
      <xdr:nvGraphicFramePr>
        <xdr:cNvPr id="24" name="Diagramm 23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99</xdr:col>
      <xdr:colOff>0</xdr:colOff>
      <xdr:row>193</xdr:row>
      <xdr:rowOff>0</xdr:rowOff>
    </xdr:from>
    <xdr:to>
      <xdr:col>109</xdr:col>
      <xdr:colOff>63501</xdr:colOff>
      <xdr:row>215</xdr:row>
      <xdr:rowOff>188912</xdr:rowOff>
    </xdr:to>
    <xdr:graphicFrame macro="">
      <xdr:nvGraphicFramePr>
        <xdr:cNvPr id="29" name="Diagramm 28">
          <a:extLst>
            <a:ext uri="{FF2B5EF4-FFF2-40B4-BE49-F238E27FC236}">
              <a16:creationId xmlns:a16="http://schemas.microsoft.com/office/drawing/2014/main" id="{75CFEC62-441D-4D0C-8C6C-925C0AD6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105</xdr:col>
      <xdr:colOff>482600</xdr:colOff>
      <xdr:row>9</xdr:row>
      <xdr:rowOff>0</xdr:rowOff>
    </xdr:from>
    <xdr:to>
      <xdr:col>117</xdr:col>
      <xdr:colOff>304799</xdr:colOff>
      <xdr:row>33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CEB94D0-3710-42D6-AEC5-868567BDB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1</xdr:colOff>
      <xdr:row>9</xdr:row>
      <xdr:rowOff>0</xdr:rowOff>
    </xdr:from>
    <xdr:to>
      <xdr:col>109</xdr:col>
      <xdr:colOff>63501</xdr:colOff>
      <xdr:row>33</xdr:row>
      <xdr:rowOff>15875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1823A02-37CC-454F-9F96-3A5B7109BA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1</xdr:colOff>
      <xdr:row>7</xdr:row>
      <xdr:rowOff>0</xdr:rowOff>
    </xdr:from>
    <xdr:to>
      <xdr:col>109</xdr:col>
      <xdr:colOff>63501</xdr:colOff>
      <xdr:row>31</xdr:row>
      <xdr:rowOff>15875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1823A02-37CC-454F-9F96-3A5B7109BA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300989</xdr:colOff>
      <xdr:row>9</xdr:row>
      <xdr:rowOff>12702</xdr:rowOff>
    </xdr:from>
    <xdr:to>
      <xdr:col>121</xdr:col>
      <xdr:colOff>76200</xdr:colOff>
      <xdr:row>32</xdr:row>
      <xdr:rowOff>187326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19C2063-15C6-4DBB-BFC5-D116F83F8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105</xdr:col>
      <xdr:colOff>320674</xdr:colOff>
      <xdr:row>8</xdr:row>
      <xdr:rowOff>168274</xdr:rowOff>
    </xdr:from>
    <xdr:to>
      <xdr:col>121</xdr:col>
      <xdr:colOff>104140</xdr:colOff>
      <xdr:row>31</xdr:row>
      <xdr:rowOff>168275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27F1360D-3372-4B43-AEDF-7C86B2A2A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105</xdr:col>
      <xdr:colOff>320674</xdr:colOff>
      <xdr:row>41</xdr:row>
      <xdr:rowOff>168274</xdr:rowOff>
    </xdr:from>
    <xdr:to>
      <xdr:col>121</xdr:col>
      <xdr:colOff>104140</xdr:colOff>
      <xdr:row>64</xdr:row>
      <xdr:rowOff>168275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27F1360D-3372-4B43-AEDF-7C86B2A2A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105</xdr:col>
      <xdr:colOff>320674</xdr:colOff>
      <xdr:row>74</xdr:row>
      <xdr:rowOff>168274</xdr:rowOff>
    </xdr:from>
    <xdr:to>
      <xdr:col>121</xdr:col>
      <xdr:colOff>104140</xdr:colOff>
      <xdr:row>97</xdr:row>
      <xdr:rowOff>168275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27F1360D-3372-4B43-AEDF-7C86B2A2A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20320</xdr:colOff>
      <xdr:row>10</xdr:row>
      <xdr:rowOff>0</xdr:rowOff>
    </xdr:from>
    <xdr:to>
      <xdr:col>118</xdr:col>
      <xdr:colOff>81916</xdr:colOff>
      <xdr:row>35</xdr:row>
      <xdr:rowOff>63500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5BCFFCF-A020-4580-ABEA-2C2E30B6E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104</xdr:col>
      <xdr:colOff>20320</xdr:colOff>
      <xdr:row>45</xdr:row>
      <xdr:rowOff>0</xdr:rowOff>
    </xdr:from>
    <xdr:to>
      <xdr:col>118</xdr:col>
      <xdr:colOff>81916</xdr:colOff>
      <xdr:row>70</xdr:row>
      <xdr:rowOff>63500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1DDB2EAC-A742-482C-BA0D-A444242B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10</xdr:row>
      <xdr:rowOff>7622</xdr:rowOff>
    </xdr:from>
    <xdr:to>
      <xdr:col>54</xdr:col>
      <xdr:colOff>624840</xdr:colOff>
      <xdr:row>30</xdr:row>
      <xdr:rowOff>15240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DC1976D-7876-4837-9481-3850F3E8A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114300</xdr:colOff>
      <xdr:row>9</xdr:row>
      <xdr:rowOff>17463</xdr:rowOff>
    </xdr:from>
    <xdr:to>
      <xdr:col>56</xdr:col>
      <xdr:colOff>443865</xdr:colOff>
      <xdr:row>32</xdr:row>
      <xdr:rowOff>15875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BEFE75D-9B1A-48CB-B22D-16A5AA15B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114300</xdr:colOff>
      <xdr:row>40</xdr:row>
      <xdr:rowOff>17463</xdr:rowOff>
    </xdr:from>
    <xdr:to>
      <xdr:col>56</xdr:col>
      <xdr:colOff>443865</xdr:colOff>
      <xdr:row>63</xdr:row>
      <xdr:rowOff>15875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EBEFE75D-9B1A-48CB-B22D-16A5AA15B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8</xdr:row>
      <xdr:rowOff>0</xdr:rowOff>
    </xdr:from>
    <xdr:to>
      <xdr:col>53</xdr:col>
      <xdr:colOff>762000</xdr:colOff>
      <xdr:row>31</xdr:row>
      <xdr:rowOff>172720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35C548E5-C7F5-4127-8DC6-726F9D1D6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</xdr:row>
      <xdr:rowOff>0</xdr:rowOff>
    </xdr:from>
    <xdr:to>
      <xdr:col>37</xdr:col>
      <xdr:colOff>762000</xdr:colOff>
      <xdr:row>31</xdr:row>
      <xdr:rowOff>172720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5C548E5-C7F5-4127-8DC6-726F9D1D6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11</xdr:row>
      <xdr:rowOff>7622</xdr:rowOff>
    </xdr:from>
    <xdr:to>
      <xdr:col>57</xdr:col>
      <xdr:colOff>624840</xdr:colOff>
      <xdr:row>31</xdr:row>
      <xdr:rowOff>15240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17FBC78-DDB4-4C08-A902-1B97B1D9F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152400</xdr:colOff>
      <xdr:row>45</xdr:row>
      <xdr:rowOff>134622</xdr:rowOff>
    </xdr:from>
    <xdr:to>
      <xdr:col>57</xdr:col>
      <xdr:colOff>612140</xdr:colOff>
      <xdr:row>70</xdr:row>
      <xdr:rowOff>142240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17FBC78-DDB4-4C08-A902-1B97B1D9F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_GESAMT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rschau"/>
      <sheetName val="Entero"/>
      <sheetName val="Pseud"/>
      <sheetName val="Acinetob"/>
      <sheetName val="S.aureus"/>
      <sheetName val="CNS"/>
      <sheetName val="EK"/>
      <sheetName val="Pneu"/>
      <sheetName val="S A+B"/>
      <sheetName val="Viridans"/>
      <sheetName val="anaerob-"/>
      <sheetName val="anaerob+"/>
      <sheetName val="Haemi"/>
      <sheetName val="Morax"/>
      <sheetName val="Cand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D3" t="str">
            <v>Cefuroxim</v>
          </cell>
          <cell r="AE3" t="str">
            <v>Moxifloxacin</v>
          </cell>
          <cell r="AF3" t="str">
            <v>Clindamycin</v>
          </cell>
          <cell r="AG3" t="str">
            <v>Penicillin G</v>
          </cell>
          <cell r="AH3" t="str">
            <v>Roxythromycin</v>
          </cell>
        </row>
        <row r="4">
          <cell r="AC4">
            <v>1.5625E-2</v>
          </cell>
          <cell r="AD4">
            <v>0.27247956403269757</v>
          </cell>
          <cell r="AE4">
            <v>0</v>
          </cell>
          <cell r="AF4">
            <v>1.3623978201634876</v>
          </cell>
          <cell r="AG4">
            <v>2.5641025641025643</v>
          </cell>
          <cell r="AH4">
            <v>0</v>
          </cell>
        </row>
        <row r="5">
          <cell r="AC5">
            <v>3.125E-2</v>
          </cell>
          <cell r="AD5">
            <v>0.27247956403269757</v>
          </cell>
          <cell r="AE5">
            <v>19.021739130434781</v>
          </cell>
          <cell r="AF5">
            <v>71.662125340599459</v>
          </cell>
          <cell r="AG5">
            <v>88.888888888888886</v>
          </cell>
          <cell r="AH5">
            <v>0</v>
          </cell>
        </row>
        <row r="6">
          <cell r="AC6">
            <v>6.25E-2</v>
          </cell>
          <cell r="AD6">
            <v>0.81743869209809261</v>
          </cell>
          <cell r="AE6">
            <v>35.597826086956523</v>
          </cell>
          <cell r="AF6">
            <v>3.8147138964577656</v>
          </cell>
          <cell r="AG6">
            <v>5.982905982905983</v>
          </cell>
          <cell r="AH6">
            <v>71.428571428571431</v>
          </cell>
        </row>
        <row r="7">
          <cell r="AC7">
            <v>0.125</v>
          </cell>
          <cell r="AD7">
            <v>95.095367847411438</v>
          </cell>
          <cell r="AE7">
            <v>37.228260869565219</v>
          </cell>
          <cell r="AF7">
            <v>6.8119891008174385</v>
          </cell>
          <cell r="AG7">
            <v>1.9943019943019944</v>
          </cell>
          <cell r="AH7">
            <v>0.5714285714285714</v>
          </cell>
        </row>
        <row r="8">
          <cell r="AC8">
            <v>0.25</v>
          </cell>
          <cell r="AD8">
            <v>0.27247956403269757</v>
          </cell>
          <cell r="AE8">
            <v>4.8913043478260869</v>
          </cell>
          <cell r="AF8">
            <v>1.9073569482288828</v>
          </cell>
          <cell r="AG8">
            <v>0</v>
          </cell>
          <cell r="AH8">
            <v>4.5714285714285712</v>
          </cell>
        </row>
        <row r="9">
          <cell r="AC9">
            <v>0.5</v>
          </cell>
          <cell r="AD9">
            <v>2.7247956403269753</v>
          </cell>
          <cell r="AE9">
            <v>1.3586956521739131</v>
          </cell>
          <cell r="AF9">
            <v>2.1798365122615806</v>
          </cell>
          <cell r="AG9">
            <v>0</v>
          </cell>
          <cell r="AH9">
            <v>2.8571428571428572</v>
          </cell>
        </row>
        <row r="10">
          <cell r="AC10">
            <v>1</v>
          </cell>
          <cell r="AD10">
            <v>0</v>
          </cell>
          <cell r="AE10">
            <v>0.81521739130434778</v>
          </cell>
          <cell r="AF10">
            <v>0</v>
          </cell>
          <cell r="AG10">
            <v>0.28490028490028491</v>
          </cell>
          <cell r="AH10">
            <v>4</v>
          </cell>
        </row>
        <row r="11">
          <cell r="AC11">
            <v>2</v>
          </cell>
          <cell r="AD11">
            <v>0.27247956403269757</v>
          </cell>
          <cell r="AE11">
            <v>0.81521739130434778</v>
          </cell>
          <cell r="AF11">
            <v>0.81743869209809261</v>
          </cell>
          <cell r="AG11">
            <v>0.28490028490028491</v>
          </cell>
          <cell r="AH11">
            <v>1.1428571428571428</v>
          </cell>
        </row>
        <row r="12">
          <cell r="AC12">
            <v>4</v>
          </cell>
          <cell r="AD12">
            <v>0</v>
          </cell>
          <cell r="AE12">
            <v>0.27173913043478259</v>
          </cell>
          <cell r="AF12">
            <v>1.6348773841961852</v>
          </cell>
          <cell r="AG12">
            <v>0</v>
          </cell>
          <cell r="AH12">
            <v>5.4285714285714288</v>
          </cell>
        </row>
        <row r="13">
          <cell r="AC13">
            <v>8</v>
          </cell>
          <cell r="AD13">
            <v>0</v>
          </cell>
          <cell r="AE13">
            <v>0</v>
          </cell>
          <cell r="AF13">
            <v>9.2643051771117158</v>
          </cell>
          <cell r="AG13">
            <v>0</v>
          </cell>
          <cell r="AH13">
            <v>1.1428571428571428</v>
          </cell>
        </row>
        <row r="14">
          <cell r="AC14">
            <v>16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0.8571428571428571</v>
          </cell>
        </row>
        <row r="15">
          <cell r="AC15">
            <v>32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8</v>
          </cell>
        </row>
        <row r="16">
          <cell r="AC16">
            <v>64</v>
          </cell>
          <cell r="AD16">
            <v>0.27247956403269757</v>
          </cell>
          <cell r="AE16">
            <v>0</v>
          </cell>
          <cell r="AF16">
            <v>0.27247956403269757</v>
          </cell>
          <cell r="AG16">
            <v>0</v>
          </cell>
          <cell r="AH16">
            <v>0</v>
          </cell>
        </row>
        <row r="17">
          <cell r="AC17">
            <v>128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</row>
        <row r="18">
          <cell r="AC18">
            <v>256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</row>
        <row r="19">
          <cell r="AC19">
            <v>512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</row>
      </sheetData>
      <sheetData sheetId="9">
        <row r="4">
          <cell r="AD4" t="str">
            <v>Cefuroxim</v>
          </cell>
        </row>
      </sheetData>
      <sheetData sheetId="10">
        <row r="4">
          <cell r="AC4" t="str">
            <v>Ampicillin</v>
          </cell>
        </row>
      </sheetData>
      <sheetData sheetId="11" refreshError="1"/>
      <sheetData sheetId="12">
        <row r="4">
          <cell r="AE4" t="str">
            <v>Ampicillin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80"/>
  <sheetViews>
    <sheetView tabSelected="1" topLeftCell="A460" zoomScaleNormal="100" workbookViewId="0">
      <selection activeCell="A481" sqref="A481"/>
    </sheetView>
  </sheetViews>
  <sheetFormatPr baseColWidth="10" defaultRowHeight="15" x14ac:dyDescent="0.25"/>
  <cols>
    <col min="1" max="1" width="34.5703125" bestFit="1" customWidth="1"/>
    <col min="2" max="2" width="23" bestFit="1" customWidth="1"/>
    <col min="3" max="3" width="9" bestFit="1" customWidth="1"/>
    <col min="4" max="4" width="8" bestFit="1" customWidth="1"/>
    <col min="5" max="5" width="7" bestFit="1" customWidth="1"/>
    <col min="6" max="6" width="6" bestFit="1" customWidth="1"/>
    <col min="7" max="12" width="5" bestFit="1" customWidth="1"/>
    <col min="13" max="14" width="4" bestFit="1" customWidth="1"/>
    <col min="15" max="15" width="5" bestFit="1" customWidth="1"/>
    <col min="16" max="18" width="4" bestFit="1" customWidth="1"/>
    <col min="19" max="19" width="10.28515625" bestFit="1" customWidth="1"/>
    <col min="28" max="28" width="6.28515625" bestFit="1" customWidth="1"/>
    <col min="29" max="29" width="6.28515625" style="10" bestFit="1" customWidth="1"/>
    <col min="30" max="37" width="12.85546875" style="10" bestFit="1" customWidth="1"/>
    <col min="38" max="38" width="13.28515625" style="10" bestFit="1" customWidth="1"/>
    <col min="39" max="40" width="12.85546875" style="10" bestFit="1" customWidth="1"/>
    <col min="41" max="41" width="12.28515625" style="10" bestFit="1" customWidth="1"/>
    <col min="42" max="45" width="12.85546875" style="10" bestFit="1" customWidth="1"/>
    <col min="46" max="46" width="13.28515625" style="10" bestFit="1" customWidth="1"/>
    <col min="47" max="47" width="12.85546875" style="10" bestFit="1" customWidth="1"/>
    <col min="48" max="49" width="12.85546875" style="10" customWidth="1"/>
    <col min="50" max="50" width="12.85546875" style="10" bestFit="1" customWidth="1"/>
    <col min="51" max="51" width="12.28515625" style="10" bestFit="1" customWidth="1"/>
    <col min="52" max="52" width="10.7109375" style="10" customWidth="1"/>
    <col min="53" max="53" width="8.42578125" style="10" bestFit="1" customWidth="1"/>
    <col min="54" max="54" width="11.28515625" style="10" customWidth="1"/>
    <col min="55" max="55" width="10.7109375" customWidth="1"/>
    <col min="56" max="56" width="9.5703125" customWidth="1"/>
  </cols>
  <sheetData>
    <row r="1" spans="1:19" x14ac:dyDescent="0.25">
      <c r="A1" t="s">
        <v>23</v>
      </c>
    </row>
    <row r="2" spans="1:19" x14ac:dyDescent="0.25">
      <c r="B2" s="54" t="s">
        <v>0</v>
      </c>
      <c r="C2" s="54">
        <v>1.5625E-2</v>
      </c>
      <c r="D2" s="54">
        <v>3.125E-2</v>
      </c>
      <c r="E2" s="54">
        <v>6.25E-2</v>
      </c>
      <c r="F2" s="54">
        <v>0.125</v>
      </c>
      <c r="G2" s="54">
        <v>0.25</v>
      </c>
      <c r="H2" s="54">
        <v>0.5</v>
      </c>
      <c r="I2" s="54">
        <v>1</v>
      </c>
      <c r="J2" s="54">
        <v>2</v>
      </c>
      <c r="K2" s="54">
        <v>4</v>
      </c>
      <c r="L2" s="54">
        <v>8</v>
      </c>
      <c r="M2" s="54">
        <v>16</v>
      </c>
      <c r="N2" s="54">
        <v>32</v>
      </c>
      <c r="O2" s="54">
        <v>64</v>
      </c>
      <c r="P2" s="54">
        <v>128</v>
      </c>
      <c r="Q2" s="54">
        <v>256</v>
      </c>
      <c r="R2" s="54">
        <v>512</v>
      </c>
      <c r="S2" s="54" t="s">
        <v>1</v>
      </c>
    </row>
    <row r="3" spans="1:19" x14ac:dyDescent="0.25">
      <c r="B3" s="54" t="s">
        <v>2</v>
      </c>
      <c r="C3" s="54">
        <v>0</v>
      </c>
      <c r="D3" s="54">
        <v>0</v>
      </c>
      <c r="E3" s="54">
        <v>0</v>
      </c>
      <c r="F3" s="54">
        <v>0</v>
      </c>
      <c r="G3" s="54">
        <v>0</v>
      </c>
      <c r="H3" s="54">
        <v>0</v>
      </c>
      <c r="I3" s="54">
        <v>0</v>
      </c>
      <c r="J3" s="54">
        <v>0</v>
      </c>
      <c r="K3" s="54">
        <v>0</v>
      </c>
      <c r="L3" s="54">
        <v>1</v>
      </c>
      <c r="M3" s="54">
        <v>6</v>
      </c>
      <c r="N3" s="54">
        <v>2</v>
      </c>
      <c r="O3" s="54">
        <v>0</v>
      </c>
      <c r="P3" s="54">
        <v>0</v>
      </c>
      <c r="Q3" s="54">
        <v>0</v>
      </c>
      <c r="R3" s="54">
        <v>0</v>
      </c>
      <c r="S3" s="54">
        <v>9</v>
      </c>
    </row>
    <row r="4" spans="1:19" x14ac:dyDescent="0.25">
      <c r="B4" s="54" t="s">
        <v>3</v>
      </c>
      <c r="C4" s="54">
        <v>0</v>
      </c>
      <c r="D4" s="54">
        <v>0</v>
      </c>
      <c r="E4" s="54">
        <v>0</v>
      </c>
      <c r="F4" s="54">
        <v>9</v>
      </c>
      <c r="G4" s="54">
        <v>0</v>
      </c>
      <c r="H4" s="54">
        <v>0</v>
      </c>
      <c r="I4" s="54">
        <v>0</v>
      </c>
      <c r="J4" s="54">
        <v>0</v>
      </c>
      <c r="K4" s="54">
        <v>0</v>
      </c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4">
        <v>0</v>
      </c>
      <c r="R4" s="54">
        <v>0</v>
      </c>
      <c r="S4" s="54">
        <v>9</v>
      </c>
    </row>
    <row r="5" spans="1:19" x14ac:dyDescent="0.25">
      <c r="B5" s="54" t="s">
        <v>4</v>
      </c>
      <c r="C5" s="54">
        <v>0</v>
      </c>
      <c r="D5" s="54">
        <v>0</v>
      </c>
      <c r="E5" s="54">
        <v>0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  <c r="L5" s="54">
        <v>1</v>
      </c>
      <c r="M5" s="54">
        <v>6</v>
      </c>
      <c r="N5" s="54">
        <v>2</v>
      </c>
      <c r="O5" s="54">
        <v>0</v>
      </c>
      <c r="P5" s="54">
        <v>0</v>
      </c>
      <c r="Q5" s="54">
        <v>0</v>
      </c>
      <c r="R5" s="54">
        <v>0</v>
      </c>
      <c r="S5" s="54">
        <v>9</v>
      </c>
    </row>
    <row r="6" spans="1:19" x14ac:dyDescent="0.25">
      <c r="B6" s="54" t="s">
        <v>5</v>
      </c>
      <c r="C6" s="54">
        <v>0</v>
      </c>
      <c r="D6" s="54">
        <v>0</v>
      </c>
      <c r="E6" s="54">
        <v>0</v>
      </c>
      <c r="F6" s="54">
        <v>0</v>
      </c>
      <c r="G6" s="54">
        <v>5</v>
      </c>
      <c r="H6" s="54">
        <v>0</v>
      </c>
      <c r="I6" s="54">
        <v>1</v>
      </c>
      <c r="J6" s="54">
        <v>1</v>
      </c>
      <c r="K6" s="54">
        <v>1</v>
      </c>
      <c r="L6" s="54">
        <v>1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9</v>
      </c>
    </row>
    <row r="7" spans="1:19" x14ac:dyDescent="0.25">
      <c r="B7" s="54" t="s">
        <v>6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1</v>
      </c>
      <c r="L7" s="54">
        <v>0</v>
      </c>
      <c r="M7" s="54">
        <v>1</v>
      </c>
      <c r="N7" s="54">
        <v>1</v>
      </c>
      <c r="O7" s="54">
        <v>6</v>
      </c>
      <c r="P7" s="54">
        <v>0</v>
      </c>
      <c r="Q7" s="54">
        <v>0</v>
      </c>
      <c r="R7" s="54">
        <v>0</v>
      </c>
      <c r="S7" s="54">
        <v>9</v>
      </c>
    </row>
    <row r="8" spans="1:19" x14ac:dyDescent="0.25">
      <c r="B8" s="54" t="s">
        <v>7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</v>
      </c>
      <c r="I8" s="54">
        <v>1</v>
      </c>
      <c r="J8" s="54">
        <v>0</v>
      </c>
      <c r="K8" s="54">
        <v>2</v>
      </c>
      <c r="L8" s="54">
        <v>5</v>
      </c>
      <c r="M8" s="54">
        <v>1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9</v>
      </c>
    </row>
    <row r="9" spans="1:19" x14ac:dyDescent="0.25">
      <c r="B9" s="54" t="s">
        <v>8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2</v>
      </c>
      <c r="K9" s="54">
        <v>6</v>
      </c>
      <c r="L9" s="54">
        <v>1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9</v>
      </c>
    </row>
    <row r="10" spans="1:19" x14ac:dyDescent="0.25">
      <c r="B10" s="54" t="s">
        <v>9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2</v>
      </c>
      <c r="M10" s="54">
        <v>1</v>
      </c>
      <c r="N10" s="54">
        <v>5</v>
      </c>
      <c r="O10" s="54">
        <v>1</v>
      </c>
      <c r="P10" s="54">
        <v>0</v>
      </c>
      <c r="Q10" s="54">
        <v>0</v>
      </c>
      <c r="R10" s="54">
        <v>0</v>
      </c>
      <c r="S10" s="54">
        <v>9</v>
      </c>
    </row>
    <row r="11" spans="1:19" x14ac:dyDescent="0.25">
      <c r="B11" s="54" t="s">
        <v>10</v>
      </c>
      <c r="C11" s="54">
        <v>0</v>
      </c>
      <c r="D11" s="54">
        <v>0</v>
      </c>
      <c r="E11" s="54">
        <v>2</v>
      </c>
      <c r="F11" s="54">
        <v>0</v>
      </c>
      <c r="G11" s="54">
        <v>7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0</v>
      </c>
      <c r="R11" s="54">
        <v>0</v>
      </c>
      <c r="S11" s="54">
        <v>9</v>
      </c>
    </row>
    <row r="12" spans="1:19" x14ac:dyDescent="0.25">
      <c r="B12" s="54" t="s">
        <v>11</v>
      </c>
      <c r="C12" s="54">
        <v>0</v>
      </c>
      <c r="D12" s="54">
        <v>0</v>
      </c>
      <c r="E12" s="54">
        <v>4</v>
      </c>
      <c r="F12" s="54">
        <v>0</v>
      </c>
      <c r="G12" s="54">
        <v>3</v>
      </c>
      <c r="H12" s="54">
        <v>2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9</v>
      </c>
    </row>
    <row r="13" spans="1:19" x14ac:dyDescent="0.25">
      <c r="B13" s="54" t="s">
        <v>12</v>
      </c>
      <c r="C13" s="54">
        <v>0</v>
      </c>
      <c r="D13" s="54">
        <v>1</v>
      </c>
      <c r="E13" s="54">
        <v>0</v>
      </c>
      <c r="F13" s="54">
        <v>1</v>
      </c>
      <c r="G13" s="54">
        <v>2</v>
      </c>
      <c r="H13" s="54">
        <v>3</v>
      </c>
      <c r="I13" s="54">
        <v>2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9</v>
      </c>
    </row>
    <row r="14" spans="1:19" x14ac:dyDescent="0.25">
      <c r="B14" s="54" t="s">
        <v>13</v>
      </c>
      <c r="C14" s="54">
        <v>0</v>
      </c>
      <c r="D14" s="54">
        <v>0</v>
      </c>
      <c r="E14" s="54">
        <v>0</v>
      </c>
      <c r="F14" s="54">
        <v>0</v>
      </c>
      <c r="G14" s="54">
        <v>1</v>
      </c>
      <c r="H14" s="54">
        <v>0</v>
      </c>
      <c r="I14" s="54">
        <v>5</v>
      </c>
      <c r="J14" s="54">
        <v>3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  <c r="R14" s="54">
        <v>0</v>
      </c>
      <c r="S14" s="54">
        <v>9</v>
      </c>
    </row>
    <row r="15" spans="1:19" x14ac:dyDescent="0.25">
      <c r="B15" s="54" t="s">
        <v>14</v>
      </c>
      <c r="C15" s="54">
        <v>0</v>
      </c>
      <c r="D15" s="54">
        <v>0</v>
      </c>
      <c r="E15" s="54">
        <v>0</v>
      </c>
      <c r="F15" s="54">
        <v>0</v>
      </c>
      <c r="G15" s="54">
        <v>5</v>
      </c>
      <c r="H15" s="54">
        <v>4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9</v>
      </c>
    </row>
    <row r="16" spans="1:19" x14ac:dyDescent="0.25">
      <c r="B16" s="54" t="s">
        <v>15</v>
      </c>
      <c r="C16" s="54">
        <v>0</v>
      </c>
      <c r="D16" s="54">
        <v>0</v>
      </c>
      <c r="E16" s="54">
        <v>0</v>
      </c>
      <c r="F16" s="54">
        <v>0</v>
      </c>
      <c r="G16" s="54">
        <v>2</v>
      </c>
      <c r="H16" s="54">
        <v>7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9</v>
      </c>
    </row>
    <row r="17" spans="1:19" x14ac:dyDescent="0.25">
      <c r="B17" s="54" t="s">
        <v>16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1</v>
      </c>
      <c r="P17" s="54">
        <v>7</v>
      </c>
      <c r="Q17" s="54">
        <v>1</v>
      </c>
      <c r="R17" s="54">
        <v>0</v>
      </c>
      <c r="S17" s="54">
        <v>9</v>
      </c>
    </row>
    <row r="18" spans="1:19" x14ac:dyDescent="0.25">
      <c r="B18" s="54" t="s">
        <v>17</v>
      </c>
      <c r="C18" s="54">
        <v>0</v>
      </c>
      <c r="D18" s="54">
        <v>0</v>
      </c>
      <c r="E18" s="54">
        <v>8</v>
      </c>
      <c r="F18" s="54">
        <v>0</v>
      </c>
      <c r="G18" s="54">
        <v>1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9</v>
      </c>
    </row>
    <row r="19" spans="1:19" x14ac:dyDescent="0.25">
      <c r="B19" s="54" t="s">
        <v>18</v>
      </c>
      <c r="C19" s="54">
        <v>0</v>
      </c>
      <c r="D19" s="54">
        <v>1</v>
      </c>
      <c r="E19" s="54">
        <v>4</v>
      </c>
      <c r="F19" s="54">
        <v>2</v>
      </c>
      <c r="G19" s="54">
        <v>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9</v>
      </c>
    </row>
    <row r="20" spans="1:19" x14ac:dyDescent="0.25">
      <c r="B20" s="54" t="s">
        <v>19</v>
      </c>
      <c r="C20" s="54">
        <v>0</v>
      </c>
      <c r="D20" s="54">
        <v>8</v>
      </c>
      <c r="E20" s="54">
        <v>0</v>
      </c>
      <c r="F20" s="54">
        <v>1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54">
        <v>0</v>
      </c>
      <c r="S20" s="54">
        <v>9</v>
      </c>
    </row>
    <row r="21" spans="1:19" x14ac:dyDescent="0.25">
      <c r="B21" s="54" t="s">
        <v>20</v>
      </c>
      <c r="C21" s="54">
        <v>0</v>
      </c>
      <c r="D21" s="54">
        <v>7</v>
      </c>
      <c r="E21" s="54">
        <v>2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54">
        <v>0</v>
      </c>
      <c r="S21" s="54">
        <v>9</v>
      </c>
    </row>
    <row r="22" spans="1:19" x14ac:dyDescent="0.25">
      <c r="B22" s="54" t="s">
        <v>21</v>
      </c>
      <c r="C22" s="54">
        <v>0</v>
      </c>
      <c r="D22" s="54">
        <v>0</v>
      </c>
      <c r="E22" s="54">
        <v>8</v>
      </c>
      <c r="F22" s="54">
        <v>0</v>
      </c>
      <c r="G22" s="54">
        <v>1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9</v>
      </c>
    </row>
    <row r="23" spans="1:19" x14ac:dyDescent="0.25">
      <c r="B23" s="54" t="s">
        <v>22</v>
      </c>
      <c r="C23" s="54">
        <v>0</v>
      </c>
      <c r="D23" s="54">
        <v>3</v>
      </c>
      <c r="E23" s="54">
        <v>0</v>
      </c>
      <c r="F23" s="54">
        <v>3</v>
      </c>
      <c r="G23" s="54">
        <v>2</v>
      </c>
      <c r="H23" s="54">
        <v>0</v>
      </c>
      <c r="I23" s="54">
        <v>0</v>
      </c>
      <c r="J23" s="54">
        <v>1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9</v>
      </c>
    </row>
    <row r="24" spans="1:19" x14ac:dyDescent="0.25">
      <c r="B24" s="54" t="s">
        <v>88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5</v>
      </c>
      <c r="I24" s="54">
        <v>0</v>
      </c>
      <c r="J24" s="54">
        <v>2</v>
      </c>
      <c r="K24" s="54">
        <v>1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8</v>
      </c>
    </row>
    <row r="25" spans="1:19" x14ac:dyDescent="0.25">
      <c r="B25" s="54" t="s">
        <v>114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8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8</v>
      </c>
    </row>
    <row r="27" spans="1:19" x14ac:dyDescent="0.25">
      <c r="A27" t="s">
        <v>97</v>
      </c>
    </row>
    <row r="28" spans="1:19" x14ac:dyDescent="0.25">
      <c r="B28" s="54" t="s">
        <v>0</v>
      </c>
      <c r="C28" s="54">
        <v>1.5625E-2</v>
      </c>
      <c r="D28" s="54">
        <v>3.125E-2</v>
      </c>
      <c r="E28" s="54">
        <v>6.25E-2</v>
      </c>
      <c r="F28" s="54">
        <v>0.125</v>
      </c>
      <c r="G28" s="54">
        <v>0.25</v>
      </c>
      <c r="H28" s="54">
        <v>0.5</v>
      </c>
      <c r="I28" s="54">
        <v>1</v>
      </c>
      <c r="J28" s="54">
        <v>2</v>
      </c>
      <c r="K28" s="54">
        <v>4</v>
      </c>
      <c r="L28" s="54">
        <v>8</v>
      </c>
      <c r="M28" s="54">
        <v>16</v>
      </c>
      <c r="N28" s="54">
        <v>32</v>
      </c>
      <c r="O28" s="54">
        <v>64</v>
      </c>
      <c r="P28" s="54">
        <v>128</v>
      </c>
      <c r="Q28" s="54">
        <v>256</v>
      </c>
      <c r="R28" s="54">
        <v>512</v>
      </c>
      <c r="S28" s="54" t="s">
        <v>1</v>
      </c>
    </row>
    <row r="29" spans="1:19" x14ac:dyDescent="0.25">
      <c r="B29" s="54" t="s">
        <v>27</v>
      </c>
      <c r="C29" s="54">
        <v>0</v>
      </c>
      <c r="D29" s="54">
        <v>3</v>
      </c>
      <c r="E29" s="54">
        <v>5</v>
      </c>
      <c r="F29" s="54">
        <v>3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11</v>
      </c>
    </row>
    <row r="30" spans="1:19" x14ac:dyDescent="0.25">
      <c r="B30" s="54" t="s">
        <v>39</v>
      </c>
      <c r="C30" s="54">
        <v>0</v>
      </c>
      <c r="D30" s="54">
        <v>0</v>
      </c>
      <c r="E30" s="54">
        <v>0</v>
      </c>
      <c r="F30" s="54">
        <v>2</v>
      </c>
      <c r="G30" s="54">
        <v>2</v>
      </c>
      <c r="H30" s="54">
        <v>4</v>
      </c>
      <c r="I30" s="54">
        <v>2</v>
      </c>
      <c r="J30" s="54">
        <v>1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11</v>
      </c>
    </row>
    <row r="31" spans="1:19" x14ac:dyDescent="0.25">
      <c r="B31" s="54" t="s">
        <v>28</v>
      </c>
      <c r="C31" s="54">
        <v>0</v>
      </c>
      <c r="D31" s="54">
        <v>7</v>
      </c>
      <c r="E31" s="54">
        <v>3</v>
      </c>
      <c r="F31" s="54">
        <v>1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11</v>
      </c>
    </row>
    <row r="32" spans="1:19" x14ac:dyDescent="0.25">
      <c r="B32" s="54" t="s">
        <v>29</v>
      </c>
      <c r="C32" s="54">
        <v>0</v>
      </c>
      <c r="D32" s="54">
        <v>10</v>
      </c>
      <c r="E32" s="54">
        <v>1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11</v>
      </c>
    </row>
    <row r="33" spans="1:54" x14ac:dyDescent="0.25">
      <c r="B33" s="54" t="s">
        <v>30</v>
      </c>
      <c r="C33" s="54">
        <v>0</v>
      </c>
      <c r="D33" s="54">
        <v>0</v>
      </c>
      <c r="E33" s="54">
        <v>1</v>
      </c>
      <c r="F33" s="54">
        <v>5</v>
      </c>
      <c r="G33" s="54">
        <v>4</v>
      </c>
      <c r="H33" s="54">
        <v>1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11</v>
      </c>
    </row>
    <row r="34" spans="1:54" s="1" customFormat="1" x14ac:dyDescent="0.25">
      <c r="B34" s="54" t="s">
        <v>112</v>
      </c>
      <c r="C34" s="54">
        <v>0</v>
      </c>
      <c r="D34" s="54">
        <v>10</v>
      </c>
      <c r="E34" s="54">
        <v>1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11</v>
      </c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</row>
    <row r="36" spans="1:54" x14ac:dyDescent="0.25">
      <c r="A36" t="s">
        <v>100</v>
      </c>
    </row>
    <row r="37" spans="1:54" x14ac:dyDescent="0.25">
      <c r="B37" s="54" t="s">
        <v>0</v>
      </c>
      <c r="C37" s="54">
        <v>1.5625E-2</v>
      </c>
      <c r="D37" s="54">
        <v>3.125E-2</v>
      </c>
      <c r="E37" s="54">
        <v>6.25E-2</v>
      </c>
      <c r="F37" s="54">
        <v>0.125</v>
      </c>
      <c r="G37" s="54">
        <v>0.25</v>
      </c>
      <c r="H37" s="54">
        <v>0.5</v>
      </c>
      <c r="I37" s="54">
        <v>1</v>
      </c>
      <c r="J37" s="54">
        <v>2</v>
      </c>
      <c r="K37" s="54">
        <v>4</v>
      </c>
      <c r="L37" s="54">
        <v>8</v>
      </c>
      <c r="M37" s="54">
        <v>16</v>
      </c>
      <c r="N37" s="54">
        <v>32</v>
      </c>
      <c r="O37" s="54">
        <v>64</v>
      </c>
      <c r="P37" s="54">
        <v>128</v>
      </c>
      <c r="Q37" s="54">
        <v>256</v>
      </c>
      <c r="R37" s="54">
        <v>512</v>
      </c>
      <c r="S37" s="54" t="s">
        <v>1</v>
      </c>
    </row>
    <row r="38" spans="1:54" x14ac:dyDescent="0.25">
      <c r="B38" s="54" t="s">
        <v>27</v>
      </c>
      <c r="C38" s="54">
        <v>0</v>
      </c>
      <c r="D38" s="54">
        <v>3</v>
      </c>
      <c r="E38" s="54">
        <v>5</v>
      </c>
      <c r="F38" s="54">
        <v>9</v>
      </c>
      <c r="G38" s="54">
        <v>2</v>
      </c>
      <c r="H38" s="54">
        <v>2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21</v>
      </c>
    </row>
    <row r="39" spans="1:54" x14ac:dyDescent="0.25">
      <c r="B39" s="54" t="s">
        <v>39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1</v>
      </c>
      <c r="I39" s="54">
        <v>0</v>
      </c>
      <c r="J39" s="54">
        <v>0</v>
      </c>
      <c r="K39" s="54">
        <v>0</v>
      </c>
      <c r="L39" s="54">
        <v>2</v>
      </c>
      <c r="M39" s="54">
        <v>11</v>
      </c>
      <c r="N39" s="54">
        <v>2</v>
      </c>
      <c r="O39" s="54">
        <v>4</v>
      </c>
      <c r="P39" s="54">
        <v>0</v>
      </c>
      <c r="Q39" s="54">
        <v>0</v>
      </c>
      <c r="R39" s="54">
        <v>1</v>
      </c>
      <c r="S39" s="54">
        <v>21</v>
      </c>
    </row>
    <row r="40" spans="1:54" x14ac:dyDescent="0.25">
      <c r="B40" s="54" t="s">
        <v>28</v>
      </c>
      <c r="C40" s="54">
        <v>0</v>
      </c>
      <c r="D40" s="54">
        <v>0</v>
      </c>
      <c r="E40" s="54">
        <v>1</v>
      </c>
      <c r="F40" s="54">
        <v>0</v>
      </c>
      <c r="G40" s="54">
        <v>3</v>
      </c>
      <c r="H40" s="54">
        <v>6</v>
      </c>
      <c r="I40" s="54">
        <v>3</v>
      </c>
      <c r="J40" s="54">
        <v>5</v>
      </c>
      <c r="K40" s="54">
        <v>3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21</v>
      </c>
    </row>
    <row r="41" spans="1:54" x14ac:dyDescent="0.25">
      <c r="B41" s="54" t="s">
        <v>29</v>
      </c>
      <c r="C41" s="54">
        <v>0</v>
      </c>
      <c r="D41" s="54">
        <v>1</v>
      </c>
      <c r="E41" s="54">
        <v>5</v>
      </c>
      <c r="F41" s="54">
        <v>7</v>
      </c>
      <c r="G41" s="54">
        <v>5</v>
      </c>
      <c r="H41" s="54">
        <v>2</v>
      </c>
      <c r="I41" s="54">
        <v>1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21</v>
      </c>
    </row>
    <row r="42" spans="1:54" x14ac:dyDescent="0.25">
      <c r="B42" s="54" t="s">
        <v>30</v>
      </c>
      <c r="C42" s="54">
        <v>0</v>
      </c>
      <c r="D42" s="54">
        <v>0</v>
      </c>
      <c r="E42" s="54">
        <v>0</v>
      </c>
      <c r="F42" s="54">
        <v>5</v>
      </c>
      <c r="G42" s="54">
        <v>13</v>
      </c>
      <c r="H42" s="54">
        <v>3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21</v>
      </c>
    </row>
    <row r="43" spans="1:54" x14ac:dyDescent="0.25">
      <c r="B43" s="54" t="s">
        <v>112</v>
      </c>
      <c r="C43" s="54">
        <v>0</v>
      </c>
      <c r="D43" s="54">
        <v>20</v>
      </c>
      <c r="E43" s="54">
        <v>1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21</v>
      </c>
    </row>
    <row r="44" spans="1:54" s="49" customFormat="1" x14ac:dyDescent="0.25"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</row>
    <row r="45" spans="1:54" x14ac:dyDescent="0.25">
      <c r="A45" t="s">
        <v>101</v>
      </c>
    </row>
    <row r="46" spans="1:54" x14ac:dyDescent="0.25">
      <c r="B46" s="54" t="s">
        <v>0</v>
      </c>
      <c r="C46" s="54">
        <v>1.5625E-2</v>
      </c>
      <c r="D46" s="54">
        <v>3.125E-2</v>
      </c>
      <c r="E46" s="54">
        <v>6.25E-2</v>
      </c>
      <c r="F46" s="54">
        <v>0.125</v>
      </c>
      <c r="G46" s="54">
        <v>0.25</v>
      </c>
      <c r="H46" s="54">
        <v>0.5</v>
      </c>
      <c r="I46" s="54">
        <v>1</v>
      </c>
      <c r="J46" s="54">
        <v>2</v>
      </c>
      <c r="K46" s="54">
        <v>4</v>
      </c>
      <c r="L46" s="54">
        <v>8</v>
      </c>
      <c r="M46" s="54">
        <v>16</v>
      </c>
      <c r="N46" s="54">
        <v>32</v>
      </c>
      <c r="O46" s="54">
        <v>64</v>
      </c>
      <c r="P46" s="54">
        <v>128</v>
      </c>
      <c r="Q46" s="54">
        <v>256</v>
      </c>
      <c r="R46" s="54">
        <v>512</v>
      </c>
      <c r="S46" s="54" t="s">
        <v>1</v>
      </c>
    </row>
    <row r="47" spans="1:54" x14ac:dyDescent="0.25">
      <c r="B47" s="54" t="s">
        <v>37</v>
      </c>
      <c r="C47" s="54">
        <v>0</v>
      </c>
      <c r="D47" s="54">
        <v>0</v>
      </c>
      <c r="E47" s="54">
        <v>0</v>
      </c>
      <c r="F47" s="54">
        <v>8</v>
      </c>
      <c r="G47" s="54">
        <v>29</v>
      </c>
      <c r="H47" s="54">
        <v>23</v>
      </c>
      <c r="I47" s="54">
        <v>5</v>
      </c>
      <c r="J47" s="54">
        <v>0</v>
      </c>
      <c r="K47" s="54">
        <v>1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66</v>
      </c>
    </row>
    <row r="48" spans="1:54" x14ac:dyDescent="0.25">
      <c r="B48" s="54" t="s">
        <v>25</v>
      </c>
      <c r="C48" s="54">
        <v>0</v>
      </c>
      <c r="D48" s="54">
        <v>8</v>
      </c>
      <c r="E48" s="54">
        <v>13</v>
      </c>
      <c r="F48" s="54">
        <v>27</v>
      </c>
      <c r="G48" s="54">
        <v>12</v>
      </c>
      <c r="H48" s="54">
        <v>5</v>
      </c>
      <c r="I48" s="54">
        <v>1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66</v>
      </c>
    </row>
    <row r="50" spans="1:19" x14ac:dyDescent="0.25">
      <c r="A50" t="s">
        <v>113</v>
      </c>
    </row>
    <row r="51" spans="1:19" x14ac:dyDescent="0.25">
      <c r="B51" s="54" t="s">
        <v>0</v>
      </c>
      <c r="C51" s="54">
        <v>1.5625E-2</v>
      </c>
      <c r="D51" s="54">
        <v>3.125E-2</v>
      </c>
      <c r="E51" s="54">
        <v>6.25E-2</v>
      </c>
      <c r="F51" s="54">
        <v>0.125</v>
      </c>
      <c r="G51" s="54">
        <v>0.25</v>
      </c>
      <c r="H51" s="54">
        <v>0.5</v>
      </c>
      <c r="I51" s="54">
        <v>1</v>
      </c>
      <c r="J51" s="54">
        <v>2</v>
      </c>
      <c r="K51" s="54">
        <v>4</v>
      </c>
      <c r="L51" s="54">
        <v>8</v>
      </c>
      <c r="M51" s="54">
        <v>16</v>
      </c>
      <c r="N51" s="54">
        <v>32</v>
      </c>
      <c r="O51" s="54">
        <v>64</v>
      </c>
      <c r="P51" s="54">
        <v>128</v>
      </c>
      <c r="Q51" s="54">
        <v>256</v>
      </c>
      <c r="R51" s="54">
        <v>512</v>
      </c>
      <c r="S51" s="54" t="s">
        <v>1</v>
      </c>
    </row>
    <row r="52" spans="1:19" x14ac:dyDescent="0.25">
      <c r="B52" s="54" t="s">
        <v>2</v>
      </c>
      <c r="C52" s="54">
        <v>0</v>
      </c>
      <c r="D52" s="54">
        <v>0</v>
      </c>
      <c r="E52" s="54">
        <v>0</v>
      </c>
      <c r="F52" s="54">
        <v>1</v>
      </c>
      <c r="G52" s="54">
        <v>0</v>
      </c>
      <c r="H52" s="54">
        <v>0</v>
      </c>
      <c r="I52" s="54">
        <v>0</v>
      </c>
      <c r="J52" s="54">
        <v>0</v>
      </c>
      <c r="K52" s="54">
        <v>1</v>
      </c>
      <c r="L52" s="54">
        <v>5</v>
      </c>
      <c r="M52" s="54">
        <v>7</v>
      </c>
      <c r="N52" s="54">
        <v>22</v>
      </c>
      <c r="O52" s="54">
        <v>50</v>
      </c>
      <c r="P52" s="54">
        <v>0</v>
      </c>
      <c r="Q52" s="54">
        <v>0</v>
      </c>
      <c r="R52" s="54">
        <v>0</v>
      </c>
      <c r="S52" s="54">
        <v>86</v>
      </c>
    </row>
    <row r="53" spans="1:19" x14ac:dyDescent="0.25">
      <c r="B53" s="54" t="s">
        <v>3</v>
      </c>
      <c r="C53" s="54">
        <v>0</v>
      </c>
      <c r="D53" s="54">
        <v>0</v>
      </c>
      <c r="E53" s="54">
        <v>0</v>
      </c>
      <c r="F53" s="54">
        <v>1</v>
      </c>
      <c r="G53" s="54">
        <v>0</v>
      </c>
      <c r="H53" s="54">
        <v>0</v>
      </c>
      <c r="I53" s="54">
        <v>0</v>
      </c>
      <c r="J53" s="54">
        <v>6</v>
      </c>
      <c r="K53" s="54">
        <v>5</v>
      </c>
      <c r="L53" s="54">
        <v>14</v>
      </c>
      <c r="M53" s="54">
        <v>6</v>
      </c>
      <c r="N53" s="54">
        <v>13</v>
      </c>
      <c r="O53" s="54">
        <v>41</v>
      </c>
      <c r="P53" s="54">
        <v>0</v>
      </c>
      <c r="Q53" s="54">
        <v>0</v>
      </c>
      <c r="R53" s="54">
        <v>0</v>
      </c>
      <c r="S53" s="54">
        <v>86</v>
      </c>
    </row>
    <row r="54" spans="1:19" x14ac:dyDescent="0.25">
      <c r="B54" s="54" t="s">
        <v>4</v>
      </c>
      <c r="C54" s="54">
        <v>0</v>
      </c>
      <c r="D54" s="54">
        <v>0</v>
      </c>
      <c r="E54" s="54">
        <v>0</v>
      </c>
      <c r="F54" s="54">
        <v>0</v>
      </c>
      <c r="G54" s="54">
        <v>4</v>
      </c>
      <c r="H54" s="54">
        <v>0</v>
      </c>
      <c r="I54" s="54">
        <v>7</v>
      </c>
      <c r="J54" s="54">
        <v>19</v>
      </c>
      <c r="K54" s="54">
        <v>13</v>
      </c>
      <c r="L54" s="54">
        <v>2</v>
      </c>
      <c r="M54" s="54">
        <v>9</v>
      </c>
      <c r="N54" s="54">
        <v>5</v>
      </c>
      <c r="O54" s="54">
        <v>8</v>
      </c>
      <c r="P54" s="54">
        <v>19</v>
      </c>
      <c r="Q54" s="54">
        <v>0</v>
      </c>
      <c r="R54" s="54">
        <v>0</v>
      </c>
      <c r="S54" s="54">
        <v>86</v>
      </c>
    </row>
    <row r="55" spans="1:19" x14ac:dyDescent="0.25">
      <c r="B55" s="54" t="s">
        <v>5</v>
      </c>
      <c r="C55" s="54">
        <v>0</v>
      </c>
      <c r="D55" s="54">
        <v>0</v>
      </c>
      <c r="E55" s="54">
        <v>0</v>
      </c>
      <c r="F55" s="54">
        <v>0</v>
      </c>
      <c r="G55" s="54">
        <v>6</v>
      </c>
      <c r="H55" s="54">
        <v>0</v>
      </c>
      <c r="I55" s="54">
        <v>20</v>
      </c>
      <c r="J55" s="54">
        <v>18</v>
      </c>
      <c r="K55" s="54">
        <v>6</v>
      </c>
      <c r="L55" s="54">
        <v>8</v>
      </c>
      <c r="M55" s="54">
        <v>10</v>
      </c>
      <c r="N55" s="54">
        <v>7</v>
      </c>
      <c r="O55" s="54">
        <v>8</v>
      </c>
      <c r="P55" s="54">
        <v>3</v>
      </c>
      <c r="Q55" s="54">
        <v>0</v>
      </c>
      <c r="R55" s="54">
        <v>0</v>
      </c>
      <c r="S55" s="54">
        <v>86</v>
      </c>
    </row>
    <row r="56" spans="1:19" x14ac:dyDescent="0.25">
      <c r="B56" s="54" t="s">
        <v>6</v>
      </c>
      <c r="C56" s="54">
        <v>0</v>
      </c>
      <c r="D56" s="54">
        <v>0</v>
      </c>
      <c r="E56" s="54">
        <v>0</v>
      </c>
      <c r="F56" s="54">
        <v>41</v>
      </c>
      <c r="G56" s="54">
        <v>0</v>
      </c>
      <c r="H56" s="54">
        <v>7</v>
      </c>
      <c r="I56" s="54">
        <v>1</v>
      </c>
      <c r="J56" s="54">
        <v>0</v>
      </c>
      <c r="K56" s="54">
        <v>2</v>
      </c>
      <c r="L56" s="54">
        <v>0</v>
      </c>
      <c r="M56" s="54">
        <v>4</v>
      </c>
      <c r="N56" s="54">
        <v>20</v>
      </c>
      <c r="O56" s="54">
        <v>7</v>
      </c>
      <c r="P56" s="54">
        <v>0</v>
      </c>
      <c r="Q56" s="54">
        <v>0</v>
      </c>
      <c r="R56" s="54">
        <v>0</v>
      </c>
      <c r="S56" s="54">
        <v>82</v>
      </c>
    </row>
    <row r="57" spans="1:19" x14ac:dyDescent="0.25">
      <c r="B57" s="54" t="s">
        <v>7</v>
      </c>
      <c r="C57" s="54">
        <v>0</v>
      </c>
      <c r="D57" s="54">
        <v>11</v>
      </c>
      <c r="E57" s="54">
        <v>0</v>
      </c>
      <c r="F57" s="54">
        <v>23</v>
      </c>
      <c r="G57" s="54">
        <v>12</v>
      </c>
      <c r="H57" s="54">
        <v>4</v>
      </c>
      <c r="I57" s="54">
        <v>3</v>
      </c>
      <c r="J57" s="54">
        <v>2</v>
      </c>
      <c r="K57" s="54">
        <v>2</v>
      </c>
      <c r="L57" s="54">
        <v>1</v>
      </c>
      <c r="M57" s="54">
        <v>28</v>
      </c>
      <c r="N57" s="54">
        <v>0</v>
      </c>
      <c r="O57" s="54">
        <v>0</v>
      </c>
      <c r="P57" s="54">
        <v>0</v>
      </c>
      <c r="Q57" s="54">
        <v>0</v>
      </c>
      <c r="R57" s="54">
        <v>0</v>
      </c>
      <c r="S57" s="54">
        <v>86</v>
      </c>
    </row>
    <row r="58" spans="1:19" x14ac:dyDescent="0.25">
      <c r="B58" s="54" t="s">
        <v>8</v>
      </c>
      <c r="C58" s="54">
        <v>0</v>
      </c>
      <c r="D58" s="54">
        <v>0</v>
      </c>
      <c r="E58" s="54">
        <v>0</v>
      </c>
      <c r="F58" s="54">
        <v>33</v>
      </c>
      <c r="G58" s="54">
        <v>0</v>
      </c>
      <c r="H58" s="54">
        <v>17</v>
      </c>
      <c r="I58" s="54">
        <v>2</v>
      </c>
      <c r="J58" s="54">
        <v>2</v>
      </c>
      <c r="K58" s="54">
        <v>2</v>
      </c>
      <c r="L58" s="54">
        <v>2</v>
      </c>
      <c r="M58" s="54">
        <v>2</v>
      </c>
      <c r="N58" s="54">
        <v>10</v>
      </c>
      <c r="O58" s="54">
        <v>16</v>
      </c>
      <c r="P58" s="54">
        <v>0</v>
      </c>
      <c r="Q58" s="54">
        <v>0</v>
      </c>
      <c r="R58" s="54">
        <v>0</v>
      </c>
      <c r="S58" s="54">
        <v>86</v>
      </c>
    </row>
    <row r="59" spans="1:19" x14ac:dyDescent="0.25">
      <c r="B59" s="54" t="s">
        <v>9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4</v>
      </c>
      <c r="K59" s="54">
        <v>11</v>
      </c>
      <c r="L59" s="54">
        <v>23</v>
      </c>
      <c r="M59" s="54">
        <v>8</v>
      </c>
      <c r="N59" s="54">
        <v>3</v>
      </c>
      <c r="O59" s="54">
        <v>37</v>
      </c>
      <c r="P59" s="54">
        <v>0</v>
      </c>
      <c r="Q59" s="54">
        <v>0</v>
      </c>
      <c r="R59" s="54">
        <v>0</v>
      </c>
      <c r="S59" s="54">
        <v>86</v>
      </c>
    </row>
    <row r="60" spans="1:19" x14ac:dyDescent="0.25">
      <c r="B60" s="54" t="s">
        <v>10</v>
      </c>
      <c r="C60" s="54">
        <v>0</v>
      </c>
      <c r="D60" s="54">
        <v>0</v>
      </c>
      <c r="E60" s="54">
        <v>21</v>
      </c>
      <c r="F60" s="54">
        <v>0</v>
      </c>
      <c r="G60" s="54">
        <v>31</v>
      </c>
      <c r="H60" s="54">
        <v>22</v>
      </c>
      <c r="I60" s="54">
        <v>9</v>
      </c>
      <c r="J60" s="54">
        <v>3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86</v>
      </c>
    </row>
    <row r="61" spans="1:19" x14ac:dyDescent="0.25">
      <c r="B61" s="54" t="s">
        <v>11</v>
      </c>
      <c r="C61" s="54">
        <v>0</v>
      </c>
      <c r="D61" s="54">
        <v>0</v>
      </c>
      <c r="E61" s="54">
        <v>83</v>
      </c>
      <c r="F61" s="54">
        <v>0</v>
      </c>
      <c r="G61" s="54">
        <v>3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86</v>
      </c>
    </row>
    <row r="62" spans="1:19" x14ac:dyDescent="0.25">
      <c r="B62" s="54" t="s">
        <v>12</v>
      </c>
      <c r="C62" s="54">
        <v>0</v>
      </c>
      <c r="D62" s="54">
        <v>0</v>
      </c>
      <c r="E62" s="54">
        <v>0</v>
      </c>
      <c r="F62" s="54">
        <v>10</v>
      </c>
      <c r="G62" s="54">
        <v>17</v>
      </c>
      <c r="H62" s="54">
        <v>26</v>
      </c>
      <c r="I62" s="54">
        <v>18</v>
      </c>
      <c r="J62" s="54">
        <v>3</v>
      </c>
      <c r="K62" s="54">
        <v>1</v>
      </c>
      <c r="L62" s="54">
        <v>2</v>
      </c>
      <c r="M62" s="54">
        <v>9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86</v>
      </c>
    </row>
    <row r="63" spans="1:19" x14ac:dyDescent="0.25">
      <c r="B63" s="54" t="s">
        <v>13</v>
      </c>
      <c r="C63" s="54">
        <v>0</v>
      </c>
      <c r="D63" s="54">
        <v>0</v>
      </c>
      <c r="E63" s="54">
        <v>0</v>
      </c>
      <c r="F63" s="54">
        <v>0</v>
      </c>
      <c r="G63" s="54">
        <v>18</v>
      </c>
      <c r="H63" s="54">
        <v>0</v>
      </c>
      <c r="I63" s="54">
        <v>59</v>
      </c>
      <c r="J63" s="54">
        <v>7</v>
      </c>
      <c r="K63" s="54">
        <v>1</v>
      </c>
      <c r="L63" s="54">
        <v>1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86</v>
      </c>
    </row>
    <row r="64" spans="1:19" x14ac:dyDescent="0.25">
      <c r="B64" s="54" t="s">
        <v>14</v>
      </c>
      <c r="C64" s="54">
        <v>0</v>
      </c>
      <c r="D64" s="54">
        <v>0</v>
      </c>
      <c r="E64" s="54">
        <v>16</v>
      </c>
      <c r="F64" s="54">
        <v>0</v>
      </c>
      <c r="G64" s="54">
        <v>59</v>
      </c>
      <c r="H64" s="54">
        <v>7</v>
      </c>
      <c r="I64" s="54">
        <v>0</v>
      </c>
      <c r="J64" s="54">
        <v>0</v>
      </c>
      <c r="K64" s="54">
        <v>1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3</v>
      </c>
      <c r="S64" s="54">
        <v>86</v>
      </c>
    </row>
    <row r="65" spans="1:19" x14ac:dyDescent="0.25">
      <c r="B65" s="54" t="s">
        <v>15</v>
      </c>
      <c r="C65" s="54">
        <v>0</v>
      </c>
      <c r="D65" s="54">
        <v>0</v>
      </c>
      <c r="E65" s="54">
        <v>6</v>
      </c>
      <c r="F65" s="54">
        <v>0</v>
      </c>
      <c r="G65" s="54">
        <v>58</v>
      </c>
      <c r="H65" s="54">
        <v>16</v>
      </c>
      <c r="I65" s="54">
        <v>0</v>
      </c>
      <c r="J65" s="54">
        <v>1</v>
      </c>
      <c r="K65" s="54">
        <v>0</v>
      </c>
      <c r="L65" s="54">
        <v>1</v>
      </c>
      <c r="M65" s="54">
        <v>2</v>
      </c>
      <c r="N65" s="54">
        <v>2</v>
      </c>
      <c r="O65" s="54">
        <v>0</v>
      </c>
      <c r="P65" s="54">
        <v>0</v>
      </c>
      <c r="Q65" s="54">
        <v>0</v>
      </c>
      <c r="R65" s="54">
        <v>0</v>
      </c>
      <c r="S65" s="54">
        <v>86</v>
      </c>
    </row>
    <row r="66" spans="1:19" x14ac:dyDescent="0.25">
      <c r="B66" s="54" t="s">
        <v>16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12</v>
      </c>
      <c r="I66" s="54">
        <v>0</v>
      </c>
      <c r="J66" s="54">
        <v>2</v>
      </c>
      <c r="K66" s="54">
        <v>2</v>
      </c>
      <c r="L66" s="54">
        <v>11</v>
      </c>
      <c r="M66" s="54">
        <v>15</v>
      </c>
      <c r="N66" s="54">
        <v>20</v>
      </c>
      <c r="O66" s="54">
        <v>11</v>
      </c>
      <c r="P66" s="54">
        <v>11</v>
      </c>
      <c r="Q66" s="54">
        <v>2</v>
      </c>
      <c r="R66" s="54">
        <v>0</v>
      </c>
      <c r="S66" s="54">
        <v>86</v>
      </c>
    </row>
    <row r="67" spans="1:19" x14ac:dyDescent="0.25">
      <c r="B67" s="54" t="s">
        <v>17</v>
      </c>
      <c r="C67" s="54">
        <v>0</v>
      </c>
      <c r="D67" s="54">
        <v>0</v>
      </c>
      <c r="E67" s="54">
        <v>64</v>
      </c>
      <c r="F67" s="54">
        <v>0</v>
      </c>
      <c r="G67" s="54">
        <v>7</v>
      </c>
      <c r="H67" s="54">
        <v>1</v>
      </c>
      <c r="I67" s="54">
        <v>3</v>
      </c>
      <c r="J67" s="54">
        <v>1</v>
      </c>
      <c r="K67" s="54">
        <v>0</v>
      </c>
      <c r="L67" s="54">
        <v>1</v>
      </c>
      <c r="M67" s="54">
        <v>0</v>
      </c>
      <c r="N67" s="54">
        <v>9</v>
      </c>
      <c r="O67" s="54">
        <v>0</v>
      </c>
      <c r="P67" s="54">
        <v>0</v>
      </c>
      <c r="Q67" s="54">
        <v>0</v>
      </c>
      <c r="R67" s="54">
        <v>0</v>
      </c>
      <c r="S67" s="54">
        <v>86</v>
      </c>
    </row>
    <row r="68" spans="1:19" x14ac:dyDescent="0.25">
      <c r="B68" s="54" t="s">
        <v>18</v>
      </c>
      <c r="C68" s="54">
        <v>0</v>
      </c>
      <c r="D68" s="54">
        <v>67</v>
      </c>
      <c r="E68" s="54">
        <v>7</v>
      </c>
      <c r="F68" s="54">
        <v>6</v>
      </c>
      <c r="G68" s="54">
        <v>0</v>
      </c>
      <c r="H68" s="54">
        <v>0</v>
      </c>
      <c r="I68" s="54">
        <v>0</v>
      </c>
      <c r="J68" s="54">
        <v>4</v>
      </c>
      <c r="K68" s="54">
        <v>2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86</v>
      </c>
    </row>
    <row r="69" spans="1:19" x14ac:dyDescent="0.25">
      <c r="B69" s="54" t="s">
        <v>19</v>
      </c>
      <c r="C69" s="54">
        <v>0</v>
      </c>
      <c r="D69" s="54">
        <v>72</v>
      </c>
      <c r="E69" s="54">
        <v>0</v>
      </c>
      <c r="F69" s="54">
        <v>2</v>
      </c>
      <c r="G69" s="54">
        <v>6</v>
      </c>
      <c r="H69" s="54">
        <v>4</v>
      </c>
      <c r="I69" s="54">
        <v>1</v>
      </c>
      <c r="J69" s="54">
        <v>0</v>
      </c>
      <c r="K69" s="54">
        <v>1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86</v>
      </c>
    </row>
    <row r="70" spans="1:19" x14ac:dyDescent="0.25">
      <c r="B70" s="54" t="s">
        <v>20</v>
      </c>
      <c r="C70" s="54">
        <v>0</v>
      </c>
      <c r="D70" s="54">
        <v>33</v>
      </c>
      <c r="E70" s="54">
        <v>37</v>
      </c>
      <c r="F70" s="54">
        <v>2</v>
      </c>
      <c r="G70" s="54">
        <v>1</v>
      </c>
      <c r="H70" s="54">
        <v>6</v>
      </c>
      <c r="I70" s="54">
        <v>3</v>
      </c>
      <c r="J70" s="54">
        <v>3</v>
      </c>
      <c r="K70" s="54">
        <v>1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86</v>
      </c>
    </row>
    <row r="71" spans="1:19" x14ac:dyDescent="0.25">
      <c r="B71" s="54" t="s">
        <v>21</v>
      </c>
      <c r="C71" s="54">
        <v>0</v>
      </c>
      <c r="D71" s="54">
        <v>0</v>
      </c>
      <c r="E71" s="54">
        <v>0</v>
      </c>
      <c r="F71" s="54">
        <v>0</v>
      </c>
      <c r="G71" s="54">
        <v>0</v>
      </c>
      <c r="H71" s="54">
        <v>3</v>
      </c>
      <c r="I71" s="54">
        <v>27</v>
      </c>
      <c r="J71" s="54">
        <v>41</v>
      </c>
      <c r="K71" s="54">
        <v>6</v>
      </c>
      <c r="L71" s="54">
        <v>3</v>
      </c>
      <c r="M71" s="54">
        <v>6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86</v>
      </c>
    </row>
    <row r="72" spans="1:19" x14ac:dyDescent="0.25">
      <c r="B72" s="54" t="s">
        <v>22</v>
      </c>
      <c r="C72" s="54">
        <v>0</v>
      </c>
      <c r="D72" s="54">
        <v>1</v>
      </c>
      <c r="E72" s="54">
        <v>0</v>
      </c>
      <c r="F72" s="54">
        <v>6</v>
      </c>
      <c r="G72" s="54">
        <v>39</v>
      </c>
      <c r="H72" s="54">
        <v>18</v>
      </c>
      <c r="I72" s="54">
        <v>8</v>
      </c>
      <c r="J72" s="54">
        <v>0</v>
      </c>
      <c r="K72" s="54">
        <v>4</v>
      </c>
      <c r="L72" s="54">
        <v>1</v>
      </c>
      <c r="M72" s="54">
        <v>0</v>
      </c>
      <c r="N72" s="54">
        <v>0</v>
      </c>
      <c r="O72" s="54">
        <v>0</v>
      </c>
      <c r="P72" s="54">
        <v>0</v>
      </c>
      <c r="Q72" s="54">
        <v>0</v>
      </c>
      <c r="R72" s="54">
        <v>0</v>
      </c>
      <c r="S72" s="54">
        <v>77</v>
      </c>
    </row>
    <row r="73" spans="1:19" x14ac:dyDescent="0.25">
      <c r="B73" s="54" t="s">
        <v>88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2</v>
      </c>
      <c r="I73" s="54">
        <v>0</v>
      </c>
      <c r="J73" s="54">
        <v>2</v>
      </c>
      <c r="K73" s="54">
        <v>16</v>
      </c>
      <c r="L73" s="54">
        <v>48</v>
      </c>
      <c r="M73" s="54">
        <v>17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85</v>
      </c>
    </row>
    <row r="74" spans="1:19" x14ac:dyDescent="0.25">
      <c r="B74" s="54" t="s">
        <v>114</v>
      </c>
      <c r="C74" s="54">
        <v>0</v>
      </c>
      <c r="D74" s="54">
        <v>1</v>
      </c>
      <c r="E74" s="54">
        <v>0</v>
      </c>
      <c r="F74" s="54">
        <v>2</v>
      </c>
      <c r="G74" s="54">
        <v>5</v>
      </c>
      <c r="H74" s="54">
        <v>21</v>
      </c>
      <c r="I74" s="54">
        <v>24</v>
      </c>
      <c r="J74" s="54">
        <v>8</v>
      </c>
      <c r="K74" s="54">
        <v>6</v>
      </c>
      <c r="L74" s="54">
        <v>10</v>
      </c>
      <c r="M74" s="54">
        <v>1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78</v>
      </c>
    </row>
    <row r="76" spans="1:19" x14ac:dyDescent="0.25">
      <c r="A76" t="s">
        <v>40</v>
      </c>
    </row>
    <row r="77" spans="1:19" x14ac:dyDescent="0.25">
      <c r="B77" s="54" t="s">
        <v>0</v>
      </c>
      <c r="C77" s="54">
        <v>1.5625E-2</v>
      </c>
      <c r="D77" s="54">
        <v>3.125E-2</v>
      </c>
      <c r="E77" s="54">
        <v>6.25E-2</v>
      </c>
      <c r="F77" s="54">
        <v>0.125</v>
      </c>
      <c r="G77" s="54">
        <v>0.25</v>
      </c>
      <c r="H77" s="54">
        <v>0.5</v>
      </c>
      <c r="I77" s="54">
        <v>1</v>
      </c>
      <c r="J77" s="54">
        <v>2</v>
      </c>
      <c r="K77" s="54">
        <v>4</v>
      </c>
      <c r="L77" s="54">
        <v>8</v>
      </c>
      <c r="M77" s="54">
        <v>16</v>
      </c>
      <c r="N77" s="54">
        <v>32</v>
      </c>
      <c r="O77" s="54">
        <v>64</v>
      </c>
      <c r="P77" s="54">
        <v>128</v>
      </c>
      <c r="Q77" s="54">
        <v>256</v>
      </c>
      <c r="R77" s="54">
        <v>512</v>
      </c>
      <c r="S77" s="54" t="s">
        <v>1</v>
      </c>
    </row>
    <row r="78" spans="1:19" x14ac:dyDescent="0.25">
      <c r="B78" s="54" t="s">
        <v>31</v>
      </c>
      <c r="C78" s="54">
        <v>0</v>
      </c>
      <c r="D78" s="54">
        <v>1</v>
      </c>
      <c r="E78" s="54">
        <v>1</v>
      </c>
      <c r="F78" s="54">
        <v>1</v>
      </c>
      <c r="G78" s="54">
        <v>1</v>
      </c>
      <c r="H78" s="54">
        <v>2</v>
      </c>
      <c r="I78" s="54">
        <v>30</v>
      </c>
      <c r="J78" s="54">
        <v>63</v>
      </c>
      <c r="K78" s="54">
        <v>11</v>
      </c>
      <c r="L78" s="54">
        <v>6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116</v>
      </c>
    </row>
    <row r="79" spans="1:19" x14ac:dyDescent="0.25">
      <c r="B79" s="54" t="s">
        <v>32</v>
      </c>
      <c r="C79" s="54">
        <v>0</v>
      </c>
      <c r="D79" s="54">
        <v>0</v>
      </c>
      <c r="E79" s="54">
        <v>1</v>
      </c>
      <c r="F79" s="54">
        <v>0</v>
      </c>
      <c r="G79" s="54">
        <v>2</v>
      </c>
      <c r="H79" s="54">
        <v>1</v>
      </c>
      <c r="I79" s="54">
        <v>1</v>
      </c>
      <c r="J79" s="54">
        <v>2</v>
      </c>
      <c r="K79" s="54">
        <v>12</v>
      </c>
      <c r="L79" s="54">
        <v>36</v>
      </c>
      <c r="M79" s="54">
        <v>62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117</v>
      </c>
    </row>
    <row r="80" spans="1:19" x14ac:dyDescent="0.25">
      <c r="B80" s="54" t="s">
        <v>3</v>
      </c>
      <c r="C80" s="54">
        <v>0</v>
      </c>
      <c r="D80" s="54">
        <v>0</v>
      </c>
      <c r="E80" s="54">
        <v>0</v>
      </c>
      <c r="F80" s="54">
        <v>13</v>
      </c>
      <c r="G80" s="54">
        <v>0</v>
      </c>
      <c r="H80" s="54">
        <v>44</v>
      </c>
      <c r="I80" s="54">
        <v>55</v>
      </c>
      <c r="J80" s="54">
        <v>3</v>
      </c>
      <c r="K80" s="54">
        <v>2</v>
      </c>
      <c r="L80" s="54">
        <v>0</v>
      </c>
      <c r="M80" s="54">
        <v>0</v>
      </c>
      <c r="N80" s="54">
        <v>0</v>
      </c>
      <c r="O80" s="54">
        <v>2</v>
      </c>
      <c r="P80" s="54">
        <v>0</v>
      </c>
      <c r="Q80" s="54">
        <v>0</v>
      </c>
      <c r="R80" s="54">
        <v>0</v>
      </c>
      <c r="S80" s="54">
        <v>119</v>
      </c>
    </row>
    <row r="81" spans="2:19" x14ac:dyDescent="0.25">
      <c r="B81" s="54" t="s">
        <v>5</v>
      </c>
      <c r="C81" s="54">
        <v>0</v>
      </c>
      <c r="D81" s="54">
        <v>0</v>
      </c>
      <c r="E81" s="54">
        <v>0</v>
      </c>
      <c r="F81" s="54">
        <v>0</v>
      </c>
      <c r="G81" s="54">
        <v>4</v>
      </c>
      <c r="H81" s="54">
        <v>0</v>
      </c>
      <c r="I81" s="54">
        <v>6</v>
      </c>
      <c r="J81" s="54">
        <v>34</v>
      </c>
      <c r="K81" s="54">
        <v>52</v>
      </c>
      <c r="L81" s="54">
        <v>12</v>
      </c>
      <c r="M81" s="54">
        <v>6</v>
      </c>
      <c r="N81" s="54">
        <v>0</v>
      </c>
      <c r="O81" s="54">
        <v>0</v>
      </c>
      <c r="P81" s="54">
        <v>2</v>
      </c>
      <c r="Q81" s="54">
        <v>0</v>
      </c>
      <c r="R81" s="54">
        <v>0</v>
      </c>
      <c r="S81" s="54">
        <v>116</v>
      </c>
    </row>
    <row r="82" spans="2:19" x14ac:dyDescent="0.25">
      <c r="B82" s="54" t="s">
        <v>7</v>
      </c>
      <c r="C82" s="54">
        <v>0</v>
      </c>
      <c r="D82" s="54">
        <v>0</v>
      </c>
      <c r="E82" s="54">
        <v>0</v>
      </c>
      <c r="F82" s="54">
        <v>0</v>
      </c>
      <c r="G82" s="54">
        <v>1</v>
      </c>
      <c r="H82" s="54">
        <v>1</v>
      </c>
      <c r="I82" s="54">
        <v>2</v>
      </c>
      <c r="J82" s="54">
        <v>4</v>
      </c>
      <c r="K82" s="54">
        <v>0</v>
      </c>
      <c r="L82" s="54">
        <v>3</v>
      </c>
      <c r="M82" s="54">
        <v>106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117</v>
      </c>
    </row>
    <row r="83" spans="2:19" x14ac:dyDescent="0.25">
      <c r="B83" s="54" t="s">
        <v>9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1</v>
      </c>
      <c r="J83" s="54">
        <v>0</v>
      </c>
      <c r="K83" s="54">
        <v>3</v>
      </c>
      <c r="L83" s="54">
        <v>1</v>
      </c>
      <c r="M83" s="54">
        <v>0</v>
      </c>
      <c r="N83" s="54">
        <v>5</v>
      </c>
      <c r="O83" s="54">
        <v>107</v>
      </c>
      <c r="P83" s="54">
        <v>0</v>
      </c>
      <c r="Q83" s="54">
        <v>0</v>
      </c>
      <c r="R83" s="54">
        <v>0</v>
      </c>
      <c r="S83" s="54">
        <v>117</v>
      </c>
    </row>
    <row r="84" spans="2:19" x14ac:dyDescent="0.25">
      <c r="B84" s="54" t="s">
        <v>10</v>
      </c>
      <c r="C84" s="54">
        <v>0</v>
      </c>
      <c r="D84" s="54">
        <v>0</v>
      </c>
      <c r="E84" s="54">
        <v>2</v>
      </c>
      <c r="F84" s="54">
        <v>0</v>
      </c>
      <c r="G84" s="54">
        <v>6</v>
      </c>
      <c r="H84" s="54">
        <v>33</v>
      </c>
      <c r="I84" s="54">
        <v>63</v>
      </c>
      <c r="J84" s="54">
        <v>10</v>
      </c>
      <c r="K84" s="54">
        <v>2</v>
      </c>
      <c r="L84" s="54">
        <v>1</v>
      </c>
      <c r="M84" s="54">
        <v>0</v>
      </c>
      <c r="N84" s="54">
        <v>2</v>
      </c>
      <c r="O84" s="54">
        <v>0</v>
      </c>
      <c r="P84" s="54">
        <v>0</v>
      </c>
      <c r="Q84" s="54">
        <v>0</v>
      </c>
      <c r="R84" s="54">
        <v>0</v>
      </c>
      <c r="S84" s="54">
        <v>119</v>
      </c>
    </row>
    <row r="85" spans="2:19" x14ac:dyDescent="0.25">
      <c r="B85" s="54" t="s">
        <v>11</v>
      </c>
      <c r="C85" s="54">
        <v>0</v>
      </c>
      <c r="D85" s="54">
        <v>0</v>
      </c>
      <c r="E85" s="54">
        <v>1</v>
      </c>
      <c r="F85" s="54">
        <v>0</v>
      </c>
      <c r="G85" s="54">
        <v>1</v>
      </c>
      <c r="H85" s="54">
        <v>2</v>
      </c>
      <c r="I85" s="54">
        <v>4</v>
      </c>
      <c r="J85" s="54">
        <v>25</v>
      </c>
      <c r="K85" s="54">
        <v>61</v>
      </c>
      <c r="L85" s="54">
        <v>18</v>
      </c>
      <c r="M85" s="54">
        <v>3</v>
      </c>
      <c r="N85" s="54">
        <v>2</v>
      </c>
      <c r="O85" s="54">
        <v>0</v>
      </c>
      <c r="P85" s="54">
        <v>0</v>
      </c>
      <c r="Q85" s="54">
        <v>0</v>
      </c>
      <c r="R85" s="54">
        <v>0</v>
      </c>
      <c r="S85" s="54">
        <v>117</v>
      </c>
    </row>
    <row r="86" spans="2:19" x14ac:dyDescent="0.25">
      <c r="B86" s="54" t="s">
        <v>13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1</v>
      </c>
      <c r="K86" s="54">
        <v>0</v>
      </c>
      <c r="L86" s="54">
        <v>1</v>
      </c>
      <c r="M86" s="54">
        <v>3</v>
      </c>
      <c r="N86" s="54">
        <v>3</v>
      </c>
      <c r="O86" s="54">
        <v>23</v>
      </c>
      <c r="P86" s="54">
        <v>86</v>
      </c>
      <c r="Q86" s="54">
        <v>0</v>
      </c>
      <c r="R86" s="54">
        <v>0</v>
      </c>
      <c r="S86" s="54">
        <v>117</v>
      </c>
    </row>
    <row r="87" spans="2:19" x14ac:dyDescent="0.25">
      <c r="B87" s="54" t="s">
        <v>14</v>
      </c>
      <c r="C87" s="54">
        <v>0</v>
      </c>
      <c r="D87" s="54">
        <v>0</v>
      </c>
      <c r="E87" s="54">
        <v>0</v>
      </c>
      <c r="F87" s="54">
        <v>0</v>
      </c>
      <c r="G87" s="54">
        <v>1</v>
      </c>
      <c r="H87" s="54">
        <v>0</v>
      </c>
      <c r="I87" s="54">
        <v>2</v>
      </c>
      <c r="J87" s="54">
        <v>1</v>
      </c>
      <c r="K87" s="54">
        <v>12</v>
      </c>
      <c r="L87" s="54">
        <v>63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40</v>
      </c>
      <c r="S87" s="54">
        <v>119</v>
      </c>
    </row>
    <row r="88" spans="2:19" x14ac:dyDescent="0.25">
      <c r="B88" s="54" t="s">
        <v>16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1</v>
      </c>
      <c r="I88" s="54">
        <v>0</v>
      </c>
      <c r="J88" s="54">
        <v>0</v>
      </c>
      <c r="K88" s="54">
        <v>0</v>
      </c>
      <c r="L88" s="54">
        <v>1</v>
      </c>
      <c r="M88" s="54">
        <v>15</v>
      </c>
      <c r="N88" s="54">
        <v>62</v>
      </c>
      <c r="O88" s="54">
        <v>12</v>
      </c>
      <c r="P88" s="54">
        <v>0</v>
      </c>
      <c r="Q88" s="54">
        <v>0</v>
      </c>
      <c r="R88" s="54">
        <v>0</v>
      </c>
      <c r="S88" s="54">
        <v>91</v>
      </c>
    </row>
    <row r="89" spans="2:19" x14ac:dyDescent="0.25">
      <c r="B89" s="54" t="s">
        <v>17</v>
      </c>
      <c r="C89" s="54">
        <v>0</v>
      </c>
      <c r="D89" s="54">
        <v>0</v>
      </c>
      <c r="E89" s="54">
        <v>103</v>
      </c>
      <c r="F89" s="54">
        <v>0</v>
      </c>
      <c r="G89" s="54">
        <v>9</v>
      </c>
      <c r="H89" s="54">
        <v>3</v>
      </c>
      <c r="I89" s="54">
        <v>1</v>
      </c>
      <c r="J89" s="54">
        <v>0</v>
      </c>
      <c r="K89" s="54">
        <v>0</v>
      </c>
      <c r="L89" s="54">
        <v>0</v>
      </c>
      <c r="M89" s="54">
        <v>1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117</v>
      </c>
    </row>
    <row r="90" spans="2:19" x14ac:dyDescent="0.25">
      <c r="B90" s="54" t="s">
        <v>18</v>
      </c>
      <c r="C90" s="54">
        <v>0</v>
      </c>
      <c r="D90" s="54">
        <v>1</v>
      </c>
      <c r="E90" s="54">
        <v>3</v>
      </c>
      <c r="F90" s="54">
        <v>2</v>
      </c>
      <c r="G90" s="54">
        <v>6</v>
      </c>
      <c r="H90" s="54">
        <v>27</v>
      </c>
      <c r="I90" s="54">
        <v>40</v>
      </c>
      <c r="J90" s="54">
        <v>8</v>
      </c>
      <c r="K90" s="54">
        <v>1</v>
      </c>
      <c r="L90" s="54">
        <v>29</v>
      </c>
      <c r="M90" s="54">
        <v>0</v>
      </c>
      <c r="N90" s="54">
        <v>0</v>
      </c>
      <c r="O90" s="54">
        <v>0</v>
      </c>
      <c r="P90" s="54">
        <v>0</v>
      </c>
      <c r="Q90" s="54">
        <v>0</v>
      </c>
      <c r="R90" s="54">
        <v>0</v>
      </c>
      <c r="S90" s="54">
        <v>117</v>
      </c>
    </row>
    <row r="91" spans="2:19" x14ac:dyDescent="0.25">
      <c r="B91" s="54" t="s">
        <v>19</v>
      </c>
      <c r="C91" s="54">
        <v>0</v>
      </c>
      <c r="D91" s="54">
        <v>4</v>
      </c>
      <c r="E91" s="54">
        <v>0</v>
      </c>
      <c r="F91" s="54">
        <v>2</v>
      </c>
      <c r="G91" s="54">
        <v>5</v>
      </c>
      <c r="H91" s="54">
        <v>38</v>
      </c>
      <c r="I91" s="54">
        <v>33</v>
      </c>
      <c r="J91" s="54">
        <v>0</v>
      </c>
      <c r="K91" s="54">
        <v>1</v>
      </c>
      <c r="L91" s="54">
        <v>6</v>
      </c>
      <c r="M91" s="54">
        <v>28</v>
      </c>
      <c r="N91" s="54">
        <v>0</v>
      </c>
      <c r="O91" s="54">
        <v>0</v>
      </c>
      <c r="P91" s="54">
        <v>0</v>
      </c>
      <c r="Q91" s="54">
        <v>0</v>
      </c>
      <c r="R91" s="54">
        <v>0</v>
      </c>
      <c r="S91" s="54">
        <v>117</v>
      </c>
    </row>
    <row r="92" spans="2:19" x14ac:dyDescent="0.25">
      <c r="B92" s="54" t="s">
        <v>20</v>
      </c>
      <c r="C92" s="54">
        <v>0</v>
      </c>
      <c r="D92" s="54">
        <v>10</v>
      </c>
      <c r="E92" s="54">
        <v>9</v>
      </c>
      <c r="F92" s="54">
        <v>26</v>
      </c>
      <c r="G92" s="54">
        <v>38</v>
      </c>
      <c r="H92" s="54">
        <v>1</v>
      </c>
      <c r="I92" s="54">
        <v>2</v>
      </c>
      <c r="J92" s="54">
        <v>2</v>
      </c>
      <c r="K92" s="54">
        <v>6</v>
      </c>
      <c r="L92" s="54">
        <v>21</v>
      </c>
      <c r="M92" s="54">
        <v>0</v>
      </c>
      <c r="N92" s="54">
        <v>0</v>
      </c>
      <c r="O92" s="54">
        <v>0</v>
      </c>
      <c r="P92" s="54">
        <v>0</v>
      </c>
      <c r="Q92" s="54">
        <v>0</v>
      </c>
      <c r="R92" s="54">
        <v>0</v>
      </c>
      <c r="S92" s="54">
        <v>115</v>
      </c>
    </row>
    <row r="93" spans="2:19" x14ac:dyDescent="0.25">
      <c r="B93" s="54" t="s">
        <v>21</v>
      </c>
      <c r="C93" s="54">
        <v>0</v>
      </c>
      <c r="D93" s="54">
        <v>0</v>
      </c>
      <c r="E93" s="54">
        <v>25</v>
      </c>
      <c r="F93" s="54">
        <v>0</v>
      </c>
      <c r="G93" s="54">
        <v>7</v>
      </c>
      <c r="H93" s="54">
        <v>0</v>
      </c>
      <c r="I93" s="54">
        <v>1</v>
      </c>
      <c r="J93" s="54">
        <v>5</v>
      </c>
      <c r="K93" s="54">
        <v>18</v>
      </c>
      <c r="L93" s="54">
        <v>52</v>
      </c>
      <c r="M93" s="54">
        <v>9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117</v>
      </c>
    </row>
    <row r="94" spans="2:19" x14ac:dyDescent="0.25">
      <c r="B94" s="54" t="s">
        <v>33</v>
      </c>
      <c r="C94" s="54">
        <v>0</v>
      </c>
      <c r="D94" s="54">
        <v>2</v>
      </c>
      <c r="E94" s="54">
        <v>0</v>
      </c>
      <c r="F94" s="54">
        <v>1</v>
      </c>
      <c r="G94" s="54">
        <v>6</v>
      </c>
      <c r="H94" s="54">
        <v>24</v>
      </c>
      <c r="I94" s="54">
        <v>36</v>
      </c>
      <c r="J94" s="54">
        <v>23</v>
      </c>
      <c r="K94" s="54">
        <v>19</v>
      </c>
      <c r="L94" s="54">
        <v>6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117</v>
      </c>
    </row>
    <row r="95" spans="2:19" x14ac:dyDescent="0.25">
      <c r="B95" s="54" t="s">
        <v>34</v>
      </c>
      <c r="C95" s="54">
        <v>0</v>
      </c>
      <c r="D95" s="54">
        <v>0</v>
      </c>
      <c r="E95" s="54">
        <v>0</v>
      </c>
      <c r="F95" s="54">
        <v>0</v>
      </c>
      <c r="G95" s="54">
        <v>1</v>
      </c>
      <c r="H95" s="54">
        <v>9</v>
      </c>
      <c r="I95" s="54">
        <v>77</v>
      </c>
      <c r="J95" s="54">
        <v>29</v>
      </c>
      <c r="K95" s="54">
        <v>1</v>
      </c>
      <c r="L95" s="54">
        <v>1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118</v>
      </c>
    </row>
    <row r="96" spans="2:19" x14ac:dyDescent="0.25">
      <c r="B96" s="54" t="s">
        <v>35</v>
      </c>
      <c r="C96" s="54">
        <v>0</v>
      </c>
      <c r="D96" s="54">
        <v>0</v>
      </c>
      <c r="E96" s="54">
        <v>1</v>
      </c>
      <c r="F96" s="54">
        <v>0</v>
      </c>
      <c r="G96" s="54">
        <v>0</v>
      </c>
      <c r="H96" s="54">
        <v>5</v>
      </c>
      <c r="I96" s="54">
        <v>8</v>
      </c>
      <c r="J96" s="54">
        <v>18</v>
      </c>
      <c r="K96" s="54">
        <v>29</v>
      </c>
      <c r="L96" s="54">
        <v>7</v>
      </c>
      <c r="M96" s="54">
        <v>18</v>
      </c>
      <c r="N96" s="54">
        <v>31</v>
      </c>
      <c r="O96" s="54">
        <v>0</v>
      </c>
      <c r="P96" s="54">
        <v>0</v>
      </c>
      <c r="Q96" s="54">
        <v>0</v>
      </c>
      <c r="R96" s="54">
        <v>0</v>
      </c>
      <c r="S96" s="54">
        <v>117</v>
      </c>
    </row>
    <row r="97" spans="1:19" x14ac:dyDescent="0.25">
      <c r="B97" s="54" t="s">
        <v>24</v>
      </c>
      <c r="C97" s="54">
        <v>0</v>
      </c>
      <c r="D97" s="54">
        <v>0</v>
      </c>
      <c r="E97" s="54">
        <v>1</v>
      </c>
      <c r="F97" s="54">
        <v>0</v>
      </c>
      <c r="G97" s="54">
        <v>0</v>
      </c>
      <c r="H97" s="54">
        <v>0</v>
      </c>
      <c r="I97" s="54">
        <v>1</v>
      </c>
      <c r="J97" s="54">
        <v>3</v>
      </c>
      <c r="K97" s="54">
        <v>14</v>
      </c>
      <c r="L97" s="54">
        <v>98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117</v>
      </c>
    </row>
    <row r="98" spans="1:19" x14ac:dyDescent="0.25">
      <c r="B98" s="54" t="s">
        <v>36</v>
      </c>
      <c r="C98" s="54">
        <v>0</v>
      </c>
      <c r="D98" s="54">
        <v>0</v>
      </c>
      <c r="E98" s="54">
        <v>2</v>
      </c>
      <c r="F98" s="54">
        <v>0</v>
      </c>
      <c r="G98" s="54">
        <v>6</v>
      </c>
      <c r="H98" s="54">
        <v>10</v>
      </c>
      <c r="I98" s="54">
        <v>84</v>
      </c>
      <c r="J98" s="54">
        <v>14</v>
      </c>
      <c r="K98" s="54">
        <v>2</v>
      </c>
      <c r="L98" s="54">
        <v>0</v>
      </c>
      <c r="M98" s="54">
        <v>0</v>
      </c>
      <c r="N98" s="54">
        <v>1</v>
      </c>
      <c r="O98" s="54">
        <v>0</v>
      </c>
      <c r="P98" s="54">
        <v>0</v>
      </c>
      <c r="Q98" s="54">
        <v>0</v>
      </c>
      <c r="R98" s="54">
        <v>0</v>
      </c>
      <c r="S98" s="54">
        <v>119</v>
      </c>
    </row>
    <row r="99" spans="1:19" x14ac:dyDescent="0.25">
      <c r="B99" s="54" t="s">
        <v>37</v>
      </c>
      <c r="C99" s="54">
        <v>0</v>
      </c>
      <c r="D99" s="54">
        <v>0</v>
      </c>
      <c r="E99" s="54">
        <v>0</v>
      </c>
      <c r="F99" s="54">
        <v>0</v>
      </c>
      <c r="G99" s="54">
        <v>3</v>
      </c>
      <c r="H99" s="54">
        <v>11</v>
      </c>
      <c r="I99" s="54">
        <v>72</v>
      </c>
      <c r="J99" s="54">
        <v>31</v>
      </c>
      <c r="K99" s="54">
        <v>0</v>
      </c>
      <c r="L99" s="54">
        <v>0</v>
      </c>
      <c r="M99" s="54">
        <v>1</v>
      </c>
      <c r="N99" s="54">
        <v>1</v>
      </c>
      <c r="O99" s="54">
        <v>0</v>
      </c>
      <c r="P99" s="54">
        <v>0</v>
      </c>
      <c r="Q99" s="54">
        <v>0</v>
      </c>
      <c r="R99" s="54">
        <v>0</v>
      </c>
      <c r="S99" s="54">
        <v>119</v>
      </c>
    </row>
    <row r="100" spans="1:19" x14ac:dyDescent="0.25">
      <c r="B100" s="54" t="s">
        <v>38</v>
      </c>
      <c r="C100" s="54">
        <v>0</v>
      </c>
      <c r="D100" s="54">
        <v>0</v>
      </c>
      <c r="E100" s="54">
        <v>0</v>
      </c>
      <c r="F100" s="54">
        <v>106</v>
      </c>
      <c r="G100" s="54">
        <v>0</v>
      </c>
      <c r="H100" s="54">
        <v>8</v>
      </c>
      <c r="I100" s="54">
        <v>3</v>
      </c>
      <c r="J100" s="54">
        <v>0</v>
      </c>
      <c r="K100" s="54">
        <v>0</v>
      </c>
      <c r="L100" s="54">
        <v>0</v>
      </c>
      <c r="M100" s="54">
        <v>1</v>
      </c>
      <c r="N100" s="54">
        <v>1</v>
      </c>
      <c r="O100" s="54">
        <v>0</v>
      </c>
      <c r="P100" s="54">
        <v>0</v>
      </c>
      <c r="Q100" s="54">
        <v>0</v>
      </c>
      <c r="R100" s="54">
        <v>0</v>
      </c>
      <c r="S100" s="54">
        <v>119</v>
      </c>
    </row>
    <row r="101" spans="1:19" x14ac:dyDescent="0.25">
      <c r="B101" s="53" t="s">
        <v>22</v>
      </c>
      <c r="C101" s="53">
        <v>0</v>
      </c>
      <c r="D101" s="53">
        <v>90</v>
      </c>
      <c r="E101" s="53">
        <v>2</v>
      </c>
      <c r="F101" s="53">
        <v>20</v>
      </c>
      <c r="G101" s="53">
        <v>4</v>
      </c>
      <c r="H101" s="53">
        <v>3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119</v>
      </c>
    </row>
    <row r="103" spans="1:19" x14ac:dyDescent="0.25">
      <c r="A103" t="s">
        <v>41</v>
      </c>
    </row>
    <row r="104" spans="1:19" x14ac:dyDescent="0.25">
      <c r="B104" s="54" t="s">
        <v>0</v>
      </c>
      <c r="C104" s="54">
        <v>1.5625E-2</v>
      </c>
      <c r="D104" s="54">
        <v>3.125E-2</v>
      </c>
      <c r="E104" s="54">
        <v>6.25E-2</v>
      </c>
      <c r="F104" s="54">
        <v>0.125</v>
      </c>
      <c r="G104" s="54">
        <v>0.25</v>
      </c>
      <c r="H104" s="54">
        <v>0.5</v>
      </c>
      <c r="I104" s="54">
        <v>1</v>
      </c>
      <c r="J104" s="54">
        <v>2</v>
      </c>
      <c r="K104" s="54">
        <v>4</v>
      </c>
      <c r="L104" s="54">
        <v>8</v>
      </c>
      <c r="M104" s="54">
        <v>16</v>
      </c>
      <c r="N104" s="54">
        <v>32</v>
      </c>
      <c r="O104" s="54">
        <v>64</v>
      </c>
      <c r="P104" s="54">
        <v>128</v>
      </c>
      <c r="Q104" s="54">
        <v>256</v>
      </c>
      <c r="R104" s="54">
        <v>512</v>
      </c>
      <c r="S104" s="54" t="s">
        <v>1</v>
      </c>
    </row>
    <row r="105" spans="1:19" x14ac:dyDescent="0.25">
      <c r="B105" s="54" t="s">
        <v>31</v>
      </c>
      <c r="C105" s="54">
        <v>0</v>
      </c>
      <c r="D105" s="54">
        <v>1</v>
      </c>
      <c r="E105" s="54">
        <v>0</v>
      </c>
      <c r="F105" s="54">
        <v>0</v>
      </c>
      <c r="G105" s="54">
        <v>0</v>
      </c>
      <c r="H105" s="54">
        <v>2</v>
      </c>
      <c r="I105" s="54">
        <v>1</v>
      </c>
      <c r="J105" s="54">
        <v>4</v>
      </c>
      <c r="K105" s="54">
        <v>7</v>
      </c>
      <c r="L105" s="54">
        <v>53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4">
        <v>0</v>
      </c>
      <c r="S105" s="54">
        <v>68</v>
      </c>
    </row>
    <row r="106" spans="1:19" x14ac:dyDescent="0.25">
      <c r="B106" s="54" t="s">
        <v>32</v>
      </c>
      <c r="C106" s="54">
        <v>0</v>
      </c>
      <c r="D106" s="54">
        <v>0</v>
      </c>
      <c r="E106" s="54">
        <v>9</v>
      </c>
      <c r="F106" s="54">
        <v>0</v>
      </c>
      <c r="G106" s="54">
        <v>1</v>
      </c>
      <c r="H106" s="54">
        <v>0</v>
      </c>
      <c r="I106" s="54">
        <v>0</v>
      </c>
      <c r="J106" s="54">
        <v>1</v>
      </c>
      <c r="K106" s="54">
        <v>2</v>
      </c>
      <c r="L106" s="54">
        <v>2</v>
      </c>
      <c r="M106" s="54">
        <v>53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68</v>
      </c>
    </row>
    <row r="107" spans="1:19" x14ac:dyDescent="0.25">
      <c r="B107" s="54" t="s">
        <v>3</v>
      </c>
      <c r="C107" s="54">
        <v>0</v>
      </c>
      <c r="D107" s="54">
        <v>0</v>
      </c>
      <c r="E107" s="54">
        <v>0</v>
      </c>
      <c r="F107" s="54">
        <v>2</v>
      </c>
      <c r="G107" s="54">
        <v>0</v>
      </c>
      <c r="H107" s="54">
        <v>2</v>
      </c>
      <c r="I107" s="54">
        <v>2</v>
      </c>
      <c r="J107" s="54">
        <v>0</v>
      </c>
      <c r="K107" s="54">
        <v>0</v>
      </c>
      <c r="L107" s="54">
        <v>1</v>
      </c>
      <c r="M107" s="54">
        <v>2</v>
      </c>
      <c r="N107" s="54">
        <v>7</v>
      </c>
      <c r="O107" s="54">
        <v>52</v>
      </c>
      <c r="P107" s="54">
        <v>0</v>
      </c>
      <c r="Q107" s="54">
        <v>0</v>
      </c>
      <c r="R107" s="54">
        <v>0</v>
      </c>
      <c r="S107" s="54">
        <v>68</v>
      </c>
    </row>
    <row r="108" spans="1:19" x14ac:dyDescent="0.25">
      <c r="B108" s="54" t="s">
        <v>5</v>
      </c>
      <c r="C108" s="54">
        <v>0</v>
      </c>
      <c r="D108" s="54">
        <v>0</v>
      </c>
      <c r="E108" s="54">
        <v>0</v>
      </c>
      <c r="F108" s="54">
        <v>0</v>
      </c>
      <c r="G108" s="54">
        <v>1</v>
      </c>
      <c r="H108" s="54">
        <v>0</v>
      </c>
      <c r="I108" s="54">
        <v>1</v>
      </c>
      <c r="J108" s="54">
        <v>0</v>
      </c>
      <c r="K108" s="54">
        <v>1</v>
      </c>
      <c r="L108" s="54">
        <v>3</v>
      </c>
      <c r="M108" s="54">
        <v>0</v>
      </c>
      <c r="N108" s="54">
        <v>1</v>
      </c>
      <c r="O108" s="54">
        <v>2</v>
      </c>
      <c r="P108" s="54">
        <v>59</v>
      </c>
      <c r="Q108" s="54">
        <v>0</v>
      </c>
      <c r="R108" s="54">
        <v>0</v>
      </c>
      <c r="S108" s="54">
        <v>68</v>
      </c>
    </row>
    <row r="109" spans="1:19" x14ac:dyDescent="0.25">
      <c r="B109" s="54" t="s">
        <v>7</v>
      </c>
      <c r="C109" s="54">
        <v>0</v>
      </c>
      <c r="D109" s="54">
        <v>1</v>
      </c>
      <c r="E109" s="54">
        <v>0</v>
      </c>
      <c r="F109" s="54">
        <v>0</v>
      </c>
      <c r="G109" s="54">
        <v>2</v>
      </c>
      <c r="H109" s="54">
        <v>1</v>
      </c>
      <c r="I109" s="54">
        <v>0</v>
      </c>
      <c r="J109" s="54">
        <v>0</v>
      </c>
      <c r="K109" s="54">
        <v>2</v>
      </c>
      <c r="L109" s="54">
        <v>1</v>
      </c>
      <c r="M109" s="54">
        <v>61</v>
      </c>
      <c r="N109" s="54">
        <v>0</v>
      </c>
      <c r="O109" s="54">
        <v>0</v>
      </c>
      <c r="P109" s="54">
        <v>0</v>
      </c>
      <c r="Q109" s="54">
        <v>0</v>
      </c>
      <c r="R109" s="54">
        <v>0</v>
      </c>
      <c r="S109" s="54">
        <v>68</v>
      </c>
    </row>
    <row r="110" spans="1:19" x14ac:dyDescent="0.25">
      <c r="B110" s="54" t="s">
        <v>9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1</v>
      </c>
      <c r="I110" s="54">
        <v>0</v>
      </c>
      <c r="J110" s="54">
        <v>0</v>
      </c>
      <c r="K110" s="54">
        <v>0</v>
      </c>
      <c r="L110" s="54">
        <v>1</v>
      </c>
      <c r="M110" s="54">
        <v>1</v>
      </c>
      <c r="N110" s="54">
        <v>1</v>
      </c>
      <c r="O110" s="54">
        <v>64</v>
      </c>
      <c r="P110" s="54">
        <v>0</v>
      </c>
      <c r="Q110" s="54">
        <v>0</v>
      </c>
      <c r="R110" s="54">
        <v>0</v>
      </c>
      <c r="S110" s="54">
        <v>68</v>
      </c>
    </row>
    <row r="111" spans="1:19" x14ac:dyDescent="0.25">
      <c r="B111" s="54" t="s">
        <v>10</v>
      </c>
      <c r="C111" s="54">
        <v>0</v>
      </c>
      <c r="D111" s="54">
        <v>0</v>
      </c>
      <c r="E111" s="54">
        <v>1</v>
      </c>
      <c r="F111" s="54">
        <v>0</v>
      </c>
      <c r="G111" s="54">
        <v>0</v>
      </c>
      <c r="H111" s="54">
        <v>2</v>
      </c>
      <c r="I111" s="54">
        <v>1</v>
      </c>
      <c r="J111" s="54">
        <v>1</v>
      </c>
      <c r="K111" s="54">
        <v>1</v>
      </c>
      <c r="L111" s="54">
        <v>1</v>
      </c>
      <c r="M111" s="54">
        <v>3</v>
      </c>
      <c r="N111" s="54">
        <v>59</v>
      </c>
      <c r="O111" s="54">
        <v>0</v>
      </c>
      <c r="P111" s="54">
        <v>0</v>
      </c>
      <c r="Q111" s="54">
        <v>0</v>
      </c>
      <c r="R111" s="54">
        <v>0</v>
      </c>
      <c r="S111" s="54">
        <v>69</v>
      </c>
    </row>
    <row r="112" spans="1:19" x14ac:dyDescent="0.25">
      <c r="B112" s="54" t="s">
        <v>11</v>
      </c>
      <c r="C112" s="54">
        <v>0</v>
      </c>
      <c r="D112" s="54">
        <v>0</v>
      </c>
      <c r="E112" s="54">
        <v>2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2</v>
      </c>
      <c r="L112" s="54">
        <v>3</v>
      </c>
      <c r="M112" s="54">
        <v>3</v>
      </c>
      <c r="N112" s="54">
        <v>56</v>
      </c>
      <c r="O112" s="54">
        <v>0</v>
      </c>
      <c r="P112" s="54">
        <v>0</v>
      </c>
      <c r="Q112" s="54">
        <v>0</v>
      </c>
      <c r="R112" s="54">
        <v>0</v>
      </c>
      <c r="S112" s="54">
        <v>66</v>
      </c>
    </row>
    <row r="113" spans="2:19" x14ac:dyDescent="0.25">
      <c r="B113" s="54" t="s">
        <v>13</v>
      </c>
      <c r="C113" s="54">
        <v>0</v>
      </c>
      <c r="D113" s="54">
        <v>0</v>
      </c>
      <c r="E113" s="54">
        <v>0</v>
      </c>
      <c r="F113" s="54">
        <v>0</v>
      </c>
      <c r="G113" s="54">
        <v>3</v>
      </c>
      <c r="H113" s="54">
        <v>0</v>
      </c>
      <c r="I113" s="54">
        <v>4</v>
      </c>
      <c r="J113" s="54">
        <v>0</v>
      </c>
      <c r="K113" s="54">
        <v>5</v>
      </c>
      <c r="L113" s="54">
        <v>13</v>
      </c>
      <c r="M113" s="54">
        <v>21</v>
      </c>
      <c r="N113" s="54">
        <v>12</v>
      </c>
      <c r="O113" s="54">
        <v>3</v>
      </c>
      <c r="P113" s="54">
        <v>7</v>
      </c>
      <c r="Q113" s="54">
        <v>0</v>
      </c>
      <c r="R113" s="54">
        <v>0</v>
      </c>
      <c r="S113" s="54">
        <v>68</v>
      </c>
    </row>
    <row r="114" spans="2:19" x14ac:dyDescent="0.25">
      <c r="B114" s="54" t="s">
        <v>14</v>
      </c>
      <c r="C114" s="54">
        <v>0</v>
      </c>
      <c r="D114" s="54">
        <v>0</v>
      </c>
      <c r="E114" s="54">
        <v>5</v>
      </c>
      <c r="F114" s="54">
        <v>0</v>
      </c>
      <c r="G114" s="54">
        <v>2</v>
      </c>
      <c r="H114" s="54">
        <v>4</v>
      </c>
      <c r="I114" s="54">
        <v>12</v>
      </c>
      <c r="J114" s="54">
        <v>15</v>
      </c>
      <c r="K114" s="54">
        <v>22</v>
      </c>
      <c r="L114" s="54">
        <v>4</v>
      </c>
      <c r="M114" s="54">
        <v>0</v>
      </c>
      <c r="N114" s="54">
        <v>0</v>
      </c>
      <c r="O114" s="54">
        <v>0</v>
      </c>
      <c r="P114" s="54">
        <v>0</v>
      </c>
      <c r="Q114" s="54">
        <v>0</v>
      </c>
      <c r="R114" s="54">
        <v>5</v>
      </c>
      <c r="S114" s="54">
        <v>69</v>
      </c>
    </row>
    <row r="115" spans="2:19" x14ac:dyDescent="0.25">
      <c r="B115" s="54" t="s">
        <v>16</v>
      </c>
      <c r="C115" s="54">
        <v>0</v>
      </c>
      <c r="D115" s="54">
        <v>0</v>
      </c>
      <c r="E115" s="54">
        <v>0</v>
      </c>
      <c r="F115" s="54">
        <v>0</v>
      </c>
      <c r="G115" s="54">
        <v>0</v>
      </c>
      <c r="H115" s="54">
        <v>3</v>
      </c>
      <c r="I115" s="54">
        <v>0</v>
      </c>
      <c r="J115" s="54">
        <v>0</v>
      </c>
      <c r="K115" s="54">
        <v>0</v>
      </c>
      <c r="L115" s="54">
        <v>0</v>
      </c>
      <c r="M115" s="54">
        <v>4</v>
      </c>
      <c r="N115" s="54">
        <v>19</v>
      </c>
      <c r="O115" s="54">
        <v>29</v>
      </c>
      <c r="P115" s="54">
        <v>3</v>
      </c>
      <c r="Q115" s="54">
        <v>0</v>
      </c>
      <c r="R115" s="54">
        <v>0</v>
      </c>
      <c r="S115" s="54">
        <v>58</v>
      </c>
    </row>
    <row r="116" spans="2:19" x14ac:dyDescent="0.25">
      <c r="B116" s="54" t="s">
        <v>17</v>
      </c>
      <c r="C116" s="54">
        <v>0</v>
      </c>
      <c r="D116" s="54">
        <v>0</v>
      </c>
      <c r="E116" s="54">
        <v>56</v>
      </c>
      <c r="F116" s="54">
        <v>0</v>
      </c>
      <c r="G116" s="54">
        <v>1</v>
      </c>
      <c r="H116" s="54">
        <v>4</v>
      </c>
      <c r="I116" s="54">
        <v>0</v>
      </c>
      <c r="J116" s="54">
        <v>2</v>
      </c>
      <c r="K116" s="54">
        <v>3</v>
      </c>
      <c r="L116" s="54">
        <v>1</v>
      </c>
      <c r="M116" s="54">
        <v>1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4">
        <v>68</v>
      </c>
    </row>
    <row r="117" spans="2:19" x14ac:dyDescent="0.25">
      <c r="B117" s="54" t="s">
        <v>18</v>
      </c>
      <c r="C117" s="54">
        <v>0</v>
      </c>
      <c r="D117" s="54">
        <v>4</v>
      </c>
      <c r="E117" s="54">
        <v>0</v>
      </c>
      <c r="F117" s="54">
        <v>2</v>
      </c>
      <c r="G117" s="54">
        <v>0</v>
      </c>
      <c r="H117" s="54">
        <v>3</v>
      </c>
      <c r="I117" s="54">
        <v>1</v>
      </c>
      <c r="J117" s="54">
        <v>2</v>
      </c>
      <c r="K117" s="54">
        <v>4</v>
      </c>
      <c r="L117" s="54">
        <v>52</v>
      </c>
      <c r="M117" s="54">
        <v>0</v>
      </c>
      <c r="N117" s="54">
        <v>0</v>
      </c>
      <c r="O117" s="54">
        <v>0</v>
      </c>
      <c r="P117" s="54">
        <v>0</v>
      </c>
      <c r="Q117" s="54">
        <v>0</v>
      </c>
      <c r="R117" s="54">
        <v>0</v>
      </c>
      <c r="S117" s="54">
        <v>68</v>
      </c>
    </row>
    <row r="118" spans="2:19" x14ac:dyDescent="0.25">
      <c r="B118" s="54" t="s">
        <v>19</v>
      </c>
      <c r="C118" s="54">
        <v>0</v>
      </c>
      <c r="D118" s="54">
        <v>8</v>
      </c>
      <c r="E118" s="54">
        <v>0</v>
      </c>
      <c r="F118" s="54">
        <v>2</v>
      </c>
      <c r="G118" s="54">
        <v>2</v>
      </c>
      <c r="H118" s="54">
        <v>0</v>
      </c>
      <c r="I118" s="54">
        <v>1</v>
      </c>
      <c r="J118" s="54">
        <v>2</v>
      </c>
      <c r="K118" s="54">
        <v>2</v>
      </c>
      <c r="L118" s="54">
        <v>3</v>
      </c>
      <c r="M118" s="54">
        <v>48</v>
      </c>
      <c r="N118" s="54">
        <v>0</v>
      </c>
      <c r="O118" s="54">
        <v>0</v>
      </c>
      <c r="P118" s="54">
        <v>0</v>
      </c>
      <c r="Q118" s="54">
        <v>0</v>
      </c>
      <c r="R118" s="54">
        <v>0</v>
      </c>
      <c r="S118" s="54">
        <v>68</v>
      </c>
    </row>
    <row r="119" spans="2:19" x14ac:dyDescent="0.25">
      <c r="B119" s="54" t="s">
        <v>20</v>
      </c>
      <c r="C119" s="54">
        <v>0</v>
      </c>
      <c r="D119" s="54">
        <v>12</v>
      </c>
      <c r="E119" s="54">
        <v>1</v>
      </c>
      <c r="F119" s="54">
        <v>2</v>
      </c>
      <c r="G119" s="54">
        <v>0</v>
      </c>
      <c r="H119" s="54">
        <v>1</v>
      </c>
      <c r="I119" s="54">
        <v>1</v>
      </c>
      <c r="J119" s="54">
        <v>2</v>
      </c>
      <c r="K119" s="54">
        <v>6</v>
      </c>
      <c r="L119" s="54">
        <v>43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68</v>
      </c>
    </row>
    <row r="120" spans="2:19" x14ac:dyDescent="0.25">
      <c r="B120" s="54" t="s">
        <v>21</v>
      </c>
      <c r="C120" s="54">
        <v>0</v>
      </c>
      <c r="D120" s="54">
        <v>0</v>
      </c>
      <c r="E120" s="54">
        <v>42</v>
      </c>
      <c r="F120" s="54">
        <v>0</v>
      </c>
      <c r="G120" s="54">
        <v>8</v>
      </c>
      <c r="H120" s="54">
        <v>0</v>
      </c>
      <c r="I120" s="54">
        <v>4</v>
      </c>
      <c r="J120" s="54">
        <v>2</v>
      </c>
      <c r="K120" s="54">
        <v>6</v>
      </c>
      <c r="L120" s="54">
        <v>5</v>
      </c>
      <c r="M120" s="54">
        <v>1</v>
      </c>
      <c r="N120" s="54">
        <v>0</v>
      </c>
      <c r="O120" s="54">
        <v>0</v>
      </c>
      <c r="P120" s="54">
        <v>0</v>
      </c>
      <c r="Q120" s="54">
        <v>0</v>
      </c>
      <c r="R120" s="54">
        <v>0</v>
      </c>
      <c r="S120" s="54">
        <v>68</v>
      </c>
    </row>
    <row r="121" spans="2:19" x14ac:dyDescent="0.25">
      <c r="B121" s="54" t="s">
        <v>33</v>
      </c>
      <c r="C121" s="54">
        <v>0</v>
      </c>
      <c r="D121" s="54">
        <v>3</v>
      </c>
      <c r="E121" s="54">
        <v>0</v>
      </c>
      <c r="F121" s="54">
        <v>1</v>
      </c>
      <c r="G121" s="54">
        <v>0</v>
      </c>
      <c r="H121" s="54">
        <v>0</v>
      </c>
      <c r="I121" s="54">
        <v>6</v>
      </c>
      <c r="J121" s="54">
        <v>8</v>
      </c>
      <c r="K121" s="54">
        <v>19</v>
      </c>
      <c r="L121" s="54">
        <v>31</v>
      </c>
      <c r="M121" s="54">
        <v>0</v>
      </c>
      <c r="N121" s="54">
        <v>0</v>
      </c>
      <c r="O121" s="54">
        <v>0</v>
      </c>
      <c r="P121" s="54">
        <v>0</v>
      </c>
      <c r="Q121" s="54">
        <v>0</v>
      </c>
      <c r="R121" s="54">
        <v>0</v>
      </c>
      <c r="S121" s="54">
        <v>68</v>
      </c>
    </row>
    <row r="122" spans="2:19" x14ac:dyDescent="0.25">
      <c r="B122" s="54" t="s">
        <v>34</v>
      </c>
      <c r="C122" s="54">
        <v>0</v>
      </c>
      <c r="D122" s="54">
        <v>0</v>
      </c>
      <c r="E122" s="54">
        <v>0</v>
      </c>
      <c r="F122" s="54">
        <v>0</v>
      </c>
      <c r="G122" s="54">
        <v>2</v>
      </c>
      <c r="H122" s="54">
        <v>1</v>
      </c>
      <c r="I122" s="54">
        <v>12</v>
      </c>
      <c r="J122" s="54">
        <v>47</v>
      </c>
      <c r="K122" s="54">
        <v>6</v>
      </c>
      <c r="L122" s="54">
        <v>0</v>
      </c>
      <c r="M122" s="54">
        <v>0</v>
      </c>
      <c r="N122" s="54">
        <v>0</v>
      </c>
      <c r="O122" s="54">
        <v>0</v>
      </c>
      <c r="P122" s="54">
        <v>0</v>
      </c>
      <c r="Q122" s="54">
        <v>0</v>
      </c>
      <c r="R122" s="54">
        <v>0</v>
      </c>
      <c r="S122" s="54">
        <v>68</v>
      </c>
    </row>
    <row r="123" spans="2:19" x14ac:dyDescent="0.25">
      <c r="B123" s="54" t="s">
        <v>35</v>
      </c>
      <c r="C123" s="54">
        <v>0</v>
      </c>
      <c r="D123" s="54">
        <v>0</v>
      </c>
      <c r="E123" s="54">
        <v>3</v>
      </c>
      <c r="F123" s="54">
        <v>0</v>
      </c>
      <c r="G123" s="54">
        <v>1</v>
      </c>
      <c r="H123" s="54">
        <v>2</v>
      </c>
      <c r="I123" s="54">
        <v>1</v>
      </c>
      <c r="J123" s="54">
        <v>0</v>
      </c>
      <c r="K123" s="54">
        <v>8</v>
      </c>
      <c r="L123" s="54">
        <v>12</v>
      </c>
      <c r="M123" s="54">
        <v>8</v>
      </c>
      <c r="N123" s="54">
        <v>33</v>
      </c>
      <c r="O123" s="54">
        <v>0</v>
      </c>
      <c r="P123" s="54">
        <v>0</v>
      </c>
      <c r="Q123" s="54">
        <v>0</v>
      </c>
      <c r="R123" s="54">
        <v>0</v>
      </c>
      <c r="S123" s="54">
        <v>68</v>
      </c>
    </row>
    <row r="124" spans="2:19" x14ac:dyDescent="0.25">
      <c r="B124" s="54" t="s">
        <v>24</v>
      </c>
      <c r="C124" s="54">
        <v>0</v>
      </c>
      <c r="D124" s="54">
        <v>3</v>
      </c>
      <c r="E124" s="54">
        <v>0</v>
      </c>
      <c r="F124" s="54">
        <v>1</v>
      </c>
      <c r="G124" s="54">
        <v>0</v>
      </c>
      <c r="H124" s="54">
        <v>2</v>
      </c>
      <c r="I124" s="54">
        <v>0</v>
      </c>
      <c r="J124" s="54">
        <v>1</v>
      </c>
      <c r="K124" s="54">
        <v>7</v>
      </c>
      <c r="L124" s="54">
        <v>54</v>
      </c>
      <c r="M124" s="54">
        <v>0</v>
      </c>
      <c r="N124" s="54">
        <v>0</v>
      </c>
      <c r="O124" s="54">
        <v>0</v>
      </c>
      <c r="P124" s="54">
        <v>0</v>
      </c>
      <c r="Q124" s="54">
        <v>0</v>
      </c>
      <c r="R124" s="54">
        <v>0</v>
      </c>
      <c r="S124" s="54">
        <v>68</v>
      </c>
    </row>
    <row r="125" spans="2:19" x14ac:dyDescent="0.25">
      <c r="B125" s="54" t="s">
        <v>36</v>
      </c>
      <c r="C125" s="54">
        <v>0</v>
      </c>
      <c r="D125" s="54">
        <v>0</v>
      </c>
      <c r="E125" s="54">
        <v>10</v>
      </c>
      <c r="F125" s="54">
        <v>0</v>
      </c>
      <c r="G125" s="54">
        <v>9</v>
      </c>
      <c r="H125" s="54">
        <v>17</v>
      </c>
      <c r="I125" s="54">
        <v>31</v>
      </c>
      <c r="J125" s="54">
        <v>1</v>
      </c>
      <c r="K125" s="54">
        <v>1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69</v>
      </c>
    </row>
    <row r="126" spans="2:19" x14ac:dyDescent="0.25">
      <c r="B126" s="54" t="s">
        <v>37</v>
      </c>
      <c r="C126" s="54">
        <v>0</v>
      </c>
      <c r="D126" s="54">
        <v>0</v>
      </c>
      <c r="E126" s="54">
        <v>4</v>
      </c>
      <c r="F126" s="54">
        <v>0</v>
      </c>
      <c r="G126" s="54">
        <v>4</v>
      </c>
      <c r="H126" s="54">
        <v>38</v>
      </c>
      <c r="I126" s="54">
        <v>8</v>
      </c>
      <c r="J126" s="54">
        <v>1</v>
      </c>
      <c r="K126" s="54">
        <v>1</v>
      </c>
      <c r="L126" s="54">
        <v>0</v>
      </c>
      <c r="M126" s="54">
        <v>4</v>
      </c>
      <c r="N126" s="54">
        <v>9</v>
      </c>
      <c r="O126" s="54">
        <v>0</v>
      </c>
      <c r="P126" s="54">
        <v>0</v>
      </c>
      <c r="Q126" s="54">
        <v>0</v>
      </c>
      <c r="R126" s="54">
        <v>0</v>
      </c>
      <c r="S126" s="54">
        <v>69</v>
      </c>
    </row>
    <row r="127" spans="2:19" x14ac:dyDescent="0.25">
      <c r="B127" s="54" t="s">
        <v>38</v>
      </c>
      <c r="C127" s="54">
        <v>0</v>
      </c>
      <c r="D127" s="54">
        <v>0</v>
      </c>
      <c r="E127" s="54">
        <v>0</v>
      </c>
      <c r="F127" s="54">
        <v>27</v>
      </c>
      <c r="G127" s="54">
        <v>0</v>
      </c>
      <c r="H127" s="54">
        <v>30</v>
      </c>
      <c r="I127" s="54">
        <v>6</v>
      </c>
      <c r="J127" s="54">
        <v>1</v>
      </c>
      <c r="K127" s="54">
        <v>0</v>
      </c>
      <c r="L127" s="54">
        <v>0</v>
      </c>
      <c r="M127" s="54">
        <v>0</v>
      </c>
      <c r="N127" s="54">
        <v>5</v>
      </c>
      <c r="O127" s="54">
        <v>0</v>
      </c>
      <c r="P127" s="54">
        <v>0</v>
      </c>
      <c r="Q127" s="54">
        <v>0</v>
      </c>
      <c r="R127" s="54">
        <v>0</v>
      </c>
      <c r="S127" s="54">
        <v>69</v>
      </c>
    </row>
    <row r="128" spans="2:19" x14ac:dyDescent="0.25">
      <c r="B128" s="54" t="s">
        <v>22</v>
      </c>
      <c r="C128" s="54">
        <v>0</v>
      </c>
      <c r="D128" s="54">
        <v>24</v>
      </c>
      <c r="E128" s="54">
        <v>1</v>
      </c>
      <c r="F128" s="54">
        <v>4</v>
      </c>
      <c r="G128" s="54">
        <v>1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30</v>
      </c>
    </row>
    <row r="130" spans="1:19" x14ac:dyDescent="0.25">
      <c r="A130" t="s">
        <v>102</v>
      </c>
    </row>
    <row r="131" spans="1:19" x14ac:dyDescent="0.25">
      <c r="B131" s="54" t="s">
        <v>0</v>
      </c>
      <c r="C131" s="54">
        <v>1.5625E-2</v>
      </c>
      <c r="D131" s="54">
        <v>3.125E-2</v>
      </c>
      <c r="E131" s="54">
        <v>6.25E-2</v>
      </c>
      <c r="F131" s="54">
        <v>0.125</v>
      </c>
      <c r="G131" s="54">
        <v>0.25</v>
      </c>
      <c r="H131" s="54">
        <v>0.5</v>
      </c>
      <c r="I131" s="54">
        <v>1</v>
      </c>
      <c r="J131" s="54">
        <v>2</v>
      </c>
      <c r="K131" s="54">
        <v>4</v>
      </c>
      <c r="L131" s="54">
        <v>8</v>
      </c>
      <c r="M131" s="54">
        <v>16</v>
      </c>
      <c r="N131" s="54">
        <v>32</v>
      </c>
      <c r="O131" s="54">
        <v>64</v>
      </c>
      <c r="P131" s="54">
        <v>128</v>
      </c>
      <c r="Q131" s="54">
        <v>256</v>
      </c>
      <c r="R131" s="54">
        <v>512</v>
      </c>
      <c r="S131" s="54" t="s">
        <v>1</v>
      </c>
    </row>
    <row r="132" spans="1:19" x14ac:dyDescent="0.25">
      <c r="B132" s="54" t="s">
        <v>2</v>
      </c>
      <c r="C132" s="54">
        <v>0</v>
      </c>
      <c r="D132" s="54">
        <v>0</v>
      </c>
      <c r="E132" s="54">
        <v>0</v>
      </c>
      <c r="F132" s="54">
        <v>7</v>
      </c>
      <c r="G132" s="54">
        <v>0</v>
      </c>
      <c r="H132" s="54">
        <v>5</v>
      </c>
      <c r="I132" s="54">
        <v>5</v>
      </c>
      <c r="J132" s="54">
        <v>47</v>
      </c>
      <c r="K132" s="54">
        <v>154</v>
      </c>
      <c r="L132" s="54">
        <v>69</v>
      </c>
      <c r="M132" s="54">
        <v>10</v>
      </c>
      <c r="N132" s="54">
        <v>12</v>
      </c>
      <c r="O132" s="54">
        <v>270</v>
      </c>
      <c r="P132" s="54">
        <v>0</v>
      </c>
      <c r="Q132" s="54">
        <v>0</v>
      </c>
      <c r="R132" s="54">
        <v>0</v>
      </c>
      <c r="S132" s="54">
        <v>579</v>
      </c>
    </row>
    <row r="133" spans="1:19" x14ac:dyDescent="0.25">
      <c r="B133" s="54" t="s">
        <v>3</v>
      </c>
      <c r="C133" s="54">
        <v>0</v>
      </c>
      <c r="D133" s="54">
        <v>0</v>
      </c>
      <c r="E133" s="54">
        <v>0</v>
      </c>
      <c r="F133" s="54">
        <v>20</v>
      </c>
      <c r="G133" s="54">
        <v>0</v>
      </c>
      <c r="H133" s="54">
        <v>17</v>
      </c>
      <c r="I133" s="54">
        <v>107</v>
      </c>
      <c r="J133" s="54">
        <v>135</v>
      </c>
      <c r="K133" s="54">
        <v>32</v>
      </c>
      <c r="L133" s="54">
        <v>31</v>
      </c>
      <c r="M133" s="54">
        <v>32</v>
      </c>
      <c r="N133" s="54">
        <v>60</v>
      </c>
      <c r="O133" s="54">
        <v>142</v>
      </c>
      <c r="P133" s="54">
        <v>0</v>
      </c>
      <c r="Q133" s="54">
        <v>0</v>
      </c>
      <c r="R133" s="54">
        <v>0</v>
      </c>
      <c r="S133" s="54">
        <v>576</v>
      </c>
    </row>
    <row r="134" spans="1:19" x14ac:dyDescent="0.25">
      <c r="B134" s="54" t="s">
        <v>4</v>
      </c>
      <c r="C134" s="54">
        <v>0</v>
      </c>
      <c r="D134" s="54">
        <v>0</v>
      </c>
      <c r="E134" s="54">
        <v>0</v>
      </c>
      <c r="F134" s="54">
        <v>0</v>
      </c>
      <c r="G134" s="54">
        <v>34</v>
      </c>
      <c r="H134" s="54">
        <v>0</v>
      </c>
      <c r="I134" s="54">
        <v>42</v>
      </c>
      <c r="J134" s="54">
        <v>147</v>
      </c>
      <c r="K134" s="54">
        <v>62</v>
      </c>
      <c r="L134" s="54">
        <v>14</v>
      </c>
      <c r="M134" s="54">
        <v>25</v>
      </c>
      <c r="N134" s="54">
        <v>75</v>
      </c>
      <c r="O134" s="54">
        <v>74</v>
      </c>
      <c r="P134" s="54">
        <v>103</v>
      </c>
      <c r="Q134" s="54">
        <v>0</v>
      </c>
      <c r="R134" s="54">
        <v>0</v>
      </c>
      <c r="S134" s="54">
        <v>576</v>
      </c>
    </row>
    <row r="135" spans="1:19" x14ac:dyDescent="0.25">
      <c r="B135" s="54" t="s">
        <v>5</v>
      </c>
      <c r="C135" s="54">
        <v>0</v>
      </c>
      <c r="D135" s="54">
        <v>0</v>
      </c>
      <c r="E135" s="54">
        <v>0</v>
      </c>
      <c r="F135" s="54">
        <v>0</v>
      </c>
      <c r="G135" s="54">
        <v>77</v>
      </c>
      <c r="H135" s="54">
        <v>0</v>
      </c>
      <c r="I135" s="54">
        <v>187</v>
      </c>
      <c r="J135" s="54">
        <v>222</v>
      </c>
      <c r="K135" s="54">
        <v>54</v>
      </c>
      <c r="L135" s="54">
        <v>12</v>
      </c>
      <c r="M135" s="54">
        <v>3</v>
      </c>
      <c r="N135" s="54">
        <v>10</v>
      </c>
      <c r="O135" s="54">
        <v>1</v>
      </c>
      <c r="P135" s="54">
        <v>10</v>
      </c>
      <c r="Q135" s="54">
        <v>0</v>
      </c>
      <c r="R135" s="54">
        <v>0</v>
      </c>
      <c r="S135" s="54">
        <v>576</v>
      </c>
    </row>
    <row r="136" spans="1:19" x14ac:dyDescent="0.25">
      <c r="B136" s="54" t="s">
        <v>6</v>
      </c>
      <c r="C136" s="54">
        <v>0</v>
      </c>
      <c r="D136" s="54">
        <v>0</v>
      </c>
      <c r="E136" s="54">
        <v>0</v>
      </c>
      <c r="F136" s="54">
        <v>460</v>
      </c>
      <c r="G136" s="54">
        <v>0</v>
      </c>
      <c r="H136" s="54">
        <v>20</v>
      </c>
      <c r="I136" s="54">
        <v>4</v>
      </c>
      <c r="J136" s="54">
        <v>5</v>
      </c>
      <c r="K136" s="54">
        <v>6</v>
      </c>
      <c r="L136" s="54">
        <v>13</v>
      </c>
      <c r="M136" s="54">
        <v>12</v>
      </c>
      <c r="N136" s="54">
        <v>19</v>
      </c>
      <c r="O136" s="54">
        <v>14</v>
      </c>
      <c r="P136" s="54">
        <v>0</v>
      </c>
      <c r="Q136" s="54">
        <v>0</v>
      </c>
      <c r="R136" s="54">
        <v>0</v>
      </c>
      <c r="S136" s="54">
        <v>553</v>
      </c>
    </row>
    <row r="137" spans="1:19" x14ac:dyDescent="0.25">
      <c r="B137" s="54" t="s">
        <v>7</v>
      </c>
      <c r="C137" s="54">
        <v>0</v>
      </c>
      <c r="D137" s="54">
        <v>445</v>
      </c>
      <c r="E137" s="54">
        <v>0</v>
      </c>
      <c r="F137" s="54">
        <v>42</v>
      </c>
      <c r="G137" s="54">
        <v>19</v>
      </c>
      <c r="H137" s="54">
        <v>3</v>
      </c>
      <c r="I137" s="54">
        <v>4</v>
      </c>
      <c r="J137" s="54">
        <v>2</v>
      </c>
      <c r="K137" s="54">
        <v>2</v>
      </c>
      <c r="L137" s="54">
        <v>5</v>
      </c>
      <c r="M137" s="54">
        <v>54</v>
      </c>
      <c r="N137" s="54">
        <v>0</v>
      </c>
      <c r="O137" s="54">
        <v>0</v>
      </c>
      <c r="P137" s="54">
        <v>0</v>
      </c>
      <c r="Q137" s="54">
        <v>0</v>
      </c>
      <c r="R137" s="54">
        <v>0</v>
      </c>
      <c r="S137" s="54">
        <v>576</v>
      </c>
    </row>
    <row r="138" spans="1:19" x14ac:dyDescent="0.25">
      <c r="B138" s="54" t="s">
        <v>8</v>
      </c>
      <c r="C138" s="54">
        <v>0</v>
      </c>
      <c r="D138" s="54">
        <v>0</v>
      </c>
      <c r="E138" s="54">
        <v>0</v>
      </c>
      <c r="F138" s="54">
        <v>417</v>
      </c>
      <c r="G138" s="54">
        <v>0</v>
      </c>
      <c r="H138" s="54">
        <v>77</v>
      </c>
      <c r="I138" s="54">
        <v>16</v>
      </c>
      <c r="J138" s="54">
        <v>12</v>
      </c>
      <c r="K138" s="54">
        <v>13</v>
      </c>
      <c r="L138" s="54">
        <v>12</v>
      </c>
      <c r="M138" s="54">
        <v>14</v>
      </c>
      <c r="N138" s="54">
        <v>8</v>
      </c>
      <c r="O138" s="54">
        <v>7</v>
      </c>
      <c r="P138" s="54">
        <v>0</v>
      </c>
      <c r="Q138" s="54">
        <v>0</v>
      </c>
      <c r="R138" s="54">
        <v>0</v>
      </c>
      <c r="S138" s="54">
        <v>576</v>
      </c>
    </row>
    <row r="139" spans="1:19" x14ac:dyDescent="0.25">
      <c r="B139" s="54" t="s">
        <v>9</v>
      </c>
      <c r="C139" s="54">
        <v>0</v>
      </c>
      <c r="D139" s="54">
        <v>0</v>
      </c>
      <c r="E139" s="54">
        <v>0</v>
      </c>
      <c r="F139" s="54">
        <v>5</v>
      </c>
      <c r="G139" s="54">
        <v>0</v>
      </c>
      <c r="H139" s="54">
        <v>2</v>
      </c>
      <c r="I139" s="54">
        <v>10</v>
      </c>
      <c r="J139" s="54">
        <v>125</v>
      </c>
      <c r="K139" s="54">
        <v>246</v>
      </c>
      <c r="L139" s="54">
        <v>106</v>
      </c>
      <c r="M139" s="54">
        <v>16</v>
      </c>
      <c r="N139" s="54">
        <v>2</v>
      </c>
      <c r="O139" s="54">
        <v>64</v>
      </c>
      <c r="P139" s="54">
        <v>0</v>
      </c>
      <c r="Q139" s="54">
        <v>0</v>
      </c>
      <c r="R139" s="54">
        <v>0</v>
      </c>
      <c r="S139" s="54">
        <v>576</v>
      </c>
    </row>
    <row r="140" spans="1:19" x14ac:dyDescent="0.25">
      <c r="B140" s="54" t="s">
        <v>10</v>
      </c>
      <c r="C140" s="54">
        <v>0</v>
      </c>
      <c r="D140" s="54">
        <v>0</v>
      </c>
      <c r="E140" s="54">
        <v>427</v>
      </c>
      <c r="F140" s="54">
        <v>0</v>
      </c>
      <c r="G140" s="54">
        <v>140</v>
      </c>
      <c r="H140" s="54">
        <v>6</v>
      </c>
      <c r="I140" s="54">
        <v>3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576</v>
      </c>
    </row>
    <row r="141" spans="1:19" x14ac:dyDescent="0.25">
      <c r="B141" s="54" t="s">
        <v>11</v>
      </c>
      <c r="C141" s="54">
        <v>0</v>
      </c>
      <c r="D141" s="54">
        <v>0</v>
      </c>
      <c r="E141" s="54">
        <v>573</v>
      </c>
      <c r="F141" s="54">
        <v>0</v>
      </c>
      <c r="G141" s="54">
        <v>3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54">
        <v>0</v>
      </c>
      <c r="S141" s="54">
        <v>576</v>
      </c>
    </row>
    <row r="142" spans="1:19" x14ac:dyDescent="0.25">
      <c r="B142" s="54" t="s">
        <v>12</v>
      </c>
      <c r="C142" s="54">
        <v>0</v>
      </c>
      <c r="D142" s="54">
        <v>10</v>
      </c>
      <c r="E142" s="54">
        <v>0</v>
      </c>
      <c r="F142" s="54">
        <v>89</v>
      </c>
      <c r="G142" s="54">
        <v>199</v>
      </c>
      <c r="H142" s="54">
        <v>191</v>
      </c>
      <c r="I142" s="54">
        <v>73</v>
      </c>
      <c r="J142" s="54">
        <v>9</v>
      </c>
      <c r="K142" s="54">
        <v>2</v>
      </c>
      <c r="L142" s="54">
        <v>1</v>
      </c>
      <c r="M142" s="54">
        <v>2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576</v>
      </c>
    </row>
    <row r="143" spans="1:19" x14ac:dyDescent="0.25">
      <c r="B143" s="54" t="s">
        <v>13</v>
      </c>
      <c r="C143" s="54">
        <v>0</v>
      </c>
      <c r="D143" s="54">
        <v>0</v>
      </c>
      <c r="E143" s="54">
        <v>0</v>
      </c>
      <c r="F143" s="54">
        <v>0</v>
      </c>
      <c r="G143" s="54">
        <v>91</v>
      </c>
      <c r="H143" s="54">
        <v>0</v>
      </c>
      <c r="I143" s="54">
        <v>274</v>
      </c>
      <c r="J143" s="54">
        <v>169</v>
      </c>
      <c r="K143" s="54">
        <v>36</v>
      </c>
      <c r="L143" s="54">
        <v>8</v>
      </c>
      <c r="M143" s="54">
        <v>1</v>
      </c>
      <c r="N143" s="54">
        <v>0</v>
      </c>
      <c r="O143" s="54">
        <v>0</v>
      </c>
      <c r="P143" s="54">
        <v>0</v>
      </c>
      <c r="Q143" s="54">
        <v>0</v>
      </c>
      <c r="R143" s="54">
        <v>0</v>
      </c>
      <c r="S143" s="54">
        <v>579</v>
      </c>
    </row>
    <row r="144" spans="1:19" x14ac:dyDescent="0.25">
      <c r="B144" s="54" t="s">
        <v>14</v>
      </c>
      <c r="C144" s="54">
        <v>0</v>
      </c>
      <c r="D144" s="54">
        <v>0</v>
      </c>
      <c r="E144" s="54">
        <v>53</v>
      </c>
      <c r="F144" s="54">
        <v>0</v>
      </c>
      <c r="G144" s="54">
        <v>277</v>
      </c>
      <c r="H144" s="54">
        <v>194</v>
      </c>
      <c r="I144" s="54">
        <v>22</v>
      </c>
      <c r="J144" s="54">
        <v>5</v>
      </c>
      <c r="K144" s="54">
        <v>0</v>
      </c>
      <c r="L144" s="54">
        <v>5</v>
      </c>
      <c r="M144" s="54">
        <v>0</v>
      </c>
      <c r="N144" s="54">
        <v>0</v>
      </c>
      <c r="O144" s="54">
        <v>0</v>
      </c>
      <c r="P144" s="54">
        <v>0</v>
      </c>
      <c r="Q144" s="54">
        <v>0</v>
      </c>
      <c r="R144" s="54">
        <v>20</v>
      </c>
      <c r="S144" s="54">
        <v>576</v>
      </c>
    </row>
    <row r="145" spans="1:19" x14ac:dyDescent="0.25">
      <c r="B145" s="54" t="s">
        <v>15</v>
      </c>
      <c r="C145" s="54">
        <v>0</v>
      </c>
      <c r="D145" s="54">
        <v>0</v>
      </c>
      <c r="E145" s="54">
        <v>44</v>
      </c>
      <c r="F145" s="54">
        <v>0</v>
      </c>
      <c r="G145" s="54">
        <v>159</v>
      </c>
      <c r="H145" s="54">
        <v>272</v>
      </c>
      <c r="I145" s="54">
        <v>66</v>
      </c>
      <c r="J145" s="54">
        <v>10</v>
      </c>
      <c r="K145" s="54">
        <v>7</v>
      </c>
      <c r="L145" s="54">
        <v>6</v>
      </c>
      <c r="M145" s="54">
        <v>4</v>
      </c>
      <c r="N145" s="54">
        <v>8</v>
      </c>
      <c r="O145" s="54">
        <v>0</v>
      </c>
      <c r="P145" s="54">
        <v>0</v>
      </c>
      <c r="Q145" s="54">
        <v>0</v>
      </c>
      <c r="R145" s="54">
        <v>0</v>
      </c>
      <c r="S145" s="54">
        <v>576</v>
      </c>
    </row>
    <row r="146" spans="1:19" x14ac:dyDescent="0.25">
      <c r="B146" s="54" t="s">
        <v>16</v>
      </c>
      <c r="C146" s="54">
        <v>0</v>
      </c>
      <c r="D146" s="54">
        <v>0</v>
      </c>
      <c r="E146" s="54">
        <v>0</v>
      </c>
      <c r="F146" s="54">
        <v>0</v>
      </c>
      <c r="G146" s="54">
        <v>0</v>
      </c>
      <c r="H146" s="54">
        <v>436</v>
      </c>
      <c r="I146" s="54">
        <v>1</v>
      </c>
      <c r="J146" s="54">
        <v>76</v>
      </c>
      <c r="K146" s="54">
        <v>20</v>
      </c>
      <c r="L146" s="54">
        <v>19</v>
      </c>
      <c r="M146" s="54">
        <v>4</v>
      </c>
      <c r="N146" s="54">
        <v>12</v>
      </c>
      <c r="O146" s="54">
        <v>4</v>
      </c>
      <c r="P146" s="54">
        <v>2</v>
      </c>
      <c r="Q146" s="54">
        <v>1</v>
      </c>
      <c r="R146" s="54">
        <v>0</v>
      </c>
      <c r="S146" s="54">
        <v>575</v>
      </c>
    </row>
    <row r="147" spans="1:19" x14ac:dyDescent="0.25">
      <c r="B147" s="54" t="s">
        <v>17</v>
      </c>
      <c r="C147" s="54">
        <v>0</v>
      </c>
      <c r="D147" s="54">
        <v>0</v>
      </c>
      <c r="E147" s="54">
        <v>352</v>
      </c>
      <c r="F147" s="54">
        <v>0</v>
      </c>
      <c r="G147" s="54">
        <v>40</v>
      </c>
      <c r="H147" s="54">
        <v>5</v>
      </c>
      <c r="I147" s="54">
        <v>8</v>
      </c>
      <c r="J147" s="54">
        <v>7</v>
      </c>
      <c r="K147" s="54">
        <v>6</v>
      </c>
      <c r="L147" s="54">
        <v>0</v>
      </c>
      <c r="M147" s="54">
        <v>1</v>
      </c>
      <c r="N147" s="54">
        <v>156</v>
      </c>
      <c r="O147" s="54">
        <v>0</v>
      </c>
      <c r="P147" s="54">
        <v>0</v>
      </c>
      <c r="Q147" s="54">
        <v>0</v>
      </c>
      <c r="R147" s="54">
        <v>0</v>
      </c>
      <c r="S147" s="54">
        <v>575</v>
      </c>
    </row>
    <row r="148" spans="1:19" x14ac:dyDescent="0.25">
      <c r="B148" s="54" t="s">
        <v>18</v>
      </c>
      <c r="C148" s="54">
        <v>0</v>
      </c>
      <c r="D148" s="54">
        <v>380</v>
      </c>
      <c r="E148" s="54">
        <v>21</v>
      </c>
      <c r="F148" s="54">
        <v>24</v>
      </c>
      <c r="G148" s="54">
        <v>28</v>
      </c>
      <c r="H148" s="54">
        <v>16</v>
      </c>
      <c r="I148" s="54">
        <v>4</v>
      </c>
      <c r="J148" s="54">
        <v>5</v>
      </c>
      <c r="K148" s="54">
        <v>4</v>
      </c>
      <c r="L148" s="54">
        <v>94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54">
        <v>0</v>
      </c>
      <c r="S148" s="54">
        <v>576</v>
      </c>
    </row>
    <row r="149" spans="1:19" x14ac:dyDescent="0.25">
      <c r="B149" s="54" t="s">
        <v>19</v>
      </c>
      <c r="C149" s="54">
        <v>0</v>
      </c>
      <c r="D149" s="54">
        <v>395</v>
      </c>
      <c r="E149" s="54">
        <v>0</v>
      </c>
      <c r="F149" s="54">
        <v>11</v>
      </c>
      <c r="G149" s="54">
        <v>33</v>
      </c>
      <c r="H149" s="54">
        <v>24</v>
      </c>
      <c r="I149" s="54">
        <v>11</v>
      </c>
      <c r="J149" s="54">
        <v>6</v>
      </c>
      <c r="K149" s="54">
        <v>25</v>
      </c>
      <c r="L149" s="54">
        <v>64</v>
      </c>
      <c r="M149" s="54">
        <v>7</v>
      </c>
      <c r="N149" s="54">
        <v>0</v>
      </c>
      <c r="O149" s="54">
        <v>0</v>
      </c>
      <c r="P149" s="54">
        <v>0</v>
      </c>
      <c r="Q149" s="54">
        <v>0</v>
      </c>
      <c r="R149" s="54">
        <v>0</v>
      </c>
      <c r="S149" s="54">
        <v>576</v>
      </c>
    </row>
    <row r="150" spans="1:19" x14ac:dyDescent="0.25">
      <c r="B150" s="54" t="s">
        <v>20</v>
      </c>
      <c r="C150" s="54">
        <v>0</v>
      </c>
      <c r="D150" s="54">
        <v>296</v>
      </c>
      <c r="E150" s="54">
        <v>94</v>
      </c>
      <c r="F150" s="54">
        <v>12</v>
      </c>
      <c r="G150" s="54">
        <v>21</v>
      </c>
      <c r="H150" s="54">
        <v>23</v>
      </c>
      <c r="I150" s="54">
        <v>23</v>
      </c>
      <c r="J150" s="54">
        <v>4</v>
      </c>
      <c r="K150" s="54">
        <v>7</v>
      </c>
      <c r="L150" s="54">
        <v>95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54">
        <v>0</v>
      </c>
      <c r="S150" s="54">
        <v>575</v>
      </c>
    </row>
    <row r="151" spans="1:19" x14ac:dyDescent="0.25">
      <c r="B151" s="54" t="s">
        <v>21</v>
      </c>
      <c r="C151" s="54">
        <v>0</v>
      </c>
      <c r="D151" s="54">
        <v>0</v>
      </c>
      <c r="E151" s="54">
        <v>6</v>
      </c>
      <c r="F151" s="54">
        <v>0</v>
      </c>
      <c r="G151" s="54">
        <v>20</v>
      </c>
      <c r="H151" s="54">
        <v>181</v>
      </c>
      <c r="I151" s="54">
        <v>176</v>
      </c>
      <c r="J151" s="54">
        <v>23</v>
      </c>
      <c r="K151" s="54">
        <v>32</v>
      </c>
      <c r="L151" s="54">
        <v>54</v>
      </c>
      <c r="M151" s="54">
        <v>83</v>
      </c>
      <c r="N151" s="54">
        <v>0</v>
      </c>
      <c r="O151" s="54">
        <v>0</v>
      </c>
      <c r="P151" s="54">
        <v>0</v>
      </c>
      <c r="Q151" s="54">
        <v>0</v>
      </c>
      <c r="R151" s="54">
        <v>0</v>
      </c>
      <c r="S151" s="54">
        <v>575</v>
      </c>
    </row>
    <row r="152" spans="1:19" x14ac:dyDescent="0.25">
      <c r="B152" s="54" t="s">
        <v>22</v>
      </c>
      <c r="C152" s="54">
        <v>0</v>
      </c>
      <c r="D152" s="54">
        <v>186</v>
      </c>
      <c r="E152" s="54">
        <v>0</v>
      </c>
      <c r="F152" s="54">
        <v>215</v>
      </c>
      <c r="G152" s="54">
        <v>69</v>
      </c>
      <c r="H152" s="54">
        <v>33</v>
      </c>
      <c r="I152" s="54">
        <v>17</v>
      </c>
      <c r="J152" s="54">
        <v>9</v>
      </c>
      <c r="K152" s="54">
        <v>5</v>
      </c>
      <c r="L152" s="54">
        <v>2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4">
        <v>0</v>
      </c>
      <c r="S152" s="54">
        <v>536</v>
      </c>
    </row>
    <row r="153" spans="1:19" x14ac:dyDescent="0.25">
      <c r="B153" s="54" t="s">
        <v>88</v>
      </c>
      <c r="C153" s="54">
        <v>0</v>
      </c>
      <c r="D153" s="54">
        <v>0</v>
      </c>
      <c r="E153" s="54">
        <v>0</v>
      </c>
      <c r="F153" s="54">
        <v>0</v>
      </c>
      <c r="G153" s="54">
        <v>0</v>
      </c>
      <c r="H153" s="54">
        <v>87</v>
      </c>
      <c r="I153" s="54">
        <v>0</v>
      </c>
      <c r="J153" s="54">
        <v>125</v>
      </c>
      <c r="K153" s="54">
        <v>307</v>
      </c>
      <c r="L153" s="54">
        <v>37</v>
      </c>
      <c r="M153" s="54">
        <v>1</v>
      </c>
      <c r="N153" s="54">
        <v>1</v>
      </c>
      <c r="O153" s="54">
        <v>0</v>
      </c>
      <c r="P153" s="54">
        <v>0</v>
      </c>
      <c r="Q153" s="54">
        <v>0</v>
      </c>
      <c r="R153" s="54">
        <v>0</v>
      </c>
      <c r="S153" s="54">
        <v>558</v>
      </c>
    </row>
    <row r="154" spans="1:19" x14ac:dyDescent="0.25">
      <c r="B154" s="54" t="s">
        <v>114</v>
      </c>
      <c r="C154" s="54">
        <v>0</v>
      </c>
      <c r="D154" s="54">
        <v>17</v>
      </c>
      <c r="E154" s="54">
        <v>0</v>
      </c>
      <c r="F154" s="54">
        <v>52</v>
      </c>
      <c r="G154" s="54">
        <v>98</v>
      </c>
      <c r="H154" s="54">
        <v>94</v>
      </c>
      <c r="I154" s="54">
        <v>73</v>
      </c>
      <c r="J154" s="54">
        <v>77</v>
      </c>
      <c r="K154" s="54">
        <v>68</v>
      </c>
      <c r="L154" s="54">
        <v>73</v>
      </c>
      <c r="M154" s="54">
        <v>8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560</v>
      </c>
    </row>
    <row r="156" spans="1:19" x14ac:dyDescent="0.25">
      <c r="A156" t="s">
        <v>103</v>
      </c>
    </row>
    <row r="157" spans="1:19" x14ac:dyDescent="0.25">
      <c r="B157" s="54" t="s">
        <v>0</v>
      </c>
      <c r="C157" s="54">
        <v>1.5625E-2</v>
      </c>
      <c r="D157" s="54">
        <v>3.125E-2</v>
      </c>
      <c r="E157" s="54">
        <v>6.25E-2</v>
      </c>
      <c r="F157" s="54">
        <v>0.125</v>
      </c>
      <c r="G157" s="54">
        <v>0.25</v>
      </c>
      <c r="H157" s="54">
        <v>0.5</v>
      </c>
      <c r="I157" s="54">
        <v>1</v>
      </c>
      <c r="J157" s="54">
        <v>2</v>
      </c>
      <c r="K157" s="54">
        <v>4</v>
      </c>
      <c r="L157" s="54">
        <v>8</v>
      </c>
      <c r="M157" s="54">
        <v>16</v>
      </c>
      <c r="N157" s="54">
        <v>32</v>
      </c>
      <c r="O157" s="54">
        <v>64</v>
      </c>
      <c r="P157" s="54">
        <v>128</v>
      </c>
      <c r="Q157" s="54">
        <v>256</v>
      </c>
      <c r="R157" s="54">
        <v>512</v>
      </c>
      <c r="S157" s="54" t="s">
        <v>1</v>
      </c>
    </row>
    <row r="158" spans="1:19" x14ac:dyDescent="0.25">
      <c r="B158" s="54" t="s">
        <v>2</v>
      </c>
      <c r="C158" s="54">
        <v>0</v>
      </c>
      <c r="D158" s="54">
        <v>0</v>
      </c>
      <c r="E158" s="54">
        <v>1</v>
      </c>
      <c r="F158" s="54">
        <v>0</v>
      </c>
      <c r="G158" s="54">
        <v>0</v>
      </c>
      <c r="H158" s="54">
        <v>1</v>
      </c>
      <c r="I158" s="54">
        <v>3</v>
      </c>
      <c r="J158" s="54">
        <v>0</v>
      </c>
      <c r="K158" s="54">
        <v>1</v>
      </c>
      <c r="L158" s="54">
        <v>1</v>
      </c>
      <c r="M158" s="54">
        <v>0</v>
      </c>
      <c r="N158" s="54">
        <v>0</v>
      </c>
      <c r="O158" s="54">
        <v>1</v>
      </c>
      <c r="P158" s="54">
        <v>0</v>
      </c>
      <c r="Q158" s="54">
        <v>0</v>
      </c>
      <c r="R158" s="54">
        <v>0</v>
      </c>
      <c r="S158" s="54">
        <v>8</v>
      </c>
    </row>
    <row r="159" spans="1:19" x14ac:dyDescent="0.25">
      <c r="B159" s="54" t="s">
        <v>3</v>
      </c>
      <c r="C159" s="54">
        <v>0</v>
      </c>
      <c r="D159" s="54">
        <v>0</v>
      </c>
      <c r="E159" s="54">
        <v>1</v>
      </c>
      <c r="F159" s="54">
        <v>0</v>
      </c>
      <c r="G159" s="54">
        <v>0</v>
      </c>
      <c r="H159" s="54">
        <v>1</v>
      </c>
      <c r="I159" s="54">
        <v>3</v>
      </c>
      <c r="J159" s="54">
        <v>1</v>
      </c>
      <c r="K159" s="54">
        <v>1</v>
      </c>
      <c r="L159" s="54">
        <v>1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8</v>
      </c>
    </row>
    <row r="160" spans="1:19" x14ac:dyDescent="0.25">
      <c r="B160" s="54" t="s">
        <v>7</v>
      </c>
      <c r="C160" s="54">
        <v>0</v>
      </c>
      <c r="D160" s="54">
        <v>7</v>
      </c>
      <c r="E160" s="54">
        <v>1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0</v>
      </c>
      <c r="R160" s="54">
        <v>0</v>
      </c>
      <c r="S160" s="54">
        <v>8</v>
      </c>
    </row>
    <row r="161" spans="1:54" x14ac:dyDescent="0.25">
      <c r="B161" s="54" t="s">
        <v>9</v>
      </c>
      <c r="C161" s="54">
        <v>0</v>
      </c>
      <c r="D161" s="54">
        <v>0</v>
      </c>
      <c r="E161" s="54">
        <v>1</v>
      </c>
      <c r="F161" s="54">
        <v>0</v>
      </c>
      <c r="G161" s="54">
        <v>1</v>
      </c>
      <c r="H161" s="54">
        <v>2</v>
      </c>
      <c r="I161" s="54">
        <v>4</v>
      </c>
      <c r="J161" s="54">
        <v>0</v>
      </c>
      <c r="K161" s="54">
        <v>0</v>
      </c>
      <c r="L161" s="54">
        <v>0</v>
      </c>
      <c r="M161" s="54">
        <v>0</v>
      </c>
      <c r="N161" s="54">
        <v>0</v>
      </c>
      <c r="O161" s="54">
        <v>0</v>
      </c>
      <c r="P161" s="54">
        <v>0</v>
      </c>
      <c r="Q161" s="54">
        <v>0</v>
      </c>
      <c r="R161" s="54">
        <v>0</v>
      </c>
      <c r="S161" s="54">
        <v>8</v>
      </c>
    </row>
    <row r="162" spans="1:54" x14ac:dyDescent="0.25">
      <c r="B162" s="54" t="s">
        <v>18</v>
      </c>
      <c r="C162" s="54">
        <v>0</v>
      </c>
      <c r="D162" s="54">
        <v>8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4">
        <v>0</v>
      </c>
      <c r="S162" s="54">
        <v>8</v>
      </c>
    </row>
    <row r="163" spans="1:54" s="1" customFormat="1" x14ac:dyDescent="0.25"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</row>
    <row r="164" spans="1:54" x14ac:dyDescent="0.25">
      <c r="A164" t="s">
        <v>104</v>
      </c>
    </row>
    <row r="165" spans="1:54" x14ac:dyDescent="0.25">
      <c r="B165" s="54" t="s">
        <v>0</v>
      </c>
      <c r="C165" s="54">
        <v>1.5625E-2</v>
      </c>
      <c r="D165" s="54">
        <v>3.125E-2</v>
      </c>
      <c r="E165" s="54">
        <v>6.25E-2</v>
      </c>
      <c r="F165" s="54">
        <v>0.125</v>
      </c>
      <c r="G165" s="54">
        <v>0.25</v>
      </c>
      <c r="H165" s="54">
        <v>0.5</v>
      </c>
      <c r="I165" s="54">
        <v>1</v>
      </c>
      <c r="J165" s="54">
        <v>2</v>
      </c>
      <c r="K165" s="54">
        <v>4</v>
      </c>
      <c r="L165" s="54">
        <v>8</v>
      </c>
      <c r="M165" s="54">
        <v>16</v>
      </c>
      <c r="N165" s="54">
        <v>32</v>
      </c>
      <c r="O165" s="54">
        <v>64</v>
      </c>
      <c r="P165" s="54">
        <v>128</v>
      </c>
      <c r="Q165" s="54">
        <v>256</v>
      </c>
      <c r="R165" s="54">
        <v>512</v>
      </c>
      <c r="S165" s="54" t="s">
        <v>1</v>
      </c>
    </row>
    <row r="166" spans="1:54" x14ac:dyDescent="0.25">
      <c r="B166" s="54" t="s">
        <v>2</v>
      </c>
      <c r="C166" s="54">
        <v>0</v>
      </c>
      <c r="D166" s="54">
        <v>1</v>
      </c>
      <c r="E166" s="54">
        <v>0</v>
      </c>
      <c r="F166" s="54">
        <v>1</v>
      </c>
      <c r="G166" s="54">
        <v>1</v>
      </c>
      <c r="H166" s="54">
        <v>3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0</v>
      </c>
      <c r="S166" s="54">
        <v>6</v>
      </c>
    </row>
    <row r="167" spans="1:54" x14ac:dyDescent="0.25">
      <c r="B167" s="54" t="s">
        <v>3</v>
      </c>
      <c r="C167" s="54">
        <v>0</v>
      </c>
      <c r="D167" s="54">
        <v>1</v>
      </c>
      <c r="E167" s="54">
        <v>0</v>
      </c>
      <c r="F167" s="54">
        <v>1</v>
      </c>
      <c r="G167" s="54">
        <v>2</v>
      </c>
      <c r="H167" s="54">
        <v>2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54">
        <v>0</v>
      </c>
      <c r="Q167" s="54">
        <v>0</v>
      </c>
      <c r="R167" s="54">
        <v>0</v>
      </c>
      <c r="S167" s="54">
        <v>6</v>
      </c>
    </row>
    <row r="168" spans="1:54" x14ac:dyDescent="0.25">
      <c r="B168" s="54" t="s">
        <v>7</v>
      </c>
      <c r="C168" s="54">
        <v>0</v>
      </c>
      <c r="D168" s="54">
        <v>4</v>
      </c>
      <c r="E168" s="54">
        <v>1</v>
      </c>
      <c r="F168" s="54">
        <v>1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4">
        <v>0</v>
      </c>
      <c r="Q168" s="54">
        <v>0</v>
      </c>
      <c r="R168" s="54">
        <v>0</v>
      </c>
      <c r="S168" s="54">
        <v>6</v>
      </c>
    </row>
    <row r="169" spans="1:54" x14ac:dyDescent="0.25">
      <c r="B169" s="54" t="s">
        <v>9</v>
      </c>
      <c r="C169" s="54">
        <v>0</v>
      </c>
      <c r="D169" s="54">
        <v>0</v>
      </c>
      <c r="E169" s="54">
        <v>2</v>
      </c>
      <c r="F169" s="54">
        <v>2</v>
      </c>
      <c r="G169" s="54">
        <v>2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0</v>
      </c>
      <c r="Q169" s="54">
        <v>0</v>
      </c>
      <c r="R169" s="54">
        <v>0</v>
      </c>
      <c r="S169" s="54">
        <v>6</v>
      </c>
    </row>
    <row r="170" spans="1:54" x14ac:dyDescent="0.25">
      <c r="B170" s="54" t="s">
        <v>18</v>
      </c>
      <c r="C170" s="54">
        <v>0</v>
      </c>
      <c r="D170" s="54">
        <v>6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4">
        <v>0</v>
      </c>
      <c r="O170" s="54">
        <v>0</v>
      </c>
      <c r="P170" s="54">
        <v>0</v>
      </c>
      <c r="Q170" s="54">
        <v>0</v>
      </c>
      <c r="R170" s="54">
        <v>0</v>
      </c>
      <c r="S170" s="54">
        <v>6</v>
      </c>
    </row>
    <row r="172" spans="1:54" x14ac:dyDescent="0.25">
      <c r="A172" t="s">
        <v>42</v>
      </c>
    </row>
    <row r="173" spans="1:54" x14ac:dyDescent="0.25">
      <c r="B173" s="54" t="s">
        <v>0</v>
      </c>
      <c r="C173" s="54">
        <v>1.5625E-2</v>
      </c>
      <c r="D173" s="54">
        <v>3.125E-2</v>
      </c>
      <c r="E173" s="54">
        <v>6.25E-2</v>
      </c>
      <c r="F173" s="54">
        <v>0.125</v>
      </c>
      <c r="G173" s="54">
        <v>0.25</v>
      </c>
      <c r="H173" s="54">
        <v>0.5</v>
      </c>
      <c r="I173" s="54">
        <v>1</v>
      </c>
      <c r="J173" s="54">
        <v>2</v>
      </c>
      <c r="K173" s="54">
        <v>4</v>
      </c>
      <c r="L173" s="54">
        <v>8</v>
      </c>
      <c r="M173" s="54">
        <v>16</v>
      </c>
      <c r="N173" s="54">
        <v>32</v>
      </c>
      <c r="O173" s="54">
        <v>64</v>
      </c>
      <c r="P173" s="54">
        <v>128</v>
      </c>
      <c r="Q173" s="54">
        <v>256</v>
      </c>
      <c r="R173" s="54">
        <v>512</v>
      </c>
      <c r="S173" s="54" t="s">
        <v>1</v>
      </c>
    </row>
    <row r="174" spans="1:54" x14ac:dyDescent="0.25">
      <c r="B174" s="54" t="s">
        <v>2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1</v>
      </c>
      <c r="L174" s="54">
        <v>2</v>
      </c>
      <c r="M174" s="54">
        <v>7</v>
      </c>
      <c r="N174" s="54">
        <v>32</v>
      </c>
      <c r="O174" s="54">
        <v>25</v>
      </c>
      <c r="P174" s="54">
        <v>0</v>
      </c>
      <c r="Q174" s="54">
        <v>0</v>
      </c>
      <c r="R174" s="54">
        <v>0</v>
      </c>
      <c r="S174" s="54">
        <v>67</v>
      </c>
    </row>
    <row r="175" spans="1:54" x14ac:dyDescent="0.25">
      <c r="B175" s="54" t="s">
        <v>3</v>
      </c>
      <c r="C175" s="54">
        <v>0</v>
      </c>
      <c r="D175" s="54">
        <v>0</v>
      </c>
      <c r="E175" s="54">
        <v>0</v>
      </c>
      <c r="F175" s="54">
        <v>1</v>
      </c>
      <c r="G175" s="54">
        <v>0</v>
      </c>
      <c r="H175" s="54">
        <v>3</v>
      </c>
      <c r="I175" s="54">
        <v>5</v>
      </c>
      <c r="J175" s="54">
        <v>6</v>
      </c>
      <c r="K175" s="54">
        <v>13</v>
      </c>
      <c r="L175" s="54">
        <v>17</v>
      </c>
      <c r="M175" s="54">
        <v>8</v>
      </c>
      <c r="N175" s="54">
        <v>4</v>
      </c>
      <c r="O175" s="54">
        <v>10</v>
      </c>
      <c r="P175" s="54">
        <v>0</v>
      </c>
      <c r="Q175" s="54">
        <v>0</v>
      </c>
      <c r="R175" s="54">
        <v>0</v>
      </c>
      <c r="S175" s="54">
        <v>67</v>
      </c>
    </row>
    <row r="176" spans="1:54" x14ac:dyDescent="0.25">
      <c r="B176" s="54" t="s">
        <v>4</v>
      </c>
      <c r="C176" s="54">
        <v>0</v>
      </c>
      <c r="D176" s="54">
        <v>0</v>
      </c>
      <c r="E176" s="54">
        <v>0</v>
      </c>
      <c r="F176" s="54">
        <v>0</v>
      </c>
      <c r="G176" s="54">
        <v>1</v>
      </c>
      <c r="H176" s="54">
        <v>0</v>
      </c>
      <c r="I176" s="54">
        <v>0</v>
      </c>
      <c r="J176" s="54">
        <v>3</v>
      </c>
      <c r="K176" s="54">
        <v>8</v>
      </c>
      <c r="L176" s="54">
        <v>25</v>
      </c>
      <c r="M176" s="54">
        <v>20</v>
      </c>
      <c r="N176" s="54">
        <v>0</v>
      </c>
      <c r="O176" s="54">
        <v>1</v>
      </c>
      <c r="P176" s="54">
        <v>9</v>
      </c>
      <c r="Q176" s="54">
        <v>0</v>
      </c>
      <c r="R176" s="54">
        <v>0</v>
      </c>
      <c r="S176" s="54">
        <v>67</v>
      </c>
    </row>
    <row r="177" spans="2:19" x14ac:dyDescent="0.25">
      <c r="B177" s="54" t="s">
        <v>5</v>
      </c>
      <c r="C177" s="54">
        <v>0</v>
      </c>
      <c r="D177" s="54">
        <v>0</v>
      </c>
      <c r="E177" s="54">
        <v>0</v>
      </c>
      <c r="F177" s="54">
        <v>0</v>
      </c>
      <c r="G177" s="54">
        <v>15</v>
      </c>
      <c r="H177" s="54">
        <v>0</v>
      </c>
      <c r="I177" s="54">
        <v>16</v>
      </c>
      <c r="J177" s="54">
        <v>20</v>
      </c>
      <c r="K177" s="54">
        <v>6</v>
      </c>
      <c r="L177" s="54">
        <v>3</v>
      </c>
      <c r="M177" s="54">
        <v>0</v>
      </c>
      <c r="N177" s="54">
        <v>0</v>
      </c>
      <c r="O177" s="54">
        <v>0</v>
      </c>
      <c r="P177" s="54">
        <v>7</v>
      </c>
      <c r="Q177" s="54">
        <v>0</v>
      </c>
      <c r="R177" s="54">
        <v>0</v>
      </c>
      <c r="S177" s="54">
        <v>67</v>
      </c>
    </row>
    <row r="178" spans="2:19" x14ac:dyDescent="0.25">
      <c r="B178" s="54" t="s">
        <v>6</v>
      </c>
      <c r="C178" s="54">
        <v>0</v>
      </c>
      <c r="D178" s="54">
        <v>0</v>
      </c>
      <c r="E178" s="54">
        <v>0</v>
      </c>
      <c r="F178" s="54">
        <v>43</v>
      </c>
      <c r="G178" s="54">
        <v>0</v>
      </c>
      <c r="H178" s="54">
        <v>10</v>
      </c>
      <c r="I178" s="54">
        <v>1</v>
      </c>
      <c r="J178" s="54">
        <v>0</v>
      </c>
      <c r="K178" s="54">
        <v>0</v>
      </c>
      <c r="L178" s="54">
        <v>2</v>
      </c>
      <c r="M178" s="54">
        <v>1</v>
      </c>
      <c r="N178" s="54">
        <v>5</v>
      </c>
      <c r="O178" s="54">
        <v>1</v>
      </c>
      <c r="P178" s="54">
        <v>0</v>
      </c>
      <c r="Q178" s="54">
        <v>0</v>
      </c>
      <c r="R178" s="54">
        <v>0</v>
      </c>
      <c r="S178" s="54">
        <v>63</v>
      </c>
    </row>
    <row r="179" spans="2:19" x14ac:dyDescent="0.25">
      <c r="B179" s="54" t="s">
        <v>7</v>
      </c>
      <c r="C179" s="54">
        <v>0</v>
      </c>
      <c r="D179" s="54">
        <v>55</v>
      </c>
      <c r="E179" s="54">
        <v>0</v>
      </c>
      <c r="F179" s="54">
        <v>4</v>
      </c>
      <c r="G179" s="54">
        <v>1</v>
      </c>
      <c r="H179" s="54">
        <v>3</v>
      </c>
      <c r="I179" s="54">
        <v>1</v>
      </c>
      <c r="J179" s="54">
        <v>2</v>
      </c>
      <c r="K179" s="54">
        <v>0</v>
      </c>
      <c r="L179" s="54">
        <v>0</v>
      </c>
      <c r="M179" s="54">
        <v>1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67</v>
      </c>
    </row>
    <row r="180" spans="2:19" x14ac:dyDescent="0.25">
      <c r="B180" s="54" t="s">
        <v>8</v>
      </c>
      <c r="C180" s="54">
        <v>0</v>
      </c>
      <c r="D180" s="54">
        <v>0</v>
      </c>
      <c r="E180" s="54">
        <v>0</v>
      </c>
      <c r="F180" s="54">
        <v>55</v>
      </c>
      <c r="G180" s="54">
        <v>0</v>
      </c>
      <c r="H180" s="54">
        <v>8</v>
      </c>
      <c r="I180" s="54">
        <v>1</v>
      </c>
      <c r="J180" s="54">
        <v>1</v>
      </c>
      <c r="K180" s="54">
        <v>1</v>
      </c>
      <c r="L180" s="54">
        <v>0</v>
      </c>
      <c r="M180" s="54">
        <v>0</v>
      </c>
      <c r="N180" s="54">
        <v>1</v>
      </c>
      <c r="O180" s="54">
        <v>0</v>
      </c>
      <c r="P180" s="54">
        <v>0</v>
      </c>
      <c r="Q180" s="54">
        <v>0</v>
      </c>
      <c r="R180" s="54">
        <v>0</v>
      </c>
      <c r="S180" s="54">
        <v>67</v>
      </c>
    </row>
    <row r="181" spans="2:19" x14ac:dyDescent="0.25">
      <c r="B181" s="54" t="s">
        <v>9</v>
      </c>
      <c r="C181" s="54">
        <v>0</v>
      </c>
      <c r="D181" s="54">
        <v>0</v>
      </c>
      <c r="E181" s="54">
        <v>0</v>
      </c>
      <c r="F181" s="54">
        <v>1</v>
      </c>
      <c r="G181" s="54">
        <v>0</v>
      </c>
      <c r="H181" s="54">
        <v>1</v>
      </c>
      <c r="I181" s="54">
        <v>13</v>
      </c>
      <c r="J181" s="54">
        <v>22</v>
      </c>
      <c r="K181" s="54">
        <v>16</v>
      </c>
      <c r="L181" s="54">
        <v>5</v>
      </c>
      <c r="M181" s="54">
        <v>2</v>
      </c>
      <c r="N181" s="54">
        <v>1</v>
      </c>
      <c r="O181" s="54">
        <v>6</v>
      </c>
      <c r="P181" s="54">
        <v>0</v>
      </c>
      <c r="Q181" s="54">
        <v>0</v>
      </c>
      <c r="R181" s="54">
        <v>0</v>
      </c>
      <c r="S181" s="54">
        <v>67</v>
      </c>
    </row>
    <row r="182" spans="2:19" x14ac:dyDescent="0.25">
      <c r="B182" s="54" t="s">
        <v>10</v>
      </c>
      <c r="C182" s="54">
        <v>0</v>
      </c>
      <c r="D182" s="54">
        <v>0</v>
      </c>
      <c r="E182" s="54">
        <v>38</v>
      </c>
      <c r="F182" s="54">
        <v>0</v>
      </c>
      <c r="G182" s="54">
        <v>27</v>
      </c>
      <c r="H182" s="54">
        <v>2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54">
        <v>0</v>
      </c>
      <c r="Q182" s="54">
        <v>0</v>
      </c>
      <c r="R182" s="54">
        <v>0</v>
      </c>
      <c r="S182" s="54">
        <v>67</v>
      </c>
    </row>
    <row r="183" spans="2:19" x14ac:dyDescent="0.25">
      <c r="B183" s="54" t="s">
        <v>11</v>
      </c>
      <c r="C183" s="54">
        <v>0</v>
      </c>
      <c r="D183" s="54">
        <v>0</v>
      </c>
      <c r="E183" s="54">
        <v>66</v>
      </c>
      <c r="F183" s="54">
        <v>0</v>
      </c>
      <c r="G183" s="54">
        <v>1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4">
        <v>0</v>
      </c>
      <c r="Q183" s="54">
        <v>0</v>
      </c>
      <c r="R183" s="54">
        <v>0</v>
      </c>
      <c r="S183" s="54">
        <v>67</v>
      </c>
    </row>
    <row r="184" spans="2:19" x14ac:dyDescent="0.25">
      <c r="B184" s="54" t="s">
        <v>12</v>
      </c>
      <c r="C184" s="54">
        <v>0</v>
      </c>
      <c r="D184" s="54">
        <v>0</v>
      </c>
      <c r="E184" s="54">
        <v>0</v>
      </c>
      <c r="F184" s="54">
        <v>6</v>
      </c>
      <c r="G184" s="54">
        <v>19</v>
      </c>
      <c r="H184" s="54">
        <v>28</v>
      </c>
      <c r="I184" s="54">
        <v>12</v>
      </c>
      <c r="J184" s="54">
        <v>1</v>
      </c>
      <c r="K184" s="54">
        <v>0</v>
      </c>
      <c r="L184" s="54">
        <v>0</v>
      </c>
      <c r="M184" s="54">
        <v>1</v>
      </c>
      <c r="N184" s="54">
        <v>0</v>
      </c>
      <c r="O184" s="54">
        <v>0</v>
      </c>
      <c r="P184" s="54">
        <v>0</v>
      </c>
      <c r="Q184" s="54">
        <v>0</v>
      </c>
      <c r="R184" s="54">
        <v>0</v>
      </c>
      <c r="S184" s="54">
        <v>67</v>
      </c>
    </row>
    <row r="185" spans="2:19" x14ac:dyDescent="0.25">
      <c r="B185" s="54" t="s">
        <v>13</v>
      </c>
      <c r="C185" s="54">
        <v>0</v>
      </c>
      <c r="D185" s="54">
        <v>0</v>
      </c>
      <c r="E185" s="54">
        <v>0</v>
      </c>
      <c r="F185" s="54">
        <v>0</v>
      </c>
      <c r="G185" s="54">
        <v>25</v>
      </c>
      <c r="H185" s="54">
        <v>0</v>
      </c>
      <c r="I185" s="54">
        <v>36</v>
      </c>
      <c r="J185" s="54">
        <v>5</v>
      </c>
      <c r="K185" s="54">
        <v>1</v>
      </c>
      <c r="L185" s="54">
        <v>0</v>
      </c>
      <c r="M185" s="54">
        <v>0</v>
      </c>
      <c r="N185" s="54">
        <v>0</v>
      </c>
      <c r="O185" s="54">
        <v>0</v>
      </c>
      <c r="P185" s="54">
        <v>0</v>
      </c>
      <c r="Q185" s="54">
        <v>0</v>
      </c>
      <c r="R185" s="54">
        <v>0</v>
      </c>
      <c r="S185" s="54">
        <v>67</v>
      </c>
    </row>
    <row r="186" spans="2:19" x14ac:dyDescent="0.25">
      <c r="B186" s="54" t="s">
        <v>14</v>
      </c>
      <c r="C186" s="54">
        <v>0</v>
      </c>
      <c r="D186" s="54">
        <v>0</v>
      </c>
      <c r="E186" s="54">
        <v>19</v>
      </c>
      <c r="F186" s="54">
        <v>0</v>
      </c>
      <c r="G186" s="54">
        <v>46</v>
      </c>
      <c r="H186" s="54">
        <v>1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0</v>
      </c>
      <c r="O186" s="54">
        <v>0</v>
      </c>
      <c r="P186" s="54">
        <v>0</v>
      </c>
      <c r="Q186" s="54">
        <v>0</v>
      </c>
      <c r="R186" s="54">
        <v>1</v>
      </c>
      <c r="S186" s="54">
        <v>67</v>
      </c>
    </row>
    <row r="187" spans="2:19" x14ac:dyDescent="0.25">
      <c r="B187" s="54" t="s">
        <v>15</v>
      </c>
      <c r="C187" s="54">
        <v>0</v>
      </c>
      <c r="D187" s="54">
        <v>0</v>
      </c>
      <c r="E187" s="54">
        <v>11</v>
      </c>
      <c r="F187" s="54">
        <v>0</v>
      </c>
      <c r="G187" s="54">
        <v>45</v>
      </c>
      <c r="H187" s="54">
        <v>10</v>
      </c>
      <c r="I187" s="54">
        <v>0</v>
      </c>
      <c r="J187" s="54">
        <v>0</v>
      </c>
      <c r="K187" s="54">
        <v>0</v>
      </c>
      <c r="L187" s="54">
        <v>0</v>
      </c>
      <c r="M187" s="54">
        <v>1</v>
      </c>
      <c r="N187" s="54">
        <v>0</v>
      </c>
      <c r="O187" s="54">
        <v>0</v>
      </c>
      <c r="P187" s="54">
        <v>0</v>
      </c>
      <c r="Q187" s="54">
        <v>0</v>
      </c>
      <c r="R187" s="54">
        <v>0</v>
      </c>
      <c r="S187" s="54">
        <v>67</v>
      </c>
    </row>
    <row r="188" spans="2:19" x14ac:dyDescent="0.25">
      <c r="B188" s="54" t="s">
        <v>16</v>
      </c>
      <c r="C188" s="54">
        <v>0</v>
      </c>
      <c r="D188" s="54">
        <v>0</v>
      </c>
      <c r="E188" s="54">
        <v>0</v>
      </c>
      <c r="F188" s="54">
        <v>0</v>
      </c>
      <c r="G188" s="54">
        <v>0</v>
      </c>
      <c r="H188" s="54">
        <v>2</v>
      </c>
      <c r="I188" s="54">
        <v>0</v>
      </c>
      <c r="J188" s="54">
        <v>3</v>
      </c>
      <c r="K188" s="54">
        <v>9</v>
      </c>
      <c r="L188" s="54">
        <v>26</v>
      </c>
      <c r="M188" s="54">
        <v>8</v>
      </c>
      <c r="N188" s="54">
        <v>9</v>
      </c>
      <c r="O188" s="54">
        <v>7</v>
      </c>
      <c r="P188" s="54">
        <v>3</v>
      </c>
      <c r="Q188" s="54">
        <v>0</v>
      </c>
      <c r="R188" s="54">
        <v>0</v>
      </c>
      <c r="S188" s="54">
        <v>67</v>
      </c>
    </row>
    <row r="189" spans="2:19" x14ac:dyDescent="0.25">
      <c r="B189" s="54" t="s">
        <v>17</v>
      </c>
      <c r="C189" s="54">
        <v>0</v>
      </c>
      <c r="D189" s="54">
        <v>0</v>
      </c>
      <c r="E189" s="54">
        <v>52</v>
      </c>
      <c r="F189" s="54">
        <v>0</v>
      </c>
      <c r="G189" s="54">
        <v>6</v>
      </c>
      <c r="H189" s="54">
        <v>4</v>
      </c>
      <c r="I189" s="54">
        <v>0</v>
      </c>
      <c r="J189" s="54">
        <v>1</v>
      </c>
      <c r="K189" s="54">
        <v>0</v>
      </c>
      <c r="L189" s="54">
        <v>0</v>
      </c>
      <c r="M189" s="54">
        <v>0</v>
      </c>
      <c r="N189" s="54">
        <v>4</v>
      </c>
      <c r="O189" s="54">
        <v>0</v>
      </c>
      <c r="P189" s="54">
        <v>0</v>
      </c>
      <c r="Q189" s="54">
        <v>0</v>
      </c>
      <c r="R189" s="54">
        <v>0</v>
      </c>
      <c r="S189" s="54">
        <v>67</v>
      </c>
    </row>
    <row r="190" spans="2:19" x14ac:dyDescent="0.25">
      <c r="B190" s="54" t="s">
        <v>18</v>
      </c>
      <c r="C190" s="54">
        <v>0</v>
      </c>
      <c r="D190" s="54">
        <v>59</v>
      </c>
      <c r="E190" s="54">
        <v>3</v>
      </c>
      <c r="F190" s="54">
        <v>1</v>
      </c>
      <c r="G190" s="54">
        <v>0</v>
      </c>
      <c r="H190" s="54">
        <v>1</v>
      </c>
      <c r="I190" s="54">
        <v>2</v>
      </c>
      <c r="J190" s="54">
        <v>0</v>
      </c>
      <c r="K190" s="54">
        <v>1</v>
      </c>
      <c r="L190" s="54">
        <v>0</v>
      </c>
      <c r="M190" s="54">
        <v>0</v>
      </c>
      <c r="N190" s="54">
        <v>0</v>
      </c>
      <c r="O190" s="54">
        <v>0</v>
      </c>
      <c r="P190" s="54">
        <v>0</v>
      </c>
      <c r="Q190" s="54">
        <v>0</v>
      </c>
      <c r="R190" s="54">
        <v>0</v>
      </c>
      <c r="S190" s="54">
        <v>67</v>
      </c>
    </row>
    <row r="191" spans="2:19" x14ac:dyDescent="0.25">
      <c r="B191" s="54" t="s">
        <v>19</v>
      </c>
      <c r="C191" s="54">
        <v>0</v>
      </c>
      <c r="D191" s="54">
        <v>60</v>
      </c>
      <c r="E191" s="54">
        <v>0</v>
      </c>
      <c r="F191" s="54">
        <v>3</v>
      </c>
      <c r="G191" s="54">
        <v>2</v>
      </c>
      <c r="H191" s="54">
        <v>0</v>
      </c>
      <c r="I191" s="54">
        <v>0</v>
      </c>
      <c r="J191" s="54">
        <v>1</v>
      </c>
      <c r="K191" s="54">
        <v>1</v>
      </c>
      <c r="L191" s="54">
        <v>0</v>
      </c>
      <c r="M191" s="54">
        <v>0</v>
      </c>
      <c r="N191" s="54">
        <v>0</v>
      </c>
      <c r="O191" s="54">
        <v>0</v>
      </c>
      <c r="P191" s="54">
        <v>0</v>
      </c>
      <c r="Q191" s="54">
        <v>0</v>
      </c>
      <c r="R191" s="54">
        <v>0</v>
      </c>
      <c r="S191" s="54">
        <v>67</v>
      </c>
    </row>
    <row r="192" spans="2:19" x14ac:dyDescent="0.25">
      <c r="B192" s="54" t="s">
        <v>20</v>
      </c>
      <c r="C192" s="54">
        <v>0</v>
      </c>
      <c r="D192" s="54">
        <v>12</v>
      </c>
      <c r="E192" s="54">
        <v>46</v>
      </c>
      <c r="F192" s="54">
        <v>3</v>
      </c>
      <c r="G192" s="54">
        <v>2</v>
      </c>
      <c r="H192" s="54">
        <v>0</v>
      </c>
      <c r="I192" s="54">
        <v>3</v>
      </c>
      <c r="J192" s="54">
        <v>0</v>
      </c>
      <c r="K192" s="54">
        <v>1</v>
      </c>
      <c r="L192" s="54">
        <v>0</v>
      </c>
      <c r="M192" s="54">
        <v>0</v>
      </c>
      <c r="N192" s="54">
        <v>0</v>
      </c>
      <c r="O192" s="54">
        <v>0</v>
      </c>
      <c r="P192" s="54">
        <v>0</v>
      </c>
      <c r="Q192" s="54">
        <v>0</v>
      </c>
      <c r="R192" s="54">
        <v>0</v>
      </c>
      <c r="S192" s="54">
        <v>67</v>
      </c>
    </row>
    <row r="193" spans="1:19" x14ac:dyDescent="0.25">
      <c r="B193" s="54" t="s">
        <v>21</v>
      </c>
      <c r="C193" s="54">
        <v>0</v>
      </c>
      <c r="D193" s="54">
        <v>0</v>
      </c>
      <c r="E193" s="54">
        <v>1</v>
      </c>
      <c r="F193" s="54">
        <v>0</v>
      </c>
      <c r="G193" s="54">
        <v>0</v>
      </c>
      <c r="H193" s="54">
        <v>31</v>
      </c>
      <c r="I193" s="54">
        <v>26</v>
      </c>
      <c r="J193" s="54">
        <v>1</v>
      </c>
      <c r="K193" s="54">
        <v>4</v>
      </c>
      <c r="L193" s="54">
        <v>2</v>
      </c>
      <c r="M193" s="54">
        <v>2</v>
      </c>
      <c r="N193" s="54">
        <v>0</v>
      </c>
      <c r="O193" s="54">
        <v>0</v>
      </c>
      <c r="P193" s="54">
        <v>0</v>
      </c>
      <c r="Q193" s="54">
        <v>0</v>
      </c>
      <c r="R193" s="54">
        <v>0</v>
      </c>
      <c r="S193" s="54">
        <v>67</v>
      </c>
    </row>
    <row r="194" spans="1:19" x14ac:dyDescent="0.25">
      <c r="B194" s="54" t="s">
        <v>22</v>
      </c>
      <c r="C194" s="54">
        <v>0</v>
      </c>
      <c r="D194" s="54">
        <v>7</v>
      </c>
      <c r="E194" s="54">
        <v>0</v>
      </c>
      <c r="F194" s="54">
        <v>33</v>
      </c>
      <c r="G194" s="54">
        <v>18</v>
      </c>
      <c r="H194" s="54">
        <v>5</v>
      </c>
      <c r="I194" s="54">
        <v>3</v>
      </c>
      <c r="J194" s="54">
        <v>1</v>
      </c>
      <c r="K194" s="54">
        <v>0</v>
      </c>
      <c r="L194" s="54">
        <v>0</v>
      </c>
      <c r="M194" s="54">
        <v>0</v>
      </c>
      <c r="N194" s="54">
        <v>0</v>
      </c>
      <c r="O194" s="54">
        <v>0</v>
      </c>
      <c r="P194" s="54">
        <v>0</v>
      </c>
      <c r="Q194" s="54">
        <v>0</v>
      </c>
      <c r="R194" s="54">
        <v>0</v>
      </c>
      <c r="S194" s="54">
        <v>67</v>
      </c>
    </row>
    <row r="195" spans="1:19" x14ac:dyDescent="0.25">
      <c r="B195" s="54" t="s">
        <v>88</v>
      </c>
      <c r="C195" s="54">
        <v>0</v>
      </c>
      <c r="D195" s="54">
        <v>0</v>
      </c>
      <c r="E195" s="54">
        <v>0</v>
      </c>
      <c r="F195" s="54">
        <v>0</v>
      </c>
      <c r="G195" s="54">
        <v>0</v>
      </c>
      <c r="H195" s="54">
        <v>3</v>
      </c>
      <c r="I195" s="54">
        <v>0</v>
      </c>
      <c r="J195" s="54">
        <v>3</v>
      </c>
      <c r="K195" s="54">
        <v>31</v>
      </c>
      <c r="L195" s="54">
        <v>27</v>
      </c>
      <c r="M195" s="54">
        <v>3</v>
      </c>
      <c r="N195" s="54">
        <v>0</v>
      </c>
      <c r="O195" s="54">
        <v>0</v>
      </c>
      <c r="P195" s="54">
        <v>0</v>
      </c>
      <c r="Q195" s="54">
        <v>0</v>
      </c>
      <c r="R195" s="54">
        <v>0</v>
      </c>
      <c r="S195" s="54">
        <v>67</v>
      </c>
    </row>
    <row r="196" spans="1:19" x14ac:dyDescent="0.25">
      <c r="B196" s="54" t="s">
        <v>114</v>
      </c>
      <c r="C196" s="54">
        <v>0</v>
      </c>
      <c r="D196" s="54">
        <v>2</v>
      </c>
      <c r="E196" s="54">
        <v>0</v>
      </c>
      <c r="F196" s="54">
        <v>4</v>
      </c>
      <c r="G196" s="54">
        <v>17</v>
      </c>
      <c r="H196" s="54">
        <v>16</v>
      </c>
      <c r="I196" s="54">
        <v>8</v>
      </c>
      <c r="J196" s="54">
        <v>1</v>
      </c>
      <c r="K196" s="54">
        <v>3</v>
      </c>
      <c r="L196" s="54">
        <v>11</v>
      </c>
      <c r="M196" s="54">
        <v>0</v>
      </c>
      <c r="N196" s="54">
        <v>0</v>
      </c>
      <c r="O196" s="54">
        <v>0</v>
      </c>
      <c r="P196" s="54">
        <v>0</v>
      </c>
      <c r="Q196" s="54">
        <v>0</v>
      </c>
      <c r="R196" s="54">
        <v>0</v>
      </c>
      <c r="S196" s="54">
        <v>62</v>
      </c>
    </row>
    <row r="198" spans="1:19" x14ac:dyDescent="0.25">
      <c r="A198" t="s">
        <v>105</v>
      </c>
    </row>
    <row r="199" spans="1:19" x14ac:dyDescent="0.25">
      <c r="B199" s="54" t="s">
        <v>0</v>
      </c>
      <c r="C199" s="54">
        <v>1.5625E-2</v>
      </c>
      <c r="D199" s="54">
        <v>3.125E-2</v>
      </c>
      <c r="E199" s="54">
        <v>6.25E-2</v>
      </c>
      <c r="F199" s="54">
        <v>0.125</v>
      </c>
      <c r="G199" s="54">
        <v>0.25</v>
      </c>
      <c r="H199" s="54">
        <v>0.5</v>
      </c>
      <c r="I199" s="54">
        <v>1</v>
      </c>
      <c r="J199" s="54">
        <v>2</v>
      </c>
      <c r="K199" s="54">
        <v>4</v>
      </c>
      <c r="L199" s="54">
        <v>8</v>
      </c>
      <c r="M199" s="54">
        <v>16</v>
      </c>
      <c r="N199" s="54">
        <v>32</v>
      </c>
      <c r="O199" s="54">
        <v>64</v>
      </c>
      <c r="P199" s="54">
        <v>128</v>
      </c>
      <c r="Q199" s="54">
        <v>256</v>
      </c>
      <c r="R199" s="54">
        <v>512</v>
      </c>
      <c r="S199" s="54" t="s">
        <v>1</v>
      </c>
    </row>
    <row r="200" spans="1:19" x14ac:dyDescent="0.25">
      <c r="B200" s="54" t="s">
        <v>2</v>
      </c>
      <c r="C200" s="54">
        <v>0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2</v>
      </c>
      <c r="J200" s="54">
        <v>0</v>
      </c>
      <c r="K200" s="54">
        <v>1</v>
      </c>
      <c r="L200" s="54">
        <v>4</v>
      </c>
      <c r="M200" s="54">
        <v>32</v>
      </c>
      <c r="N200" s="54">
        <v>70</v>
      </c>
      <c r="O200" s="54">
        <v>67</v>
      </c>
      <c r="P200" s="54">
        <v>0</v>
      </c>
      <c r="Q200" s="54">
        <v>0</v>
      </c>
      <c r="R200" s="54">
        <v>0</v>
      </c>
      <c r="S200" s="54">
        <v>176</v>
      </c>
    </row>
    <row r="201" spans="1:19" x14ac:dyDescent="0.25">
      <c r="B201" s="54" t="s">
        <v>3</v>
      </c>
      <c r="C201" s="54">
        <v>0</v>
      </c>
      <c r="D201" s="54">
        <v>0</v>
      </c>
      <c r="E201" s="54">
        <v>0</v>
      </c>
      <c r="F201" s="54">
        <v>2</v>
      </c>
      <c r="G201" s="54">
        <v>0</v>
      </c>
      <c r="H201" s="54">
        <v>3</v>
      </c>
      <c r="I201" s="54">
        <v>17</v>
      </c>
      <c r="J201" s="54">
        <v>63</v>
      </c>
      <c r="K201" s="54">
        <v>34</v>
      </c>
      <c r="L201" s="54">
        <v>7</v>
      </c>
      <c r="M201" s="54">
        <v>3</v>
      </c>
      <c r="N201" s="54">
        <v>4</v>
      </c>
      <c r="O201" s="54">
        <v>43</v>
      </c>
      <c r="P201" s="54">
        <v>0</v>
      </c>
      <c r="Q201" s="54">
        <v>0</v>
      </c>
      <c r="R201" s="54">
        <v>0</v>
      </c>
      <c r="S201" s="54">
        <v>176</v>
      </c>
    </row>
    <row r="202" spans="1:19" x14ac:dyDescent="0.25">
      <c r="B202" s="54" t="s">
        <v>4</v>
      </c>
      <c r="C202" s="54">
        <v>0</v>
      </c>
      <c r="D202" s="54">
        <v>0</v>
      </c>
      <c r="E202" s="54">
        <v>0</v>
      </c>
      <c r="F202" s="54">
        <v>0</v>
      </c>
      <c r="G202" s="54">
        <v>2</v>
      </c>
      <c r="H202" s="54">
        <v>0</v>
      </c>
      <c r="I202" s="54">
        <v>3</v>
      </c>
      <c r="J202" s="54">
        <v>9</v>
      </c>
      <c r="K202" s="54">
        <v>38</v>
      </c>
      <c r="L202" s="54">
        <v>59</v>
      </c>
      <c r="M202" s="54">
        <v>13</v>
      </c>
      <c r="N202" s="54">
        <v>6</v>
      </c>
      <c r="O202" s="54">
        <v>6</v>
      </c>
      <c r="P202" s="54">
        <v>40</v>
      </c>
      <c r="Q202" s="54">
        <v>0</v>
      </c>
      <c r="R202" s="54">
        <v>0</v>
      </c>
      <c r="S202" s="54">
        <v>176</v>
      </c>
    </row>
    <row r="203" spans="1:19" x14ac:dyDescent="0.25">
      <c r="B203" s="54" t="s">
        <v>5</v>
      </c>
      <c r="C203" s="54">
        <v>0</v>
      </c>
      <c r="D203" s="54">
        <v>0</v>
      </c>
      <c r="E203" s="54">
        <v>0</v>
      </c>
      <c r="F203" s="54">
        <v>0</v>
      </c>
      <c r="G203" s="54">
        <v>7</v>
      </c>
      <c r="H203" s="54">
        <v>0</v>
      </c>
      <c r="I203" s="54">
        <v>25</v>
      </c>
      <c r="J203" s="54">
        <v>69</v>
      </c>
      <c r="K203" s="54">
        <v>33</v>
      </c>
      <c r="L203" s="54">
        <v>16</v>
      </c>
      <c r="M203" s="54">
        <v>14</v>
      </c>
      <c r="N203" s="54">
        <v>2</v>
      </c>
      <c r="O203" s="54">
        <v>4</v>
      </c>
      <c r="P203" s="54">
        <v>6</v>
      </c>
      <c r="Q203" s="54">
        <v>0</v>
      </c>
      <c r="R203" s="54">
        <v>0</v>
      </c>
      <c r="S203" s="54">
        <v>176</v>
      </c>
    </row>
    <row r="204" spans="1:19" x14ac:dyDescent="0.25">
      <c r="B204" s="54" t="s">
        <v>6</v>
      </c>
      <c r="C204" s="54">
        <v>0</v>
      </c>
      <c r="D204" s="54">
        <v>0</v>
      </c>
      <c r="E204" s="54">
        <v>0</v>
      </c>
      <c r="F204" s="54">
        <v>128</v>
      </c>
      <c r="G204" s="54">
        <v>0</v>
      </c>
      <c r="H204" s="54">
        <v>4</v>
      </c>
      <c r="I204" s="54">
        <v>2</v>
      </c>
      <c r="J204" s="54">
        <v>1</v>
      </c>
      <c r="K204" s="54">
        <v>1</v>
      </c>
      <c r="L204" s="54">
        <v>0</v>
      </c>
      <c r="M204" s="54">
        <v>2</v>
      </c>
      <c r="N204" s="54">
        <v>14</v>
      </c>
      <c r="O204" s="54">
        <v>10</v>
      </c>
      <c r="P204" s="54">
        <v>0</v>
      </c>
      <c r="Q204" s="54">
        <v>0</v>
      </c>
      <c r="R204" s="54">
        <v>0</v>
      </c>
      <c r="S204" s="54">
        <v>162</v>
      </c>
    </row>
    <row r="205" spans="1:19" x14ac:dyDescent="0.25">
      <c r="B205" s="54" t="s">
        <v>7</v>
      </c>
      <c r="C205" s="54">
        <v>0</v>
      </c>
      <c r="D205" s="54">
        <v>127</v>
      </c>
      <c r="E205" s="54">
        <v>0</v>
      </c>
      <c r="F205" s="54">
        <v>13</v>
      </c>
      <c r="G205" s="54">
        <v>4</v>
      </c>
      <c r="H205" s="54">
        <v>4</v>
      </c>
      <c r="I205" s="54">
        <v>2</v>
      </c>
      <c r="J205" s="54">
        <v>0</v>
      </c>
      <c r="K205" s="54">
        <v>2</v>
      </c>
      <c r="L205" s="54">
        <v>1</v>
      </c>
      <c r="M205" s="54">
        <v>23</v>
      </c>
      <c r="N205" s="54">
        <v>0</v>
      </c>
      <c r="O205" s="54">
        <v>0</v>
      </c>
      <c r="P205" s="54">
        <v>0</v>
      </c>
      <c r="Q205" s="54">
        <v>0</v>
      </c>
      <c r="R205" s="54">
        <v>0</v>
      </c>
      <c r="S205" s="54">
        <v>176</v>
      </c>
    </row>
    <row r="206" spans="1:19" x14ac:dyDescent="0.25">
      <c r="B206" s="54" t="s">
        <v>8</v>
      </c>
      <c r="C206" s="54">
        <v>0</v>
      </c>
      <c r="D206" s="54">
        <v>0</v>
      </c>
      <c r="E206" s="54">
        <v>0</v>
      </c>
      <c r="F206" s="54">
        <v>115</v>
      </c>
      <c r="G206" s="54">
        <v>0</v>
      </c>
      <c r="H206" s="54">
        <v>20</v>
      </c>
      <c r="I206" s="54">
        <v>8</v>
      </c>
      <c r="J206" s="54">
        <v>3</v>
      </c>
      <c r="K206" s="54">
        <v>2</v>
      </c>
      <c r="L206" s="54">
        <v>3</v>
      </c>
      <c r="M206" s="54">
        <v>3</v>
      </c>
      <c r="N206" s="54">
        <v>11</v>
      </c>
      <c r="O206" s="54">
        <v>11</v>
      </c>
      <c r="P206" s="54">
        <v>0</v>
      </c>
      <c r="Q206" s="54">
        <v>0</v>
      </c>
      <c r="R206" s="54">
        <v>0</v>
      </c>
      <c r="S206" s="54">
        <v>176</v>
      </c>
    </row>
    <row r="207" spans="1:19" x14ac:dyDescent="0.25">
      <c r="B207" s="54" t="s">
        <v>9</v>
      </c>
      <c r="C207" s="54">
        <v>0</v>
      </c>
      <c r="D207" s="54">
        <v>0</v>
      </c>
      <c r="E207" s="54">
        <v>0</v>
      </c>
      <c r="F207" s="54">
        <v>0</v>
      </c>
      <c r="G207" s="54">
        <v>0</v>
      </c>
      <c r="H207" s="54">
        <v>1</v>
      </c>
      <c r="I207" s="54">
        <v>21</v>
      </c>
      <c r="J207" s="54">
        <v>75</v>
      </c>
      <c r="K207" s="54">
        <v>29</v>
      </c>
      <c r="L207" s="54">
        <v>16</v>
      </c>
      <c r="M207" s="54">
        <v>4</v>
      </c>
      <c r="N207" s="54">
        <v>4</v>
      </c>
      <c r="O207" s="54">
        <v>26</v>
      </c>
      <c r="P207" s="54">
        <v>0</v>
      </c>
      <c r="Q207" s="54">
        <v>0</v>
      </c>
      <c r="R207" s="54">
        <v>0</v>
      </c>
      <c r="S207" s="54">
        <v>176</v>
      </c>
    </row>
    <row r="208" spans="1:19" x14ac:dyDescent="0.25">
      <c r="B208" s="54" t="s">
        <v>10</v>
      </c>
      <c r="C208" s="54">
        <v>0</v>
      </c>
      <c r="D208" s="54">
        <v>0</v>
      </c>
      <c r="E208" s="54">
        <v>89</v>
      </c>
      <c r="F208" s="54">
        <v>0</v>
      </c>
      <c r="G208" s="54">
        <v>73</v>
      </c>
      <c r="H208" s="54">
        <v>9</v>
      </c>
      <c r="I208" s="54">
        <v>4</v>
      </c>
      <c r="J208" s="54">
        <v>0</v>
      </c>
      <c r="K208" s="54">
        <v>0</v>
      </c>
      <c r="L208" s="54">
        <v>0</v>
      </c>
      <c r="M208" s="54">
        <v>0</v>
      </c>
      <c r="N208" s="54">
        <v>1</v>
      </c>
      <c r="O208" s="54">
        <v>0</v>
      </c>
      <c r="P208" s="54">
        <v>0</v>
      </c>
      <c r="Q208" s="54">
        <v>0</v>
      </c>
      <c r="R208" s="54">
        <v>0</v>
      </c>
      <c r="S208" s="54">
        <v>176</v>
      </c>
    </row>
    <row r="209" spans="1:19" x14ac:dyDescent="0.25">
      <c r="B209" s="54" t="s">
        <v>11</v>
      </c>
      <c r="C209" s="54">
        <v>0</v>
      </c>
      <c r="D209" s="54">
        <v>0</v>
      </c>
      <c r="E209" s="54">
        <v>173</v>
      </c>
      <c r="F209" s="54">
        <v>0</v>
      </c>
      <c r="G209" s="54">
        <v>2</v>
      </c>
      <c r="H209" s="54">
        <v>0</v>
      </c>
      <c r="I209" s="54">
        <v>0</v>
      </c>
      <c r="J209" s="54">
        <v>0</v>
      </c>
      <c r="K209" s="54">
        <v>1</v>
      </c>
      <c r="L209" s="5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54">
        <v>0</v>
      </c>
      <c r="S209" s="54">
        <v>176</v>
      </c>
    </row>
    <row r="210" spans="1:19" x14ac:dyDescent="0.25">
      <c r="B210" s="54" t="s">
        <v>12</v>
      </c>
      <c r="C210" s="54">
        <v>0</v>
      </c>
      <c r="D210" s="54">
        <v>0</v>
      </c>
      <c r="E210" s="54">
        <v>0</v>
      </c>
      <c r="F210" s="54">
        <v>8</v>
      </c>
      <c r="G210" s="54">
        <v>29</v>
      </c>
      <c r="H210" s="54">
        <v>87</v>
      </c>
      <c r="I210" s="54">
        <v>39</v>
      </c>
      <c r="J210" s="54">
        <v>6</v>
      </c>
      <c r="K210" s="54">
        <v>0</v>
      </c>
      <c r="L210" s="54">
        <v>0</v>
      </c>
      <c r="M210" s="54">
        <v>7</v>
      </c>
      <c r="N210" s="54">
        <v>0</v>
      </c>
      <c r="O210" s="54">
        <v>0</v>
      </c>
      <c r="P210" s="54">
        <v>0</v>
      </c>
      <c r="Q210" s="54">
        <v>0</v>
      </c>
      <c r="R210" s="54">
        <v>0</v>
      </c>
      <c r="S210" s="54">
        <v>176</v>
      </c>
    </row>
    <row r="211" spans="1:19" x14ac:dyDescent="0.25">
      <c r="B211" s="54" t="s">
        <v>13</v>
      </c>
      <c r="C211" s="54">
        <v>0</v>
      </c>
      <c r="D211" s="54">
        <v>0</v>
      </c>
      <c r="E211" s="54">
        <v>0</v>
      </c>
      <c r="F211" s="54">
        <v>0</v>
      </c>
      <c r="G211" s="54">
        <v>62</v>
      </c>
      <c r="H211" s="54">
        <v>0</v>
      </c>
      <c r="I211" s="54">
        <v>86</v>
      </c>
      <c r="J211" s="54">
        <v>23</v>
      </c>
      <c r="K211" s="54">
        <v>4</v>
      </c>
      <c r="L211" s="54">
        <v>0</v>
      </c>
      <c r="M211" s="54">
        <v>0</v>
      </c>
      <c r="N211" s="54">
        <v>0</v>
      </c>
      <c r="O211" s="54">
        <v>0</v>
      </c>
      <c r="P211" s="54">
        <v>0</v>
      </c>
      <c r="Q211" s="54">
        <v>0</v>
      </c>
      <c r="R211" s="54">
        <v>0</v>
      </c>
      <c r="S211" s="54">
        <v>175</v>
      </c>
    </row>
    <row r="212" spans="1:19" x14ac:dyDescent="0.25">
      <c r="B212" s="54" t="s">
        <v>14</v>
      </c>
      <c r="C212" s="54">
        <v>0</v>
      </c>
      <c r="D212" s="54">
        <v>0</v>
      </c>
      <c r="E212" s="54">
        <v>41</v>
      </c>
      <c r="F212" s="54">
        <v>0</v>
      </c>
      <c r="G212" s="54">
        <v>112</v>
      </c>
      <c r="H212" s="54">
        <v>7</v>
      </c>
      <c r="I212" s="54">
        <v>1</v>
      </c>
      <c r="J212" s="54">
        <v>0</v>
      </c>
      <c r="K212" s="54">
        <v>1</v>
      </c>
      <c r="L212" s="54">
        <v>2</v>
      </c>
      <c r="M212" s="54">
        <v>0</v>
      </c>
      <c r="N212" s="54">
        <v>0</v>
      </c>
      <c r="O212" s="54">
        <v>0</v>
      </c>
      <c r="P212" s="54">
        <v>0</v>
      </c>
      <c r="Q212" s="54">
        <v>0</v>
      </c>
      <c r="R212" s="54">
        <v>12</v>
      </c>
      <c r="S212" s="54">
        <v>176</v>
      </c>
    </row>
    <row r="213" spans="1:19" x14ac:dyDescent="0.25">
      <c r="B213" s="54" t="s">
        <v>15</v>
      </c>
      <c r="C213" s="54">
        <v>0</v>
      </c>
      <c r="D213" s="54">
        <v>0</v>
      </c>
      <c r="E213" s="54">
        <v>29</v>
      </c>
      <c r="F213" s="54">
        <v>0</v>
      </c>
      <c r="G213" s="54">
        <v>108</v>
      </c>
      <c r="H213" s="54">
        <v>13</v>
      </c>
      <c r="I213" s="54">
        <v>1</v>
      </c>
      <c r="J213" s="54">
        <v>1</v>
      </c>
      <c r="K213" s="54">
        <v>3</v>
      </c>
      <c r="L213" s="54">
        <v>11</v>
      </c>
      <c r="M213" s="54">
        <v>4</v>
      </c>
      <c r="N213" s="54">
        <v>6</v>
      </c>
      <c r="O213" s="54">
        <v>0</v>
      </c>
      <c r="P213" s="54">
        <v>0</v>
      </c>
      <c r="Q213" s="54">
        <v>0</v>
      </c>
      <c r="R213" s="54">
        <v>0</v>
      </c>
      <c r="S213" s="54">
        <v>176</v>
      </c>
    </row>
    <row r="214" spans="1:19" x14ac:dyDescent="0.25">
      <c r="B214" s="54" t="s">
        <v>16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5</v>
      </c>
      <c r="I214" s="54">
        <v>0</v>
      </c>
      <c r="J214" s="54">
        <v>5</v>
      </c>
      <c r="K214" s="54">
        <v>14</v>
      </c>
      <c r="L214" s="54">
        <v>52</v>
      </c>
      <c r="M214" s="54">
        <v>46</v>
      </c>
      <c r="N214" s="54">
        <v>25</v>
      </c>
      <c r="O214" s="54">
        <v>9</v>
      </c>
      <c r="P214" s="54">
        <v>12</v>
      </c>
      <c r="Q214" s="54">
        <v>8</v>
      </c>
      <c r="R214" s="54">
        <v>0</v>
      </c>
      <c r="S214" s="54">
        <v>176</v>
      </c>
    </row>
    <row r="215" spans="1:19" x14ac:dyDescent="0.25">
      <c r="B215" s="54" t="s">
        <v>17</v>
      </c>
      <c r="C215" s="54">
        <v>0</v>
      </c>
      <c r="D215" s="54">
        <v>0</v>
      </c>
      <c r="E215" s="54">
        <v>100</v>
      </c>
      <c r="F215" s="54">
        <v>0</v>
      </c>
      <c r="G215" s="54">
        <v>24</v>
      </c>
      <c r="H215" s="54">
        <v>8</v>
      </c>
      <c r="I215" s="54">
        <v>8</v>
      </c>
      <c r="J215" s="54">
        <v>2</v>
      </c>
      <c r="K215" s="54">
        <v>4</v>
      </c>
      <c r="L215" s="54">
        <v>4</v>
      </c>
      <c r="M215" s="54">
        <v>0</v>
      </c>
      <c r="N215" s="54">
        <v>26</v>
      </c>
      <c r="O215" s="54">
        <v>0</v>
      </c>
      <c r="P215" s="54">
        <v>0</v>
      </c>
      <c r="Q215" s="54">
        <v>0</v>
      </c>
      <c r="R215" s="54">
        <v>0</v>
      </c>
      <c r="S215" s="54">
        <v>176</v>
      </c>
    </row>
    <row r="216" spans="1:19" x14ac:dyDescent="0.25">
      <c r="B216" s="54" t="s">
        <v>18</v>
      </c>
      <c r="C216" s="54">
        <v>0</v>
      </c>
      <c r="D216" s="54">
        <v>118</v>
      </c>
      <c r="E216" s="54">
        <v>13</v>
      </c>
      <c r="F216" s="54">
        <v>6</v>
      </c>
      <c r="G216" s="54">
        <v>10</v>
      </c>
      <c r="H216" s="54">
        <v>6</v>
      </c>
      <c r="I216" s="54">
        <v>2</v>
      </c>
      <c r="J216" s="54">
        <v>8</v>
      </c>
      <c r="K216" s="54">
        <v>2</v>
      </c>
      <c r="L216" s="54">
        <v>11</v>
      </c>
      <c r="M216" s="54">
        <v>0</v>
      </c>
      <c r="N216" s="54">
        <v>0</v>
      </c>
      <c r="O216" s="54">
        <v>0</v>
      </c>
      <c r="P216" s="54">
        <v>0</v>
      </c>
      <c r="Q216" s="54">
        <v>0</v>
      </c>
      <c r="R216" s="54">
        <v>0</v>
      </c>
      <c r="S216" s="54">
        <v>176</v>
      </c>
    </row>
    <row r="217" spans="1:19" x14ac:dyDescent="0.25">
      <c r="B217" s="54" t="s">
        <v>19</v>
      </c>
      <c r="C217" s="54">
        <v>0</v>
      </c>
      <c r="D217" s="54">
        <v>131</v>
      </c>
      <c r="E217" s="54">
        <v>0</v>
      </c>
      <c r="F217" s="54">
        <v>4</v>
      </c>
      <c r="G217" s="54">
        <v>8</v>
      </c>
      <c r="H217" s="54">
        <v>15</v>
      </c>
      <c r="I217" s="54">
        <v>5</v>
      </c>
      <c r="J217" s="54">
        <v>6</v>
      </c>
      <c r="K217" s="54">
        <v>3</v>
      </c>
      <c r="L217" s="54">
        <v>3</v>
      </c>
      <c r="M217" s="54">
        <v>1</v>
      </c>
      <c r="N217" s="54">
        <v>0</v>
      </c>
      <c r="O217" s="54">
        <v>0</v>
      </c>
      <c r="P217" s="54">
        <v>0</v>
      </c>
      <c r="Q217" s="54">
        <v>0</v>
      </c>
      <c r="R217" s="54">
        <v>0</v>
      </c>
      <c r="S217" s="54">
        <v>176</v>
      </c>
    </row>
    <row r="218" spans="1:19" x14ac:dyDescent="0.25">
      <c r="B218" s="54" t="s">
        <v>20</v>
      </c>
      <c r="C218" s="54">
        <v>0</v>
      </c>
      <c r="D218" s="54">
        <v>13</v>
      </c>
      <c r="E218" s="54">
        <v>97</v>
      </c>
      <c r="F218" s="54">
        <v>24</v>
      </c>
      <c r="G218" s="54">
        <v>2</v>
      </c>
      <c r="H218" s="54">
        <v>14</v>
      </c>
      <c r="I218" s="54">
        <v>12</v>
      </c>
      <c r="J218" s="54">
        <v>5</v>
      </c>
      <c r="K218" s="54">
        <v>2</v>
      </c>
      <c r="L218" s="54">
        <v>7</v>
      </c>
      <c r="M218" s="54">
        <v>0</v>
      </c>
      <c r="N218" s="54">
        <v>0</v>
      </c>
      <c r="O218" s="54">
        <v>0</v>
      </c>
      <c r="P218" s="54">
        <v>0</v>
      </c>
      <c r="Q218" s="54">
        <v>0</v>
      </c>
      <c r="R218" s="54">
        <v>0</v>
      </c>
      <c r="S218" s="54">
        <v>176</v>
      </c>
    </row>
    <row r="219" spans="1:19" x14ac:dyDescent="0.25">
      <c r="B219" s="54" t="s">
        <v>21</v>
      </c>
      <c r="C219" s="54">
        <v>0</v>
      </c>
      <c r="D219" s="54">
        <v>0</v>
      </c>
      <c r="E219" s="54">
        <v>0</v>
      </c>
      <c r="F219" s="54">
        <v>0</v>
      </c>
      <c r="G219" s="54">
        <v>1</v>
      </c>
      <c r="H219" s="54">
        <v>3</v>
      </c>
      <c r="I219" s="54">
        <v>97</v>
      </c>
      <c r="J219" s="54">
        <v>36</v>
      </c>
      <c r="K219" s="54">
        <v>7</v>
      </c>
      <c r="L219" s="54">
        <v>5</v>
      </c>
      <c r="M219" s="54">
        <v>27</v>
      </c>
      <c r="N219" s="54">
        <v>0</v>
      </c>
      <c r="O219" s="54">
        <v>0</v>
      </c>
      <c r="P219" s="54">
        <v>0</v>
      </c>
      <c r="Q219" s="54">
        <v>0</v>
      </c>
      <c r="R219" s="54">
        <v>0</v>
      </c>
      <c r="S219" s="54">
        <v>176</v>
      </c>
    </row>
    <row r="220" spans="1:19" x14ac:dyDescent="0.25">
      <c r="B220" s="54" t="s">
        <v>22</v>
      </c>
      <c r="C220" s="54">
        <v>0</v>
      </c>
      <c r="D220" s="54">
        <v>4</v>
      </c>
      <c r="E220" s="54">
        <v>0</v>
      </c>
      <c r="F220" s="54">
        <v>18</v>
      </c>
      <c r="G220" s="54">
        <v>88</v>
      </c>
      <c r="H220" s="54">
        <v>30</v>
      </c>
      <c r="I220" s="54">
        <v>15</v>
      </c>
      <c r="J220" s="54">
        <v>5</v>
      </c>
      <c r="K220" s="54">
        <v>4</v>
      </c>
      <c r="L220" s="54">
        <v>1</v>
      </c>
      <c r="M220" s="54">
        <v>0</v>
      </c>
      <c r="N220" s="54">
        <v>0</v>
      </c>
      <c r="O220" s="54">
        <v>0</v>
      </c>
      <c r="P220" s="54">
        <v>0</v>
      </c>
      <c r="Q220" s="54">
        <v>0</v>
      </c>
      <c r="R220" s="54">
        <v>0</v>
      </c>
      <c r="S220" s="54">
        <v>165</v>
      </c>
    </row>
    <row r="221" spans="1:19" x14ac:dyDescent="0.25">
      <c r="B221" s="54" t="s">
        <v>88</v>
      </c>
      <c r="C221" s="54">
        <v>0</v>
      </c>
      <c r="D221" s="54">
        <v>0</v>
      </c>
      <c r="E221" s="54">
        <v>0</v>
      </c>
      <c r="F221" s="54">
        <v>0</v>
      </c>
      <c r="G221" s="54">
        <v>0</v>
      </c>
      <c r="H221" s="54">
        <v>1</v>
      </c>
      <c r="I221" s="54">
        <v>0</v>
      </c>
      <c r="J221" s="54">
        <v>9</v>
      </c>
      <c r="K221" s="54">
        <v>46</v>
      </c>
      <c r="L221" s="54">
        <v>89</v>
      </c>
      <c r="M221" s="54">
        <v>15</v>
      </c>
      <c r="N221" s="54">
        <v>3</v>
      </c>
      <c r="O221" s="54">
        <v>1</v>
      </c>
      <c r="P221" s="54">
        <v>0</v>
      </c>
      <c r="Q221" s="54">
        <v>2</v>
      </c>
      <c r="R221" s="54">
        <v>0</v>
      </c>
      <c r="S221" s="54">
        <v>166</v>
      </c>
    </row>
    <row r="222" spans="1:19" x14ac:dyDescent="0.25">
      <c r="B222" s="54" t="s">
        <v>114</v>
      </c>
      <c r="C222" s="54">
        <v>0</v>
      </c>
      <c r="D222" s="54">
        <v>1</v>
      </c>
      <c r="E222" s="54">
        <v>0</v>
      </c>
      <c r="F222" s="54">
        <v>4</v>
      </c>
      <c r="G222" s="54">
        <v>28</v>
      </c>
      <c r="H222" s="54">
        <v>34</v>
      </c>
      <c r="I222" s="54">
        <v>25</v>
      </c>
      <c r="J222" s="54">
        <v>23</v>
      </c>
      <c r="K222" s="54">
        <v>23</v>
      </c>
      <c r="L222" s="54">
        <v>23</v>
      </c>
      <c r="M222" s="54">
        <v>7</v>
      </c>
      <c r="N222" s="54">
        <v>0</v>
      </c>
      <c r="O222" s="54">
        <v>0</v>
      </c>
      <c r="P222" s="54">
        <v>0</v>
      </c>
      <c r="Q222" s="54">
        <v>0</v>
      </c>
      <c r="R222" s="54">
        <v>0</v>
      </c>
      <c r="S222" s="54">
        <v>168</v>
      </c>
    </row>
    <row r="224" spans="1:19" x14ac:dyDescent="0.25">
      <c r="A224" t="s">
        <v>96</v>
      </c>
    </row>
    <row r="225" spans="2:39" x14ac:dyDescent="0.25">
      <c r="B225" s="54" t="s">
        <v>0</v>
      </c>
      <c r="C225" s="54">
        <v>1.5625E-2</v>
      </c>
      <c r="D225" s="54">
        <v>3.125E-2</v>
      </c>
      <c r="E225" s="54">
        <v>6.25E-2</v>
      </c>
      <c r="F225" s="54">
        <v>0.125</v>
      </c>
      <c r="G225" s="54">
        <v>0.25</v>
      </c>
      <c r="H225" s="54">
        <v>0.5</v>
      </c>
      <c r="I225" s="54">
        <v>1</v>
      </c>
      <c r="J225" s="54">
        <v>2</v>
      </c>
      <c r="K225" s="54">
        <v>4</v>
      </c>
      <c r="L225" s="54">
        <v>8</v>
      </c>
      <c r="M225" s="54">
        <v>16</v>
      </c>
      <c r="N225" s="54">
        <v>32</v>
      </c>
      <c r="O225" s="54">
        <v>64</v>
      </c>
      <c r="P225" s="54">
        <v>128</v>
      </c>
      <c r="Q225" s="54">
        <v>256</v>
      </c>
      <c r="R225" s="54">
        <v>512</v>
      </c>
      <c r="S225" s="54" t="s">
        <v>1</v>
      </c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</row>
    <row r="226" spans="2:39" x14ac:dyDescent="0.25">
      <c r="B226" s="54" t="s">
        <v>2</v>
      </c>
      <c r="C226" s="54">
        <v>0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1</v>
      </c>
      <c r="N226" s="54">
        <v>4</v>
      </c>
      <c r="O226" s="54">
        <v>21</v>
      </c>
      <c r="P226" s="54">
        <v>0</v>
      </c>
      <c r="Q226" s="54">
        <v>0</v>
      </c>
      <c r="R226" s="54">
        <v>0</v>
      </c>
      <c r="S226" s="54">
        <v>26</v>
      </c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</row>
    <row r="227" spans="2:39" x14ac:dyDescent="0.25">
      <c r="B227" s="54" t="s">
        <v>3</v>
      </c>
      <c r="C227" s="54">
        <v>0</v>
      </c>
      <c r="D227" s="54">
        <v>0</v>
      </c>
      <c r="E227" s="54">
        <v>0</v>
      </c>
      <c r="F227" s="54">
        <v>1</v>
      </c>
      <c r="G227" s="54">
        <v>0</v>
      </c>
      <c r="H227" s="54">
        <v>0</v>
      </c>
      <c r="I227" s="54">
        <v>1</v>
      </c>
      <c r="J227" s="54">
        <v>2</v>
      </c>
      <c r="K227" s="54">
        <v>1</v>
      </c>
      <c r="L227" s="54">
        <v>4</v>
      </c>
      <c r="M227" s="54">
        <v>6</v>
      </c>
      <c r="N227" s="54">
        <v>6</v>
      </c>
      <c r="O227" s="54">
        <v>5</v>
      </c>
      <c r="P227" s="54">
        <v>0</v>
      </c>
      <c r="Q227" s="54">
        <v>0</v>
      </c>
      <c r="R227" s="54">
        <v>0</v>
      </c>
      <c r="S227" s="54">
        <v>26</v>
      </c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</row>
    <row r="228" spans="2:39" x14ac:dyDescent="0.25">
      <c r="B228" s="54" t="s">
        <v>4</v>
      </c>
      <c r="C228" s="54">
        <v>0</v>
      </c>
      <c r="D228" s="54">
        <v>0</v>
      </c>
      <c r="E228" s="54">
        <v>0</v>
      </c>
      <c r="F228" s="54">
        <v>0</v>
      </c>
      <c r="G228" s="54">
        <v>11</v>
      </c>
      <c r="H228" s="54">
        <v>0</v>
      </c>
      <c r="I228" s="54">
        <v>1</v>
      </c>
      <c r="J228" s="54">
        <v>4</v>
      </c>
      <c r="K228" s="54">
        <v>3</v>
      </c>
      <c r="L228" s="54">
        <v>1</v>
      </c>
      <c r="M228" s="54">
        <v>2</v>
      </c>
      <c r="N228" s="54">
        <v>0</v>
      </c>
      <c r="O228" s="54">
        <v>3</v>
      </c>
      <c r="P228" s="54">
        <v>1</v>
      </c>
      <c r="Q228" s="54">
        <v>0</v>
      </c>
      <c r="R228" s="54">
        <v>0</v>
      </c>
      <c r="S228" s="54">
        <v>26</v>
      </c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</row>
    <row r="229" spans="2:39" x14ac:dyDescent="0.25">
      <c r="B229" s="54" t="s">
        <v>5</v>
      </c>
      <c r="C229" s="54">
        <v>0</v>
      </c>
      <c r="D229" s="54">
        <v>0</v>
      </c>
      <c r="E229" s="54">
        <v>0</v>
      </c>
      <c r="F229" s="54">
        <v>0</v>
      </c>
      <c r="G229" s="54">
        <v>21</v>
      </c>
      <c r="H229" s="54">
        <v>0</v>
      </c>
      <c r="I229" s="54">
        <v>4</v>
      </c>
      <c r="J229" s="54">
        <v>1</v>
      </c>
      <c r="K229" s="54">
        <v>0</v>
      </c>
      <c r="L229" s="54">
        <v>0</v>
      </c>
      <c r="M229" s="54">
        <v>0</v>
      </c>
      <c r="N229" s="54">
        <v>0</v>
      </c>
      <c r="O229" s="54">
        <v>0</v>
      </c>
      <c r="P229" s="54">
        <v>0</v>
      </c>
      <c r="Q229" s="54">
        <v>0</v>
      </c>
      <c r="R229" s="54">
        <v>0</v>
      </c>
      <c r="S229" s="54">
        <v>26</v>
      </c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</row>
    <row r="230" spans="2:39" x14ac:dyDescent="0.25">
      <c r="B230" s="54" t="s">
        <v>6</v>
      </c>
      <c r="C230" s="54">
        <v>0</v>
      </c>
      <c r="D230" s="54">
        <v>0</v>
      </c>
      <c r="E230" s="54">
        <v>0</v>
      </c>
      <c r="F230" s="54">
        <v>17</v>
      </c>
      <c r="G230" s="54">
        <v>0</v>
      </c>
      <c r="H230" s="54">
        <v>1</v>
      </c>
      <c r="I230" s="54">
        <v>0</v>
      </c>
      <c r="J230" s="54">
        <v>4</v>
      </c>
      <c r="K230" s="54">
        <v>1</v>
      </c>
      <c r="L230" s="54">
        <v>0</v>
      </c>
      <c r="M230" s="54">
        <v>0</v>
      </c>
      <c r="N230" s="54">
        <v>0</v>
      </c>
      <c r="O230" s="54">
        <v>0</v>
      </c>
      <c r="P230" s="54">
        <v>0</v>
      </c>
      <c r="Q230" s="54">
        <v>0</v>
      </c>
      <c r="R230" s="54">
        <v>0</v>
      </c>
      <c r="S230" s="54">
        <v>23</v>
      </c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</row>
    <row r="231" spans="2:39" x14ac:dyDescent="0.25">
      <c r="B231" s="54" t="s">
        <v>7</v>
      </c>
      <c r="C231" s="54">
        <v>0</v>
      </c>
      <c r="D231" s="54">
        <v>18</v>
      </c>
      <c r="E231" s="54">
        <v>0</v>
      </c>
      <c r="F231" s="54">
        <v>0</v>
      </c>
      <c r="G231" s="54">
        <v>0</v>
      </c>
      <c r="H231" s="54">
        <v>0</v>
      </c>
      <c r="I231" s="54">
        <v>1</v>
      </c>
      <c r="J231" s="54">
        <v>3</v>
      </c>
      <c r="K231" s="54">
        <v>0</v>
      </c>
      <c r="L231" s="54">
        <v>4</v>
      </c>
      <c r="M231" s="54">
        <v>0</v>
      </c>
      <c r="N231" s="54">
        <v>0</v>
      </c>
      <c r="O231" s="54">
        <v>0</v>
      </c>
      <c r="P231" s="54">
        <v>0</v>
      </c>
      <c r="Q231" s="54">
        <v>0</v>
      </c>
      <c r="R231" s="54">
        <v>0</v>
      </c>
      <c r="S231" s="54">
        <v>26</v>
      </c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</row>
    <row r="232" spans="2:39" x14ac:dyDescent="0.25">
      <c r="B232" s="54" t="s">
        <v>8</v>
      </c>
      <c r="C232" s="54">
        <v>0</v>
      </c>
      <c r="D232" s="54">
        <v>0</v>
      </c>
      <c r="E232" s="54">
        <v>0</v>
      </c>
      <c r="F232" s="54">
        <v>18</v>
      </c>
      <c r="G232" s="54">
        <v>0</v>
      </c>
      <c r="H232" s="54">
        <v>2</v>
      </c>
      <c r="I232" s="54">
        <v>0</v>
      </c>
      <c r="J232" s="54">
        <v>1</v>
      </c>
      <c r="K232" s="54">
        <v>1</v>
      </c>
      <c r="L232" s="54">
        <v>0</v>
      </c>
      <c r="M232" s="54">
        <v>3</v>
      </c>
      <c r="N232" s="54">
        <v>1</v>
      </c>
      <c r="O232" s="54">
        <v>0</v>
      </c>
      <c r="P232" s="54">
        <v>0</v>
      </c>
      <c r="Q232" s="54">
        <v>0</v>
      </c>
      <c r="R232" s="54">
        <v>0</v>
      </c>
      <c r="S232" s="54">
        <v>26</v>
      </c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</row>
    <row r="233" spans="2:39" x14ac:dyDescent="0.25">
      <c r="B233" s="54" t="s">
        <v>9</v>
      </c>
      <c r="C233" s="54">
        <v>0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1</v>
      </c>
      <c r="J233" s="54">
        <v>0</v>
      </c>
      <c r="K233" s="54">
        <v>1</v>
      </c>
      <c r="L233" s="54">
        <v>1</v>
      </c>
      <c r="M233" s="54">
        <v>5</v>
      </c>
      <c r="N233" s="54">
        <v>9</v>
      </c>
      <c r="O233" s="54">
        <v>9</v>
      </c>
      <c r="P233" s="54">
        <v>0</v>
      </c>
      <c r="Q233" s="54">
        <v>0</v>
      </c>
      <c r="R233" s="54">
        <v>0</v>
      </c>
      <c r="S233" s="54">
        <v>26</v>
      </c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</row>
    <row r="234" spans="2:39" x14ac:dyDescent="0.25">
      <c r="B234" s="54" t="s">
        <v>10</v>
      </c>
      <c r="C234" s="54">
        <v>0</v>
      </c>
      <c r="D234" s="54">
        <v>0</v>
      </c>
      <c r="E234" s="54">
        <v>1</v>
      </c>
      <c r="F234" s="54">
        <v>0</v>
      </c>
      <c r="G234" s="54">
        <v>0</v>
      </c>
      <c r="H234" s="54">
        <v>0</v>
      </c>
      <c r="I234" s="54">
        <v>6</v>
      </c>
      <c r="J234" s="54">
        <v>14</v>
      </c>
      <c r="K234" s="54">
        <v>4</v>
      </c>
      <c r="L234" s="54">
        <v>1</v>
      </c>
      <c r="M234" s="54">
        <v>0</v>
      </c>
      <c r="N234" s="54">
        <v>0</v>
      </c>
      <c r="O234" s="54">
        <v>0</v>
      </c>
      <c r="P234" s="54">
        <v>0</v>
      </c>
      <c r="Q234" s="54">
        <v>0</v>
      </c>
      <c r="R234" s="54">
        <v>0</v>
      </c>
      <c r="S234" s="54">
        <v>26</v>
      </c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</row>
    <row r="235" spans="2:39" x14ac:dyDescent="0.25">
      <c r="B235" s="54" t="s">
        <v>11</v>
      </c>
      <c r="C235" s="54">
        <v>0</v>
      </c>
      <c r="D235" s="54">
        <v>0</v>
      </c>
      <c r="E235" s="54">
        <v>26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4">
        <v>0</v>
      </c>
      <c r="O235" s="54">
        <v>0</v>
      </c>
      <c r="P235" s="54">
        <v>0</v>
      </c>
      <c r="Q235" s="54">
        <v>0</v>
      </c>
      <c r="R235" s="54">
        <v>0</v>
      </c>
      <c r="S235" s="54">
        <v>26</v>
      </c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</row>
    <row r="236" spans="2:39" x14ac:dyDescent="0.25">
      <c r="B236" s="54" t="s">
        <v>12</v>
      </c>
      <c r="C236" s="54">
        <v>0</v>
      </c>
      <c r="D236" s="54">
        <v>0</v>
      </c>
      <c r="E236" s="54">
        <v>0</v>
      </c>
      <c r="F236" s="54">
        <v>0</v>
      </c>
      <c r="G236" s="54">
        <v>1</v>
      </c>
      <c r="H236" s="54">
        <v>0</v>
      </c>
      <c r="I236" s="54">
        <v>0</v>
      </c>
      <c r="J236" s="54">
        <v>0</v>
      </c>
      <c r="K236" s="54">
        <v>0</v>
      </c>
      <c r="L236" s="54">
        <v>1</v>
      </c>
      <c r="M236" s="54">
        <v>24</v>
      </c>
      <c r="N236" s="54">
        <v>0</v>
      </c>
      <c r="O236" s="54">
        <v>0</v>
      </c>
      <c r="P236" s="54">
        <v>0</v>
      </c>
      <c r="Q236" s="54">
        <v>0</v>
      </c>
      <c r="R236" s="54">
        <v>0</v>
      </c>
      <c r="S236" s="54">
        <v>26</v>
      </c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</row>
    <row r="237" spans="2:39" x14ac:dyDescent="0.25">
      <c r="B237" s="54" t="s">
        <v>13</v>
      </c>
      <c r="C237" s="54">
        <v>0</v>
      </c>
      <c r="D237" s="54">
        <v>0</v>
      </c>
      <c r="E237" s="54">
        <v>0</v>
      </c>
      <c r="F237" s="54">
        <v>0</v>
      </c>
      <c r="G237" s="54">
        <v>5</v>
      </c>
      <c r="H237" s="54">
        <v>0</v>
      </c>
      <c r="I237" s="54">
        <v>13</v>
      </c>
      <c r="J237" s="54">
        <v>7</v>
      </c>
      <c r="K237" s="54">
        <v>1</v>
      </c>
      <c r="L237" s="54">
        <v>0</v>
      </c>
      <c r="M237" s="54">
        <v>0</v>
      </c>
      <c r="N237" s="54">
        <v>0</v>
      </c>
      <c r="O237" s="54">
        <v>0</v>
      </c>
      <c r="P237" s="54">
        <v>0</v>
      </c>
      <c r="Q237" s="54">
        <v>0</v>
      </c>
      <c r="R237" s="54">
        <v>0</v>
      </c>
      <c r="S237" s="54">
        <v>26</v>
      </c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</row>
    <row r="238" spans="2:39" x14ac:dyDescent="0.25">
      <c r="B238" s="54" t="s">
        <v>14</v>
      </c>
      <c r="C238" s="54">
        <v>0</v>
      </c>
      <c r="D238" s="54">
        <v>0</v>
      </c>
      <c r="E238" s="54">
        <v>4</v>
      </c>
      <c r="F238" s="54">
        <v>0</v>
      </c>
      <c r="G238" s="54">
        <v>16</v>
      </c>
      <c r="H238" s="54">
        <v>4</v>
      </c>
      <c r="I238" s="54">
        <v>1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54">
        <v>1</v>
      </c>
      <c r="S238" s="54">
        <v>26</v>
      </c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</row>
    <row r="239" spans="2:39" x14ac:dyDescent="0.25">
      <c r="B239" s="54" t="s">
        <v>15</v>
      </c>
      <c r="C239" s="54">
        <v>0</v>
      </c>
      <c r="D239" s="54">
        <v>0</v>
      </c>
      <c r="E239" s="54">
        <v>3</v>
      </c>
      <c r="F239" s="54">
        <v>0</v>
      </c>
      <c r="G239" s="54">
        <v>16</v>
      </c>
      <c r="H239" s="54">
        <v>5</v>
      </c>
      <c r="I239" s="54">
        <v>1</v>
      </c>
      <c r="J239" s="54">
        <v>1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26</v>
      </c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</row>
    <row r="240" spans="2:39" x14ac:dyDescent="0.25">
      <c r="B240" s="54" t="s">
        <v>16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1</v>
      </c>
      <c r="M240" s="54">
        <v>0</v>
      </c>
      <c r="N240" s="54">
        <v>1</v>
      </c>
      <c r="O240" s="54">
        <v>11</v>
      </c>
      <c r="P240" s="54">
        <v>11</v>
      </c>
      <c r="Q240" s="54">
        <v>2</v>
      </c>
      <c r="R240" s="54">
        <v>0</v>
      </c>
      <c r="S240" s="54">
        <v>26</v>
      </c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</row>
    <row r="241" spans="1:39" x14ac:dyDescent="0.25">
      <c r="B241" s="54" t="s">
        <v>17</v>
      </c>
      <c r="C241" s="54">
        <v>0</v>
      </c>
      <c r="D241" s="54">
        <v>0</v>
      </c>
      <c r="E241" s="54">
        <v>14</v>
      </c>
      <c r="F241" s="54">
        <v>0</v>
      </c>
      <c r="G241" s="54">
        <v>8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4">
        <v>4</v>
      </c>
      <c r="O241" s="54">
        <v>0</v>
      </c>
      <c r="P241" s="54">
        <v>0</v>
      </c>
      <c r="Q241" s="54">
        <v>0</v>
      </c>
      <c r="R241" s="54">
        <v>0</v>
      </c>
      <c r="S241" s="54">
        <v>26</v>
      </c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</row>
    <row r="242" spans="1:39" x14ac:dyDescent="0.25">
      <c r="B242" s="54" t="s">
        <v>18</v>
      </c>
      <c r="C242" s="54">
        <v>0</v>
      </c>
      <c r="D242" s="54">
        <v>20</v>
      </c>
      <c r="E242" s="54">
        <v>3</v>
      </c>
      <c r="F242" s="54">
        <v>0</v>
      </c>
      <c r="G242" s="54">
        <v>0</v>
      </c>
      <c r="H242" s="54">
        <v>0</v>
      </c>
      <c r="I242" s="54">
        <v>1</v>
      </c>
      <c r="J242" s="54">
        <v>1</v>
      </c>
      <c r="K242" s="54">
        <v>0</v>
      </c>
      <c r="L242" s="54">
        <v>1</v>
      </c>
      <c r="M242" s="54">
        <v>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26</v>
      </c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</row>
    <row r="243" spans="1:39" x14ac:dyDescent="0.25">
      <c r="B243" s="54" t="s">
        <v>19</v>
      </c>
      <c r="C243" s="54">
        <v>0</v>
      </c>
      <c r="D243" s="54">
        <v>22</v>
      </c>
      <c r="E243" s="54">
        <v>0</v>
      </c>
      <c r="F243" s="54">
        <v>1</v>
      </c>
      <c r="G243" s="54">
        <v>1</v>
      </c>
      <c r="H243" s="54">
        <v>0</v>
      </c>
      <c r="I243" s="54">
        <v>1</v>
      </c>
      <c r="J243" s="54">
        <v>1</v>
      </c>
      <c r="K243" s="54">
        <v>0</v>
      </c>
      <c r="L243" s="54">
        <v>0</v>
      </c>
      <c r="M243" s="54">
        <v>0</v>
      </c>
      <c r="N243" s="54">
        <v>0</v>
      </c>
      <c r="O243" s="54">
        <v>0</v>
      </c>
      <c r="P243" s="54">
        <v>0</v>
      </c>
      <c r="Q243" s="54">
        <v>0</v>
      </c>
      <c r="R243" s="54">
        <v>0</v>
      </c>
      <c r="S243" s="54">
        <v>26</v>
      </c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</row>
    <row r="244" spans="1:39" x14ac:dyDescent="0.25">
      <c r="B244" s="54" t="s">
        <v>20</v>
      </c>
      <c r="C244" s="54">
        <v>0</v>
      </c>
      <c r="D244" s="54">
        <v>1</v>
      </c>
      <c r="E244" s="54">
        <v>7</v>
      </c>
      <c r="F244" s="54">
        <v>9</v>
      </c>
      <c r="G244" s="54">
        <v>3</v>
      </c>
      <c r="H244" s="54">
        <v>3</v>
      </c>
      <c r="I244" s="54">
        <v>1</v>
      </c>
      <c r="J244" s="54">
        <v>0</v>
      </c>
      <c r="K244" s="54">
        <v>1</v>
      </c>
      <c r="L244" s="54">
        <v>1</v>
      </c>
      <c r="M244" s="54">
        <v>0</v>
      </c>
      <c r="N244" s="54">
        <v>0</v>
      </c>
      <c r="O244" s="54">
        <v>0</v>
      </c>
      <c r="P244" s="54">
        <v>0</v>
      </c>
      <c r="Q244" s="54">
        <v>0</v>
      </c>
      <c r="R244" s="54">
        <v>0</v>
      </c>
      <c r="S244" s="54">
        <v>26</v>
      </c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</row>
    <row r="245" spans="1:39" x14ac:dyDescent="0.25">
      <c r="B245" s="54" t="s">
        <v>21</v>
      </c>
      <c r="C245" s="54">
        <v>0</v>
      </c>
      <c r="D245" s="54">
        <v>0</v>
      </c>
      <c r="E245" s="54">
        <v>0</v>
      </c>
      <c r="F245" s="54">
        <v>0</v>
      </c>
      <c r="G245" s="54">
        <v>0</v>
      </c>
      <c r="H245" s="54">
        <v>1</v>
      </c>
      <c r="I245" s="54">
        <v>3</v>
      </c>
      <c r="J245" s="54">
        <v>11</v>
      </c>
      <c r="K245" s="54">
        <v>2</v>
      </c>
      <c r="L245" s="54">
        <v>4</v>
      </c>
      <c r="M245" s="54">
        <v>5</v>
      </c>
      <c r="N245" s="54">
        <v>0</v>
      </c>
      <c r="O245" s="54">
        <v>0</v>
      </c>
      <c r="P245" s="54">
        <v>0</v>
      </c>
      <c r="Q245" s="54">
        <v>0</v>
      </c>
      <c r="R245" s="54">
        <v>0</v>
      </c>
      <c r="S245" s="54">
        <v>26</v>
      </c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</row>
    <row r="246" spans="1:39" x14ac:dyDescent="0.25">
      <c r="B246" s="54" t="s">
        <v>22</v>
      </c>
      <c r="C246" s="54">
        <v>0</v>
      </c>
      <c r="D246" s="54">
        <v>1</v>
      </c>
      <c r="E246" s="54">
        <v>0</v>
      </c>
      <c r="F246" s="54">
        <v>0</v>
      </c>
      <c r="G246" s="54">
        <v>0</v>
      </c>
      <c r="H246" s="54">
        <v>6</v>
      </c>
      <c r="I246" s="54">
        <v>9</v>
      </c>
      <c r="J246" s="54">
        <v>7</v>
      </c>
      <c r="K246" s="54">
        <v>0</v>
      </c>
      <c r="L246" s="54">
        <v>0</v>
      </c>
      <c r="M246" s="54">
        <v>0</v>
      </c>
      <c r="N246" s="54">
        <v>0</v>
      </c>
      <c r="O246" s="54">
        <v>0</v>
      </c>
      <c r="P246" s="54">
        <v>0</v>
      </c>
      <c r="Q246" s="54">
        <v>0</v>
      </c>
      <c r="R246" s="54">
        <v>0</v>
      </c>
      <c r="S246" s="54">
        <v>23</v>
      </c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</row>
    <row r="247" spans="1:39" x14ac:dyDescent="0.25">
      <c r="B247" s="54" t="s">
        <v>88</v>
      </c>
      <c r="C247" s="54">
        <v>0</v>
      </c>
      <c r="D247" s="54">
        <v>0</v>
      </c>
      <c r="E247" s="54">
        <v>0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9</v>
      </c>
      <c r="L247" s="54">
        <v>15</v>
      </c>
      <c r="M247" s="54">
        <v>1</v>
      </c>
      <c r="N247" s="54">
        <v>0</v>
      </c>
      <c r="O247" s="54">
        <v>0</v>
      </c>
      <c r="P247" s="54">
        <v>0</v>
      </c>
      <c r="Q247" s="54">
        <v>0</v>
      </c>
      <c r="R247" s="54">
        <v>0</v>
      </c>
      <c r="S247" s="54">
        <v>25</v>
      </c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</row>
    <row r="248" spans="1:39" x14ac:dyDescent="0.25">
      <c r="B248" s="54" t="s">
        <v>114</v>
      </c>
      <c r="C248" s="54">
        <v>0</v>
      </c>
      <c r="D248" s="54">
        <v>0</v>
      </c>
      <c r="E248" s="54">
        <v>0</v>
      </c>
      <c r="F248" s="54">
        <v>1</v>
      </c>
      <c r="G248" s="54">
        <v>0</v>
      </c>
      <c r="H248" s="54">
        <v>0</v>
      </c>
      <c r="I248" s="54">
        <v>0</v>
      </c>
      <c r="J248" s="54">
        <v>0</v>
      </c>
      <c r="K248" s="54">
        <v>2</v>
      </c>
      <c r="L248" s="54">
        <v>22</v>
      </c>
      <c r="M248" s="54">
        <v>1</v>
      </c>
      <c r="N248" s="54">
        <v>0</v>
      </c>
      <c r="O248" s="54">
        <v>0</v>
      </c>
      <c r="P248" s="54">
        <v>0</v>
      </c>
      <c r="Q248" s="54">
        <v>0</v>
      </c>
      <c r="R248" s="54">
        <v>0</v>
      </c>
      <c r="S248" s="54">
        <v>26</v>
      </c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</row>
    <row r="250" spans="1:39" x14ac:dyDescent="0.25">
      <c r="A250" t="s">
        <v>106</v>
      </c>
    </row>
    <row r="251" spans="1:39" x14ac:dyDescent="0.25">
      <c r="B251" s="54" t="s">
        <v>0</v>
      </c>
      <c r="C251" s="54">
        <v>1.5625E-2</v>
      </c>
      <c r="D251" s="54">
        <v>3.125E-2</v>
      </c>
      <c r="E251" s="54">
        <v>6.25E-2</v>
      </c>
      <c r="F251" s="54">
        <v>0.125</v>
      </c>
      <c r="G251" s="54">
        <v>0.25</v>
      </c>
      <c r="H251" s="54">
        <v>0.5</v>
      </c>
      <c r="I251" s="54">
        <v>1</v>
      </c>
      <c r="J251" s="54">
        <v>2</v>
      </c>
      <c r="K251" s="54">
        <v>4</v>
      </c>
      <c r="L251" s="54">
        <v>8</v>
      </c>
      <c r="M251" s="54">
        <v>16</v>
      </c>
      <c r="N251" s="54">
        <v>32</v>
      </c>
      <c r="O251" s="54">
        <v>64</v>
      </c>
      <c r="P251" s="54">
        <v>128</v>
      </c>
      <c r="Q251" s="54">
        <v>256</v>
      </c>
      <c r="R251" s="54">
        <v>512</v>
      </c>
      <c r="S251" s="54" t="s">
        <v>1</v>
      </c>
    </row>
    <row r="252" spans="1:39" x14ac:dyDescent="0.25">
      <c r="B252" s="54" t="s">
        <v>3</v>
      </c>
      <c r="C252" s="54">
        <v>0</v>
      </c>
      <c r="D252" s="54">
        <v>2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54">
        <v>0</v>
      </c>
      <c r="P252" s="54">
        <v>0</v>
      </c>
      <c r="Q252" s="54">
        <v>0</v>
      </c>
      <c r="R252" s="54">
        <v>0</v>
      </c>
      <c r="S252" s="54">
        <v>2</v>
      </c>
    </row>
    <row r="253" spans="1:39" x14ac:dyDescent="0.25">
      <c r="B253" s="54" t="s">
        <v>5</v>
      </c>
      <c r="C253" s="54">
        <v>0</v>
      </c>
      <c r="D253" s="54">
        <v>0</v>
      </c>
      <c r="E253" s="54">
        <v>0</v>
      </c>
      <c r="F253" s="54">
        <v>0</v>
      </c>
      <c r="G253" s="54">
        <v>1</v>
      </c>
      <c r="H253" s="54">
        <v>1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4">
        <v>0</v>
      </c>
      <c r="O253" s="54">
        <v>0</v>
      </c>
      <c r="P253" s="54">
        <v>0</v>
      </c>
      <c r="Q253" s="54">
        <v>0</v>
      </c>
      <c r="R253" s="54">
        <v>0</v>
      </c>
      <c r="S253" s="54">
        <v>2</v>
      </c>
    </row>
    <row r="254" spans="1:39" x14ac:dyDescent="0.25">
      <c r="B254" s="54" t="s">
        <v>10</v>
      </c>
      <c r="C254" s="54">
        <v>0</v>
      </c>
      <c r="D254" s="54">
        <v>2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54">
        <v>0</v>
      </c>
      <c r="P254" s="54">
        <v>0</v>
      </c>
      <c r="Q254" s="54">
        <v>0</v>
      </c>
      <c r="R254" s="54">
        <v>0</v>
      </c>
      <c r="S254" s="54">
        <v>2</v>
      </c>
    </row>
    <row r="255" spans="1:39" x14ac:dyDescent="0.25">
      <c r="B255" s="54" t="s">
        <v>24</v>
      </c>
      <c r="C255" s="54">
        <v>0</v>
      </c>
      <c r="D255" s="54">
        <v>2</v>
      </c>
      <c r="E255" s="54">
        <v>0</v>
      </c>
      <c r="F255" s="54">
        <v>0</v>
      </c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4">
        <v>0</v>
      </c>
      <c r="O255" s="54">
        <v>0</v>
      </c>
      <c r="P255" s="54">
        <v>0</v>
      </c>
      <c r="Q255" s="54">
        <v>0</v>
      </c>
      <c r="R255" s="54">
        <v>0</v>
      </c>
      <c r="S255" s="54">
        <v>2</v>
      </c>
    </row>
    <row r="256" spans="1:39" x14ac:dyDescent="0.25">
      <c r="B256" s="54" t="s">
        <v>25</v>
      </c>
      <c r="C256" s="54">
        <v>0</v>
      </c>
      <c r="D256" s="54">
        <v>0</v>
      </c>
      <c r="E256" s="54">
        <v>0</v>
      </c>
      <c r="F256" s="54">
        <v>0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4">
        <v>0</v>
      </c>
      <c r="O256" s="54">
        <v>0</v>
      </c>
      <c r="P256" s="54">
        <v>2</v>
      </c>
      <c r="Q256" s="54">
        <v>0</v>
      </c>
      <c r="R256" s="54">
        <v>0</v>
      </c>
      <c r="S256" s="54">
        <v>2</v>
      </c>
    </row>
    <row r="257" spans="1:19" x14ac:dyDescent="0.25">
      <c r="B257" s="54" t="s">
        <v>26</v>
      </c>
      <c r="C257" s="54">
        <v>0</v>
      </c>
      <c r="D257" s="54">
        <v>2</v>
      </c>
      <c r="E257" s="54">
        <v>0</v>
      </c>
      <c r="F257" s="54">
        <v>0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4">
        <v>0</v>
      </c>
      <c r="O257" s="54">
        <v>0</v>
      </c>
      <c r="P257" s="54">
        <v>0</v>
      </c>
      <c r="Q257" s="54">
        <v>0</v>
      </c>
      <c r="R257" s="54">
        <v>0</v>
      </c>
      <c r="S257" s="54">
        <v>2</v>
      </c>
    </row>
    <row r="259" spans="1:19" x14ac:dyDescent="0.25">
      <c r="A259" t="s">
        <v>87</v>
      </c>
    </row>
    <row r="260" spans="1:19" x14ac:dyDescent="0.25">
      <c r="B260" s="54" t="s">
        <v>0</v>
      </c>
      <c r="C260" s="54">
        <v>1.5625E-2</v>
      </c>
      <c r="D260" s="54">
        <v>3.125E-2</v>
      </c>
      <c r="E260" s="54">
        <v>6.25E-2</v>
      </c>
      <c r="F260" s="54">
        <v>0.125</v>
      </c>
      <c r="G260" s="54">
        <v>0.25</v>
      </c>
      <c r="H260" s="54">
        <v>0.5</v>
      </c>
      <c r="I260" s="54">
        <v>1</v>
      </c>
      <c r="J260" s="54">
        <v>2</v>
      </c>
      <c r="K260" s="54">
        <v>4</v>
      </c>
      <c r="L260" s="54">
        <v>8</v>
      </c>
      <c r="M260" s="54">
        <v>16</v>
      </c>
      <c r="N260" s="54">
        <v>32</v>
      </c>
      <c r="O260" s="54">
        <v>64</v>
      </c>
      <c r="P260" s="54">
        <v>128</v>
      </c>
      <c r="Q260" s="54">
        <v>256</v>
      </c>
      <c r="R260" s="54">
        <v>512</v>
      </c>
      <c r="S260" s="54" t="s">
        <v>1</v>
      </c>
    </row>
    <row r="261" spans="1:19" x14ac:dyDescent="0.25">
      <c r="B261" s="54" t="s">
        <v>2</v>
      </c>
      <c r="C261" s="54">
        <v>0</v>
      </c>
      <c r="D261" s="54">
        <v>0</v>
      </c>
      <c r="E261" s="54">
        <v>0</v>
      </c>
      <c r="F261" s="54">
        <v>2</v>
      </c>
      <c r="G261" s="54">
        <v>0</v>
      </c>
      <c r="H261" s="54">
        <v>5</v>
      </c>
      <c r="I261" s="54">
        <v>38</v>
      </c>
      <c r="J261" s="54">
        <v>29</v>
      </c>
      <c r="K261" s="54">
        <v>11</v>
      </c>
      <c r="L261" s="54">
        <v>1</v>
      </c>
      <c r="M261" s="54">
        <v>3</v>
      </c>
      <c r="N261" s="54">
        <v>8</v>
      </c>
      <c r="O261" s="54">
        <v>23</v>
      </c>
      <c r="P261" s="54">
        <v>0</v>
      </c>
      <c r="Q261" s="54">
        <v>0</v>
      </c>
      <c r="R261" s="54">
        <v>0</v>
      </c>
      <c r="S261" s="54">
        <v>120</v>
      </c>
    </row>
    <row r="262" spans="1:19" x14ac:dyDescent="0.25">
      <c r="B262" s="54" t="s">
        <v>3</v>
      </c>
      <c r="C262" s="54">
        <v>0</v>
      </c>
      <c r="D262" s="54">
        <v>0</v>
      </c>
      <c r="E262" s="54">
        <v>0</v>
      </c>
      <c r="F262" s="54">
        <v>3</v>
      </c>
      <c r="G262" s="54">
        <v>0</v>
      </c>
      <c r="H262" s="54">
        <v>21</v>
      </c>
      <c r="I262" s="54">
        <v>65</v>
      </c>
      <c r="J262" s="54">
        <v>7</v>
      </c>
      <c r="K262" s="54">
        <v>7</v>
      </c>
      <c r="L262" s="54">
        <v>8</v>
      </c>
      <c r="M262" s="54">
        <v>3</v>
      </c>
      <c r="N262" s="54">
        <v>2</v>
      </c>
      <c r="O262" s="54">
        <v>2</v>
      </c>
      <c r="P262" s="54">
        <v>0</v>
      </c>
      <c r="Q262" s="54">
        <v>0</v>
      </c>
      <c r="R262" s="54">
        <v>0</v>
      </c>
      <c r="S262" s="54">
        <v>118</v>
      </c>
    </row>
    <row r="263" spans="1:19" x14ac:dyDescent="0.25">
      <c r="B263" s="54" t="s">
        <v>4</v>
      </c>
      <c r="C263" s="54">
        <v>0</v>
      </c>
      <c r="D263" s="54">
        <v>0</v>
      </c>
      <c r="E263" s="54">
        <v>0</v>
      </c>
      <c r="F263" s="54">
        <v>0</v>
      </c>
      <c r="G263" s="54">
        <v>77</v>
      </c>
      <c r="H263" s="54">
        <v>0</v>
      </c>
      <c r="I263" s="54">
        <v>13</v>
      </c>
      <c r="J263" s="54">
        <v>6</v>
      </c>
      <c r="K263" s="54">
        <v>7</v>
      </c>
      <c r="L263" s="54">
        <v>4</v>
      </c>
      <c r="M263" s="54">
        <v>5</v>
      </c>
      <c r="N263" s="54">
        <v>3</v>
      </c>
      <c r="O263" s="54">
        <v>3</v>
      </c>
      <c r="P263" s="54">
        <v>0</v>
      </c>
      <c r="Q263" s="54">
        <v>0</v>
      </c>
      <c r="R263" s="54">
        <v>0</v>
      </c>
      <c r="S263" s="54">
        <v>118</v>
      </c>
    </row>
    <row r="264" spans="1:19" x14ac:dyDescent="0.25">
      <c r="B264" s="54" t="s">
        <v>5</v>
      </c>
      <c r="C264" s="54">
        <v>0</v>
      </c>
      <c r="D264" s="54">
        <v>0</v>
      </c>
      <c r="E264" s="54">
        <v>0</v>
      </c>
      <c r="F264" s="54">
        <v>0</v>
      </c>
      <c r="G264" s="54">
        <v>103</v>
      </c>
      <c r="H264" s="54">
        <v>0</v>
      </c>
      <c r="I264" s="54">
        <v>6</v>
      </c>
      <c r="J264" s="54">
        <v>5</v>
      </c>
      <c r="K264" s="54">
        <v>1</v>
      </c>
      <c r="L264" s="54">
        <v>1</v>
      </c>
      <c r="M264" s="54">
        <v>1</v>
      </c>
      <c r="N264" s="54">
        <v>1</v>
      </c>
      <c r="O264" s="54">
        <v>0</v>
      </c>
      <c r="P264" s="54">
        <v>0</v>
      </c>
      <c r="Q264" s="54">
        <v>0</v>
      </c>
      <c r="R264" s="54">
        <v>0</v>
      </c>
      <c r="S264" s="54">
        <v>118</v>
      </c>
    </row>
    <row r="265" spans="1:19" x14ac:dyDescent="0.25">
      <c r="B265" s="54" t="s">
        <v>6</v>
      </c>
      <c r="C265" s="54">
        <v>0</v>
      </c>
      <c r="D265" s="54">
        <v>0</v>
      </c>
      <c r="E265" s="54">
        <v>0</v>
      </c>
      <c r="F265" s="54">
        <v>99</v>
      </c>
      <c r="G265" s="54">
        <v>0</v>
      </c>
      <c r="H265" s="54">
        <v>3</v>
      </c>
      <c r="I265" s="54">
        <v>0</v>
      </c>
      <c r="J265" s="54">
        <v>1</v>
      </c>
      <c r="K265" s="54">
        <v>1</v>
      </c>
      <c r="L265" s="54">
        <v>0</v>
      </c>
      <c r="M265" s="54">
        <v>1</v>
      </c>
      <c r="N265" s="54">
        <v>3</v>
      </c>
      <c r="O265" s="54">
        <v>0</v>
      </c>
      <c r="P265" s="54">
        <v>0</v>
      </c>
      <c r="Q265" s="54">
        <v>0</v>
      </c>
      <c r="R265" s="54">
        <v>0</v>
      </c>
      <c r="S265" s="54">
        <v>108</v>
      </c>
    </row>
    <row r="266" spans="1:19" x14ac:dyDescent="0.25">
      <c r="B266" s="54" t="s">
        <v>7</v>
      </c>
      <c r="C266" s="54">
        <v>0</v>
      </c>
      <c r="D266" s="54">
        <v>110</v>
      </c>
      <c r="E266" s="54">
        <v>0</v>
      </c>
      <c r="F266" s="54">
        <v>2</v>
      </c>
      <c r="G266" s="54">
        <v>2</v>
      </c>
      <c r="H266" s="54">
        <v>0</v>
      </c>
      <c r="I266" s="54">
        <v>1</v>
      </c>
      <c r="J266" s="54">
        <v>0</v>
      </c>
      <c r="K266" s="54">
        <v>1</v>
      </c>
      <c r="L266" s="54">
        <v>0</v>
      </c>
      <c r="M266" s="54">
        <v>2</v>
      </c>
      <c r="N266" s="54">
        <v>0</v>
      </c>
      <c r="O266" s="54">
        <v>0</v>
      </c>
      <c r="P266" s="54">
        <v>0</v>
      </c>
      <c r="Q266" s="54">
        <v>0</v>
      </c>
      <c r="R266" s="54">
        <v>0</v>
      </c>
      <c r="S266" s="54">
        <v>118</v>
      </c>
    </row>
    <row r="267" spans="1:19" x14ac:dyDescent="0.25">
      <c r="B267" s="54" t="s">
        <v>8</v>
      </c>
      <c r="C267" s="54">
        <v>0</v>
      </c>
      <c r="D267" s="54">
        <v>0</v>
      </c>
      <c r="E267" s="54">
        <v>0</v>
      </c>
      <c r="F267" s="54">
        <v>110</v>
      </c>
      <c r="G267" s="54">
        <v>0</v>
      </c>
      <c r="H267" s="54">
        <v>3</v>
      </c>
      <c r="I267" s="54">
        <v>1</v>
      </c>
      <c r="J267" s="54">
        <v>1</v>
      </c>
      <c r="K267" s="54">
        <v>0</v>
      </c>
      <c r="L267" s="54">
        <v>0</v>
      </c>
      <c r="M267" s="54">
        <v>0</v>
      </c>
      <c r="N267" s="54">
        <v>0</v>
      </c>
      <c r="O267" s="54">
        <v>3</v>
      </c>
      <c r="P267" s="54">
        <v>0</v>
      </c>
      <c r="Q267" s="54">
        <v>0</v>
      </c>
      <c r="R267" s="54">
        <v>0</v>
      </c>
      <c r="S267" s="54">
        <v>118</v>
      </c>
    </row>
    <row r="268" spans="1:19" x14ac:dyDescent="0.25">
      <c r="B268" s="54" t="s">
        <v>9</v>
      </c>
      <c r="C268" s="54">
        <v>0</v>
      </c>
      <c r="D268" s="54">
        <v>0</v>
      </c>
      <c r="E268" s="54">
        <v>0</v>
      </c>
      <c r="F268" s="54">
        <v>1</v>
      </c>
      <c r="G268" s="54">
        <v>0</v>
      </c>
      <c r="H268" s="54">
        <v>13</v>
      </c>
      <c r="I268" s="54">
        <v>65</v>
      </c>
      <c r="J268" s="54">
        <v>27</v>
      </c>
      <c r="K268" s="54">
        <v>6</v>
      </c>
      <c r="L268" s="54">
        <v>1</v>
      </c>
      <c r="M268" s="54">
        <v>0</v>
      </c>
      <c r="N268" s="54">
        <v>3</v>
      </c>
      <c r="O268" s="54">
        <v>2</v>
      </c>
      <c r="P268" s="54">
        <v>0</v>
      </c>
      <c r="Q268" s="54">
        <v>0</v>
      </c>
      <c r="R268" s="54">
        <v>0</v>
      </c>
      <c r="S268" s="54">
        <v>118</v>
      </c>
    </row>
    <row r="269" spans="1:19" x14ac:dyDescent="0.25">
      <c r="B269" s="54" t="s">
        <v>10</v>
      </c>
      <c r="C269" s="54">
        <v>0</v>
      </c>
      <c r="D269" s="54">
        <v>0</v>
      </c>
      <c r="E269" s="54">
        <v>11</v>
      </c>
      <c r="F269" s="54">
        <v>0</v>
      </c>
      <c r="G269" s="54">
        <v>58</v>
      </c>
      <c r="H269" s="54">
        <v>23</v>
      </c>
      <c r="I269" s="54">
        <v>12</v>
      </c>
      <c r="J269" s="54">
        <v>12</v>
      </c>
      <c r="K269" s="54">
        <v>1</v>
      </c>
      <c r="L269" s="54">
        <v>1</v>
      </c>
      <c r="M269" s="54">
        <v>0</v>
      </c>
      <c r="N269" s="54">
        <v>0</v>
      </c>
      <c r="O269" s="54">
        <v>0</v>
      </c>
      <c r="P269" s="54">
        <v>0</v>
      </c>
      <c r="Q269" s="54">
        <v>0</v>
      </c>
      <c r="R269" s="54">
        <v>0</v>
      </c>
      <c r="S269" s="54">
        <v>118</v>
      </c>
    </row>
    <row r="270" spans="1:19" x14ac:dyDescent="0.25">
      <c r="B270" s="54" t="s">
        <v>11</v>
      </c>
      <c r="C270" s="54">
        <v>0</v>
      </c>
      <c r="D270" s="54">
        <v>0</v>
      </c>
      <c r="E270" s="54">
        <v>112</v>
      </c>
      <c r="F270" s="54">
        <v>0</v>
      </c>
      <c r="G270" s="54">
        <v>3</v>
      </c>
      <c r="H270" s="54">
        <v>0</v>
      </c>
      <c r="I270" s="54">
        <v>0</v>
      </c>
      <c r="J270" s="54">
        <v>3</v>
      </c>
      <c r="K270" s="54">
        <v>0</v>
      </c>
      <c r="L270" s="54">
        <v>0</v>
      </c>
      <c r="M270" s="54">
        <v>0</v>
      </c>
      <c r="N270" s="54">
        <v>0</v>
      </c>
      <c r="O270" s="54">
        <v>0</v>
      </c>
      <c r="P270" s="54">
        <v>0</v>
      </c>
      <c r="Q270" s="54">
        <v>0</v>
      </c>
      <c r="R270" s="54">
        <v>0</v>
      </c>
      <c r="S270" s="54">
        <v>118</v>
      </c>
    </row>
    <row r="271" spans="1:19" x14ac:dyDescent="0.25">
      <c r="B271" s="54" t="s">
        <v>12</v>
      </c>
      <c r="C271" s="54">
        <v>0</v>
      </c>
      <c r="D271" s="54">
        <v>0</v>
      </c>
      <c r="E271" s="54">
        <v>0</v>
      </c>
      <c r="F271" s="54">
        <v>0</v>
      </c>
      <c r="G271" s="54">
        <v>1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116</v>
      </c>
      <c r="N271" s="54">
        <v>0</v>
      </c>
      <c r="O271" s="54">
        <v>0</v>
      </c>
      <c r="P271" s="54">
        <v>0</v>
      </c>
      <c r="Q271" s="54">
        <v>0</v>
      </c>
      <c r="R271" s="54">
        <v>0</v>
      </c>
      <c r="S271" s="54">
        <v>118</v>
      </c>
    </row>
    <row r="272" spans="1:19" x14ac:dyDescent="0.25">
      <c r="B272" s="54" t="s">
        <v>13</v>
      </c>
      <c r="C272" s="54">
        <v>0</v>
      </c>
      <c r="D272" s="54">
        <v>0</v>
      </c>
      <c r="E272" s="54">
        <v>0</v>
      </c>
      <c r="F272" s="54">
        <v>0</v>
      </c>
      <c r="G272" s="54">
        <v>8</v>
      </c>
      <c r="H272" s="54">
        <v>0</v>
      </c>
      <c r="I272" s="54">
        <v>28</v>
      </c>
      <c r="J272" s="54">
        <v>61</v>
      </c>
      <c r="K272" s="54">
        <v>16</v>
      </c>
      <c r="L272" s="54">
        <v>4</v>
      </c>
      <c r="M272" s="54">
        <v>0</v>
      </c>
      <c r="N272" s="54">
        <v>1</v>
      </c>
      <c r="O272" s="54">
        <v>1</v>
      </c>
      <c r="P272" s="54">
        <v>1</v>
      </c>
      <c r="Q272" s="54">
        <v>0</v>
      </c>
      <c r="R272" s="54">
        <v>0</v>
      </c>
      <c r="S272" s="54">
        <v>120</v>
      </c>
    </row>
    <row r="273" spans="1:19" x14ac:dyDescent="0.25">
      <c r="B273" s="54" t="s">
        <v>14</v>
      </c>
      <c r="C273" s="54">
        <v>0</v>
      </c>
      <c r="D273" s="54">
        <v>0</v>
      </c>
      <c r="E273" s="54">
        <v>4</v>
      </c>
      <c r="F273" s="54">
        <v>0</v>
      </c>
      <c r="G273" s="54">
        <v>25</v>
      </c>
      <c r="H273" s="54">
        <v>55</v>
      </c>
      <c r="I273" s="54">
        <v>17</v>
      </c>
      <c r="J273" s="54">
        <v>3</v>
      </c>
      <c r="K273" s="54">
        <v>3</v>
      </c>
      <c r="L273" s="54">
        <v>2</v>
      </c>
      <c r="M273" s="54">
        <v>0</v>
      </c>
      <c r="N273" s="54">
        <v>0</v>
      </c>
      <c r="O273" s="54">
        <v>0</v>
      </c>
      <c r="P273" s="54">
        <v>0</v>
      </c>
      <c r="Q273" s="54">
        <v>0</v>
      </c>
      <c r="R273" s="54">
        <v>9</v>
      </c>
      <c r="S273" s="54">
        <v>118</v>
      </c>
    </row>
    <row r="274" spans="1:19" x14ac:dyDescent="0.25">
      <c r="B274" s="54" t="s">
        <v>15</v>
      </c>
      <c r="C274" s="54">
        <v>0</v>
      </c>
      <c r="D274" s="54">
        <v>0</v>
      </c>
      <c r="E274" s="54">
        <v>6</v>
      </c>
      <c r="F274" s="54">
        <v>0</v>
      </c>
      <c r="G274" s="54">
        <v>27</v>
      </c>
      <c r="H274" s="54">
        <v>58</v>
      </c>
      <c r="I274" s="54">
        <v>10</v>
      </c>
      <c r="J274" s="54">
        <v>6</v>
      </c>
      <c r="K274" s="54">
        <v>4</v>
      </c>
      <c r="L274" s="54">
        <v>3</v>
      </c>
      <c r="M274" s="54">
        <v>2</v>
      </c>
      <c r="N274" s="54">
        <v>2</v>
      </c>
      <c r="O274" s="54">
        <v>0</v>
      </c>
      <c r="P274" s="54">
        <v>0</v>
      </c>
      <c r="Q274" s="54">
        <v>0</v>
      </c>
      <c r="R274" s="54">
        <v>0</v>
      </c>
      <c r="S274" s="54">
        <v>118</v>
      </c>
    </row>
    <row r="275" spans="1:19" x14ac:dyDescent="0.25">
      <c r="B275" s="54" t="s">
        <v>16</v>
      </c>
      <c r="C275" s="54">
        <v>0</v>
      </c>
      <c r="D275" s="54">
        <v>0</v>
      </c>
      <c r="E275" s="54">
        <v>0</v>
      </c>
      <c r="F275" s="54">
        <v>0</v>
      </c>
      <c r="G275" s="54">
        <v>0</v>
      </c>
      <c r="H275" s="54">
        <v>29</v>
      </c>
      <c r="I275" s="54">
        <v>0</v>
      </c>
      <c r="J275" s="54">
        <v>22</v>
      </c>
      <c r="K275" s="54">
        <v>24</v>
      </c>
      <c r="L275" s="54">
        <v>14</v>
      </c>
      <c r="M275" s="54">
        <v>5</v>
      </c>
      <c r="N275" s="54">
        <v>9</v>
      </c>
      <c r="O275" s="54">
        <v>5</v>
      </c>
      <c r="P275" s="54">
        <v>6</v>
      </c>
      <c r="Q275" s="54">
        <v>4</v>
      </c>
      <c r="R275" s="54">
        <v>0</v>
      </c>
      <c r="S275" s="54">
        <v>118</v>
      </c>
    </row>
    <row r="276" spans="1:19" x14ac:dyDescent="0.25">
      <c r="B276" s="54" t="s">
        <v>17</v>
      </c>
      <c r="C276" s="54">
        <v>0</v>
      </c>
      <c r="D276" s="54">
        <v>0</v>
      </c>
      <c r="E276" s="54">
        <v>60</v>
      </c>
      <c r="F276" s="54">
        <v>0</v>
      </c>
      <c r="G276" s="54">
        <v>4</v>
      </c>
      <c r="H276" s="54">
        <v>4</v>
      </c>
      <c r="I276" s="54">
        <v>6</v>
      </c>
      <c r="J276" s="54">
        <v>5</v>
      </c>
      <c r="K276" s="54">
        <v>4</v>
      </c>
      <c r="L276" s="54">
        <v>4</v>
      </c>
      <c r="M276" s="54">
        <v>3</v>
      </c>
      <c r="N276" s="54">
        <v>28</v>
      </c>
      <c r="O276" s="54">
        <v>0</v>
      </c>
      <c r="P276" s="54">
        <v>0</v>
      </c>
      <c r="Q276" s="54">
        <v>0</v>
      </c>
      <c r="R276" s="54">
        <v>0</v>
      </c>
      <c r="S276" s="54">
        <v>118</v>
      </c>
    </row>
    <row r="277" spans="1:19" x14ac:dyDescent="0.25">
      <c r="B277" s="54" t="s">
        <v>18</v>
      </c>
      <c r="C277" s="54">
        <v>0</v>
      </c>
      <c r="D277" s="54">
        <v>75</v>
      </c>
      <c r="E277" s="54">
        <v>8</v>
      </c>
      <c r="F277" s="54">
        <v>9</v>
      </c>
      <c r="G277" s="54">
        <v>1</v>
      </c>
      <c r="H277" s="54">
        <v>2</v>
      </c>
      <c r="I277" s="54">
        <v>6</v>
      </c>
      <c r="J277" s="54">
        <v>10</v>
      </c>
      <c r="K277" s="54">
        <v>4</v>
      </c>
      <c r="L277" s="54">
        <v>3</v>
      </c>
      <c r="M277" s="54">
        <v>0</v>
      </c>
      <c r="N277" s="54">
        <v>0</v>
      </c>
      <c r="O277" s="54">
        <v>0</v>
      </c>
      <c r="P277" s="54">
        <v>0</v>
      </c>
      <c r="Q277" s="54">
        <v>0</v>
      </c>
      <c r="R277" s="54">
        <v>0</v>
      </c>
      <c r="S277" s="54">
        <v>118</v>
      </c>
    </row>
    <row r="278" spans="1:19" x14ac:dyDescent="0.25">
      <c r="B278" s="54" t="s">
        <v>19</v>
      </c>
      <c r="C278" s="54">
        <v>0</v>
      </c>
      <c r="D278" s="54">
        <v>84</v>
      </c>
      <c r="E278" s="54">
        <v>0</v>
      </c>
      <c r="F278" s="54">
        <v>6</v>
      </c>
      <c r="G278" s="54">
        <v>3</v>
      </c>
      <c r="H278" s="54">
        <v>3</v>
      </c>
      <c r="I278" s="54">
        <v>6</v>
      </c>
      <c r="J278" s="54">
        <v>13</v>
      </c>
      <c r="K278" s="54">
        <v>1</v>
      </c>
      <c r="L278" s="54">
        <v>2</v>
      </c>
      <c r="M278" s="54">
        <v>0</v>
      </c>
      <c r="N278" s="54">
        <v>0</v>
      </c>
      <c r="O278" s="54">
        <v>0</v>
      </c>
      <c r="P278" s="54">
        <v>0</v>
      </c>
      <c r="Q278" s="54">
        <v>0</v>
      </c>
      <c r="R278" s="54">
        <v>0</v>
      </c>
      <c r="S278" s="54">
        <v>118</v>
      </c>
    </row>
    <row r="279" spans="1:19" x14ac:dyDescent="0.25">
      <c r="B279" s="54" t="s">
        <v>20</v>
      </c>
      <c r="C279" s="54">
        <v>0</v>
      </c>
      <c r="D279" s="54">
        <v>2</v>
      </c>
      <c r="E279" s="54">
        <v>3</v>
      </c>
      <c r="F279" s="54">
        <v>18</v>
      </c>
      <c r="G279" s="54">
        <v>52</v>
      </c>
      <c r="H279" s="54">
        <v>16</v>
      </c>
      <c r="I279" s="54">
        <v>4</v>
      </c>
      <c r="J279" s="54">
        <v>1</v>
      </c>
      <c r="K279" s="54">
        <v>6</v>
      </c>
      <c r="L279" s="54">
        <v>16</v>
      </c>
      <c r="M279" s="54">
        <v>0</v>
      </c>
      <c r="N279" s="54">
        <v>0</v>
      </c>
      <c r="O279" s="54">
        <v>0</v>
      </c>
      <c r="P279" s="54">
        <v>0</v>
      </c>
      <c r="Q279" s="54">
        <v>0</v>
      </c>
      <c r="R279" s="54">
        <v>0</v>
      </c>
      <c r="S279" s="54">
        <v>118</v>
      </c>
    </row>
    <row r="280" spans="1:19" x14ac:dyDescent="0.25">
      <c r="B280" s="54" t="s">
        <v>21</v>
      </c>
      <c r="C280" s="54">
        <v>0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1</v>
      </c>
      <c r="J280" s="54">
        <v>0</v>
      </c>
      <c r="K280" s="54">
        <v>2</v>
      </c>
      <c r="L280" s="54">
        <v>2</v>
      </c>
      <c r="M280" s="54">
        <v>111</v>
      </c>
      <c r="N280" s="54">
        <v>0</v>
      </c>
      <c r="O280" s="54">
        <v>0</v>
      </c>
      <c r="P280" s="54">
        <v>0</v>
      </c>
      <c r="Q280" s="54">
        <v>0</v>
      </c>
      <c r="R280" s="54">
        <v>0</v>
      </c>
      <c r="S280" s="54">
        <v>116</v>
      </c>
    </row>
    <row r="281" spans="1:19" x14ac:dyDescent="0.25">
      <c r="B281" s="54" t="s">
        <v>22</v>
      </c>
      <c r="C281" s="54">
        <v>0</v>
      </c>
      <c r="D281" s="54">
        <v>0</v>
      </c>
      <c r="E281" s="54">
        <v>0</v>
      </c>
      <c r="F281" s="54">
        <v>1</v>
      </c>
      <c r="G281" s="54">
        <v>2</v>
      </c>
      <c r="H281" s="54">
        <v>7</v>
      </c>
      <c r="I281" s="54">
        <v>9</v>
      </c>
      <c r="J281" s="54">
        <v>66</v>
      </c>
      <c r="K281" s="54">
        <v>17</v>
      </c>
      <c r="L281" s="54">
        <v>3</v>
      </c>
      <c r="M281" s="54">
        <v>0</v>
      </c>
      <c r="N281" s="54">
        <v>0</v>
      </c>
      <c r="O281" s="54">
        <v>0</v>
      </c>
      <c r="P281" s="54">
        <v>0</v>
      </c>
      <c r="Q281" s="54">
        <v>0</v>
      </c>
      <c r="R281" s="54">
        <v>0</v>
      </c>
      <c r="S281" s="54">
        <v>105</v>
      </c>
    </row>
    <row r="282" spans="1:19" x14ac:dyDescent="0.25">
      <c r="B282" s="54" t="s">
        <v>88</v>
      </c>
      <c r="C282" s="54">
        <v>0</v>
      </c>
      <c r="D282" s="54">
        <v>0</v>
      </c>
      <c r="E282" s="54">
        <v>0</v>
      </c>
      <c r="F282" s="54">
        <v>0</v>
      </c>
      <c r="G282" s="54">
        <v>0</v>
      </c>
      <c r="H282" s="54">
        <v>4</v>
      </c>
      <c r="I282" s="54">
        <v>0</v>
      </c>
      <c r="J282" s="54">
        <v>1</v>
      </c>
      <c r="K282" s="54">
        <v>30</v>
      </c>
      <c r="L282" s="54">
        <v>53</v>
      </c>
      <c r="M282" s="54">
        <v>29</v>
      </c>
      <c r="N282" s="54">
        <v>0</v>
      </c>
      <c r="O282" s="54">
        <v>0</v>
      </c>
      <c r="P282" s="54">
        <v>0</v>
      </c>
      <c r="Q282" s="54">
        <v>0</v>
      </c>
      <c r="R282" s="54">
        <v>0</v>
      </c>
      <c r="S282" s="54">
        <v>117</v>
      </c>
    </row>
    <row r="283" spans="1:19" x14ac:dyDescent="0.25">
      <c r="B283" s="54" t="s">
        <v>114</v>
      </c>
      <c r="C283" s="54">
        <v>0</v>
      </c>
      <c r="D283" s="54">
        <v>0</v>
      </c>
      <c r="E283" s="54">
        <v>0</v>
      </c>
      <c r="F283" s="54">
        <v>1</v>
      </c>
      <c r="G283" s="54">
        <v>4</v>
      </c>
      <c r="H283" s="54">
        <v>4</v>
      </c>
      <c r="I283" s="54">
        <v>8</v>
      </c>
      <c r="J283" s="54">
        <v>19</v>
      </c>
      <c r="K283" s="54">
        <v>19</v>
      </c>
      <c r="L283" s="54">
        <v>50</v>
      </c>
      <c r="M283" s="54">
        <v>13</v>
      </c>
      <c r="N283" s="54">
        <v>0</v>
      </c>
      <c r="O283" s="54">
        <v>0</v>
      </c>
      <c r="P283" s="54">
        <v>0</v>
      </c>
      <c r="Q283" s="54">
        <v>0</v>
      </c>
      <c r="R283" s="54">
        <v>0</v>
      </c>
      <c r="S283" s="54">
        <v>118</v>
      </c>
    </row>
    <row r="285" spans="1:19" x14ac:dyDescent="0.25">
      <c r="A285" t="s">
        <v>43</v>
      </c>
    </row>
    <row r="286" spans="1:19" x14ac:dyDescent="0.25">
      <c r="B286" s="54" t="s">
        <v>0</v>
      </c>
      <c r="C286" s="54">
        <v>1.5625E-2</v>
      </c>
      <c r="D286" s="54">
        <v>3.125E-2</v>
      </c>
      <c r="E286" s="54">
        <v>6.25E-2</v>
      </c>
      <c r="F286" s="54">
        <v>0.125</v>
      </c>
      <c r="G286" s="54">
        <v>0.25</v>
      </c>
      <c r="H286" s="54">
        <v>0.5</v>
      </c>
      <c r="I286" s="54">
        <v>1</v>
      </c>
      <c r="J286" s="54">
        <v>2</v>
      </c>
      <c r="K286" s="54">
        <v>4</v>
      </c>
      <c r="L286" s="54">
        <v>8</v>
      </c>
      <c r="M286" s="54">
        <v>16</v>
      </c>
      <c r="N286" s="54">
        <v>32</v>
      </c>
      <c r="O286" s="54">
        <v>64</v>
      </c>
      <c r="P286" s="54">
        <v>128</v>
      </c>
      <c r="Q286" s="54">
        <v>256</v>
      </c>
      <c r="R286" s="54">
        <v>512</v>
      </c>
      <c r="S286" s="54" t="s">
        <v>1</v>
      </c>
    </row>
    <row r="287" spans="1:19" x14ac:dyDescent="0.25">
      <c r="B287" s="54" t="s">
        <v>2</v>
      </c>
      <c r="C287" s="54">
        <v>0</v>
      </c>
      <c r="D287" s="54">
        <v>0</v>
      </c>
      <c r="E287" s="54">
        <v>0</v>
      </c>
      <c r="F287" s="54">
        <v>2</v>
      </c>
      <c r="G287" s="54">
        <v>0</v>
      </c>
      <c r="H287" s="54">
        <v>0</v>
      </c>
      <c r="I287" s="54">
        <v>0</v>
      </c>
      <c r="J287" s="54">
        <v>0</v>
      </c>
      <c r="K287" s="54">
        <v>2</v>
      </c>
      <c r="L287" s="54">
        <v>0</v>
      </c>
      <c r="M287" s="54">
        <v>1</v>
      </c>
      <c r="N287" s="54">
        <v>7</v>
      </c>
      <c r="O287" s="54">
        <v>137</v>
      </c>
      <c r="P287" s="54">
        <v>0</v>
      </c>
      <c r="Q287" s="54">
        <v>0</v>
      </c>
      <c r="R287" s="54">
        <v>0</v>
      </c>
      <c r="S287" s="54">
        <v>149</v>
      </c>
    </row>
    <row r="288" spans="1:19" x14ac:dyDescent="0.25">
      <c r="B288" s="54" t="s">
        <v>3</v>
      </c>
      <c r="C288" s="54">
        <v>0</v>
      </c>
      <c r="D288" s="54">
        <v>0</v>
      </c>
      <c r="E288" s="54">
        <v>0</v>
      </c>
      <c r="F288" s="54">
        <v>2</v>
      </c>
      <c r="G288" s="54">
        <v>0</v>
      </c>
      <c r="H288" s="54">
        <v>0</v>
      </c>
      <c r="I288" s="54">
        <v>1</v>
      </c>
      <c r="J288" s="54">
        <v>1</v>
      </c>
      <c r="K288" s="54">
        <v>0</v>
      </c>
      <c r="L288" s="54">
        <v>0</v>
      </c>
      <c r="M288" s="54">
        <v>0</v>
      </c>
      <c r="N288" s="54">
        <v>3</v>
      </c>
      <c r="O288" s="54">
        <v>142</v>
      </c>
      <c r="P288" s="54">
        <v>0</v>
      </c>
      <c r="Q288" s="54">
        <v>0</v>
      </c>
      <c r="R288" s="54">
        <v>0</v>
      </c>
      <c r="S288" s="54">
        <v>149</v>
      </c>
    </row>
    <row r="289" spans="2:19" x14ac:dyDescent="0.25">
      <c r="B289" s="54" t="s">
        <v>4</v>
      </c>
      <c r="C289" s="54">
        <v>0</v>
      </c>
      <c r="D289" s="54">
        <v>0</v>
      </c>
      <c r="E289" s="54">
        <v>0</v>
      </c>
      <c r="F289" s="54">
        <v>0</v>
      </c>
      <c r="G289" s="54">
        <v>4</v>
      </c>
      <c r="H289" s="54">
        <v>0</v>
      </c>
      <c r="I289" s="54">
        <v>6</v>
      </c>
      <c r="J289" s="54">
        <v>6</v>
      </c>
      <c r="K289" s="54">
        <v>34</v>
      </c>
      <c r="L289" s="54">
        <v>64</v>
      </c>
      <c r="M289" s="54">
        <v>17</v>
      </c>
      <c r="N289" s="54">
        <v>4</v>
      </c>
      <c r="O289" s="54">
        <v>7</v>
      </c>
      <c r="P289" s="54">
        <v>7</v>
      </c>
      <c r="Q289" s="54">
        <v>0</v>
      </c>
      <c r="R289" s="54">
        <v>0</v>
      </c>
      <c r="S289" s="54">
        <v>149</v>
      </c>
    </row>
    <row r="290" spans="2:19" x14ac:dyDescent="0.25">
      <c r="B290" s="54" t="s">
        <v>5</v>
      </c>
      <c r="C290" s="54">
        <v>0</v>
      </c>
      <c r="D290" s="54">
        <v>0</v>
      </c>
      <c r="E290" s="54">
        <v>0</v>
      </c>
      <c r="F290" s="54">
        <v>0</v>
      </c>
      <c r="G290" s="54">
        <v>10</v>
      </c>
      <c r="H290" s="54">
        <v>0</v>
      </c>
      <c r="I290" s="54">
        <v>4</v>
      </c>
      <c r="J290" s="54">
        <v>12</v>
      </c>
      <c r="K290" s="54">
        <v>76</v>
      </c>
      <c r="L290" s="54">
        <v>24</v>
      </c>
      <c r="M290" s="54">
        <v>9</v>
      </c>
      <c r="N290" s="54">
        <v>5</v>
      </c>
      <c r="O290" s="54">
        <v>3</v>
      </c>
      <c r="P290" s="54">
        <v>6</v>
      </c>
      <c r="Q290" s="54">
        <v>0</v>
      </c>
      <c r="R290" s="54">
        <v>0</v>
      </c>
      <c r="S290" s="54">
        <v>149</v>
      </c>
    </row>
    <row r="291" spans="2:19" x14ac:dyDescent="0.25">
      <c r="B291" s="54" t="s">
        <v>6</v>
      </c>
      <c r="C291" s="54">
        <v>0</v>
      </c>
      <c r="D291" s="54">
        <v>0</v>
      </c>
      <c r="E291" s="54">
        <v>0</v>
      </c>
      <c r="F291" s="54">
        <v>4</v>
      </c>
      <c r="G291" s="54">
        <v>0</v>
      </c>
      <c r="H291" s="54">
        <v>2</v>
      </c>
      <c r="I291" s="54">
        <v>3</v>
      </c>
      <c r="J291" s="54">
        <v>4</v>
      </c>
      <c r="K291" s="54">
        <v>39</v>
      </c>
      <c r="L291" s="54">
        <v>48</v>
      </c>
      <c r="M291" s="54">
        <v>12</v>
      </c>
      <c r="N291" s="54">
        <v>13</v>
      </c>
      <c r="O291" s="54">
        <v>14</v>
      </c>
      <c r="P291" s="54">
        <v>0</v>
      </c>
      <c r="Q291" s="54">
        <v>0</v>
      </c>
      <c r="R291" s="54">
        <v>0</v>
      </c>
      <c r="S291" s="54">
        <v>139</v>
      </c>
    </row>
    <row r="292" spans="2:19" x14ac:dyDescent="0.25">
      <c r="B292" s="54" t="s">
        <v>7</v>
      </c>
      <c r="C292" s="54">
        <v>0</v>
      </c>
      <c r="D292" s="54">
        <v>2</v>
      </c>
      <c r="E292" s="54">
        <v>0</v>
      </c>
      <c r="F292" s="54">
        <v>0</v>
      </c>
      <c r="G292" s="54">
        <v>0</v>
      </c>
      <c r="H292" s="54">
        <v>0</v>
      </c>
      <c r="I292" s="54">
        <v>3</v>
      </c>
      <c r="J292" s="54">
        <v>1</v>
      </c>
      <c r="K292" s="54">
        <v>4</v>
      </c>
      <c r="L292" s="54">
        <v>54</v>
      </c>
      <c r="M292" s="54">
        <v>85</v>
      </c>
      <c r="N292" s="54">
        <v>0</v>
      </c>
      <c r="O292" s="54">
        <v>0</v>
      </c>
      <c r="P292" s="54">
        <v>0</v>
      </c>
      <c r="Q292" s="54">
        <v>0</v>
      </c>
      <c r="R292" s="54">
        <v>0</v>
      </c>
      <c r="S292" s="54">
        <v>149</v>
      </c>
    </row>
    <row r="293" spans="2:19" x14ac:dyDescent="0.25">
      <c r="B293" s="54" t="s">
        <v>8</v>
      </c>
      <c r="C293" s="54">
        <v>0</v>
      </c>
      <c r="D293" s="54">
        <v>0</v>
      </c>
      <c r="E293" s="54">
        <v>0</v>
      </c>
      <c r="F293" s="54">
        <v>2</v>
      </c>
      <c r="G293" s="54">
        <v>0</v>
      </c>
      <c r="H293" s="54">
        <v>7</v>
      </c>
      <c r="I293" s="54">
        <v>11</v>
      </c>
      <c r="J293" s="54">
        <v>77</v>
      </c>
      <c r="K293" s="54">
        <v>28</v>
      </c>
      <c r="L293" s="54">
        <v>10</v>
      </c>
      <c r="M293" s="54">
        <v>4</v>
      </c>
      <c r="N293" s="54">
        <v>4</v>
      </c>
      <c r="O293" s="54">
        <v>6</v>
      </c>
      <c r="P293" s="54">
        <v>0</v>
      </c>
      <c r="Q293" s="54">
        <v>0</v>
      </c>
      <c r="R293" s="54">
        <v>0</v>
      </c>
      <c r="S293" s="54">
        <v>149</v>
      </c>
    </row>
    <row r="294" spans="2:19" x14ac:dyDescent="0.25">
      <c r="B294" s="54" t="s">
        <v>9</v>
      </c>
      <c r="C294" s="54">
        <v>0</v>
      </c>
      <c r="D294" s="54">
        <v>0</v>
      </c>
      <c r="E294" s="54">
        <v>0</v>
      </c>
      <c r="F294" s="54">
        <v>1</v>
      </c>
      <c r="G294" s="54">
        <v>0</v>
      </c>
      <c r="H294" s="54">
        <v>0</v>
      </c>
      <c r="I294" s="54">
        <v>1</v>
      </c>
      <c r="J294" s="54">
        <v>1</v>
      </c>
      <c r="K294" s="54">
        <v>0</v>
      </c>
      <c r="L294" s="54">
        <v>0</v>
      </c>
      <c r="M294" s="54">
        <v>0</v>
      </c>
      <c r="N294" s="54">
        <v>1</v>
      </c>
      <c r="O294" s="54">
        <v>145</v>
      </c>
      <c r="P294" s="54">
        <v>0</v>
      </c>
      <c r="Q294" s="54">
        <v>0</v>
      </c>
      <c r="R294" s="54">
        <v>0</v>
      </c>
      <c r="S294" s="54">
        <v>149</v>
      </c>
    </row>
    <row r="295" spans="2:19" x14ac:dyDescent="0.25">
      <c r="B295" s="54" t="s">
        <v>10</v>
      </c>
      <c r="C295" s="54">
        <v>0</v>
      </c>
      <c r="D295" s="54">
        <v>0</v>
      </c>
      <c r="E295" s="54">
        <v>2</v>
      </c>
      <c r="F295" s="54">
        <v>0</v>
      </c>
      <c r="G295" s="54">
        <v>2</v>
      </c>
      <c r="H295" s="54">
        <v>15</v>
      </c>
      <c r="I295" s="54">
        <v>63</v>
      </c>
      <c r="J295" s="54">
        <v>34</v>
      </c>
      <c r="K295" s="54">
        <v>11</v>
      </c>
      <c r="L295" s="54">
        <v>6</v>
      </c>
      <c r="M295" s="54">
        <v>7</v>
      </c>
      <c r="N295" s="54">
        <v>8</v>
      </c>
      <c r="O295" s="54">
        <v>1</v>
      </c>
      <c r="P295" s="54">
        <v>0</v>
      </c>
      <c r="Q295" s="54">
        <v>0</v>
      </c>
      <c r="R295" s="54">
        <v>0</v>
      </c>
      <c r="S295" s="54">
        <v>149</v>
      </c>
    </row>
    <row r="296" spans="2:19" x14ac:dyDescent="0.25">
      <c r="B296" s="54" t="s">
        <v>11</v>
      </c>
      <c r="C296" s="54">
        <v>0</v>
      </c>
      <c r="D296" s="54">
        <v>0</v>
      </c>
      <c r="E296" s="54">
        <v>36</v>
      </c>
      <c r="F296" s="54">
        <v>0</v>
      </c>
      <c r="G296" s="54">
        <v>34</v>
      </c>
      <c r="H296" s="54">
        <v>37</v>
      </c>
      <c r="I296" s="54">
        <v>14</v>
      </c>
      <c r="J296" s="54">
        <v>7</v>
      </c>
      <c r="K296" s="54">
        <v>7</v>
      </c>
      <c r="L296" s="54">
        <v>6</v>
      </c>
      <c r="M296" s="54">
        <v>5</v>
      </c>
      <c r="N296" s="54">
        <v>2</v>
      </c>
      <c r="O296" s="54">
        <v>1</v>
      </c>
      <c r="P296" s="54">
        <v>0</v>
      </c>
      <c r="Q296" s="54">
        <v>0</v>
      </c>
      <c r="R296" s="54">
        <v>0</v>
      </c>
      <c r="S296" s="54">
        <v>149</v>
      </c>
    </row>
    <row r="297" spans="2:19" x14ac:dyDescent="0.25">
      <c r="B297" s="54" t="s">
        <v>12</v>
      </c>
      <c r="C297" s="54">
        <v>0</v>
      </c>
      <c r="D297" s="54">
        <v>2</v>
      </c>
      <c r="E297" s="54">
        <v>0</v>
      </c>
      <c r="F297" s="54">
        <v>3</v>
      </c>
      <c r="G297" s="54">
        <v>5</v>
      </c>
      <c r="H297" s="54">
        <v>14</v>
      </c>
      <c r="I297" s="54">
        <v>104</v>
      </c>
      <c r="J297" s="54">
        <v>19</v>
      </c>
      <c r="K297" s="54">
        <v>2</v>
      </c>
      <c r="L297" s="54">
        <v>0</v>
      </c>
      <c r="M297" s="54">
        <v>0</v>
      </c>
      <c r="N297" s="54">
        <v>0</v>
      </c>
      <c r="O297" s="54">
        <v>0</v>
      </c>
      <c r="P297" s="54">
        <v>0</v>
      </c>
      <c r="Q297" s="54">
        <v>0</v>
      </c>
      <c r="R297" s="54">
        <v>0</v>
      </c>
      <c r="S297" s="54">
        <v>149</v>
      </c>
    </row>
    <row r="298" spans="2:19" x14ac:dyDescent="0.25">
      <c r="B298" s="54" t="s">
        <v>13</v>
      </c>
      <c r="C298" s="54">
        <v>0</v>
      </c>
      <c r="D298" s="54">
        <v>0</v>
      </c>
      <c r="E298" s="54">
        <v>0</v>
      </c>
      <c r="F298" s="54">
        <v>0</v>
      </c>
      <c r="G298" s="54">
        <v>10</v>
      </c>
      <c r="H298" s="54">
        <v>0</v>
      </c>
      <c r="I298" s="54">
        <v>30</v>
      </c>
      <c r="J298" s="54">
        <v>72</v>
      </c>
      <c r="K298" s="54">
        <v>25</v>
      </c>
      <c r="L298" s="54">
        <v>10</v>
      </c>
      <c r="M298" s="54">
        <v>2</v>
      </c>
      <c r="N298" s="54">
        <v>0</v>
      </c>
      <c r="O298" s="54">
        <v>0</v>
      </c>
      <c r="P298" s="54">
        <v>0</v>
      </c>
      <c r="Q298" s="54">
        <v>0</v>
      </c>
      <c r="R298" s="54">
        <v>0</v>
      </c>
      <c r="S298" s="54">
        <v>149</v>
      </c>
    </row>
    <row r="299" spans="2:19" x14ac:dyDescent="0.25">
      <c r="B299" s="54" t="s">
        <v>14</v>
      </c>
      <c r="C299" s="54">
        <v>0</v>
      </c>
      <c r="D299" s="54">
        <v>0</v>
      </c>
      <c r="E299" s="54">
        <v>6</v>
      </c>
      <c r="F299" s="54">
        <v>0</v>
      </c>
      <c r="G299" s="54">
        <v>2</v>
      </c>
      <c r="H299" s="54">
        <v>51</v>
      </c>
      <c r="I299" s="54">
        <v>65</v>
      </c>
      <c r="J299" s="54">
        <v>14</v>
      </c>
      <c r="K299" s="54">
        <v>9</v>
      </c>
      <c r="L299" s="54">
        <v>0</v>
      </c>
      <c r="M299" s="54">
        <v>0</v>
      </c>
      <c r="N299" s="54">
        <v>0</v>
      </c>
      <c r="O299" s="54">
        <v>0</v>
      </c>
      <c r="P299" s="54">
        <v>0</v>
      </c>
      <c r="Q299" s="54">
        <v>0</v>
      </c>
      <c r="R299" s="54">
        <v>2</v>
      </c>
      <c r="S299" s="54">
        <v>149</v>
      </c>
    </row>
    <row r="300" spans="2:19" x14ac:dyDescent="0.25">
      <c r="B300" s="54" t="s">
        <v>15</v>
      </c>
      <c r="C300" s="54">
        <v>0</v>
      </c>
      <c r="D300" s="54">
        <v>0</v>
      </c>
      <c r="E300" s="54">
        <v>17</v>
      </c>
      <c r="F300" s="54">
        <v>0</v>
      </c>
      <c r="G300" s="54">
        <v>61</v>
      </c>
      <c r="H300" s="54">
        <v>57</v>
      </c>
      <c r="I300" s="54">
        <v>8</v>
      </c>
      <c r="J300" s="54">
        <v>2</v>
      </c>
      <c r="K300" s="54">
        <v>1</v>
      </c>
      <c r="L300" s="54">
        <v>0</v>
      </c>
      <c r="M300" s="54">
        <v>0</v>
      </c>
      <c r="N300" s="54">
        <v>3</v>
      </c>
      <c r="O300" s="54">
        <v>0</v>
      </c>
      <c r="P300" s="54">
        <v>0</v>
      </c>
      <c r="Q300" s="54">
        <v>0</v>
      </c>
      <c r="R300" s="54">
        <v>0</v>
      </c>
      <c r="S300" s="54">
        <v>149</v>
      </c>
    </row>
    <row r="301" spans="2:19" x14ac:dyDescent="0.25">
      <c r="B301" s="54" t="s">
        <v>16</v>
      </c>
      <c r="C301" s="54">
        <v>0</v>
      </c>
      <c r="D301" s="54">
        <v>0</v>
      </c>
      <c r="E301" s="54">
        <v>0</v>
      </c>
      <c r="F301" s="54">
        <v>0</v>
      </c>
      <c r="G301" s="54">
        <v>0</v>
      </c>
      <c r="H301" s="54">
        <v>3</v>
      </c>
      <c r="I301" s="54">
        <v>0</v>
      </c>
      <c r="J301" s="54">
        <v>1</v>
      </c>
      <c r="K301" s="54">
        <v>1</v>
      </c>
      <c r="L301" s="54">
        <v>4</v>
      </c>
      <c r="M301" s="54">
        <v>5</v>
      </c>
      <c r="N301" s="54">
        <v>16</v>
      </c>
      <c r="O301" s="54">
        <v>73</v>
      </c>
      <c r="P301" s="54">
        <v>33</v>
      </c>
      <c r="Q301" s="54">
        <v>13</v>
      </c>
      <c r="R301" s="54">
        <v>0</v>
      </c>
      <c r="S301" s="54">
        <v>149</v>
      </c>
    </row>
    <row r="302" spans="2:19" x14ac:dyDescent="0.25">
      <c r="B302" s="54" t="s">
        <v>17</v>
      </c>
      <c r="C302" s="54">
        <v>0</v>
      </c>
      <c r="D302" s="54">
        <v>0</v>
      </c>
      <c r="E302" s="54">
        <v>4</v>
      </c>
      <c r="F302" s="54">
        <v>0</v>
      </c>
      <c r="G302" s="54">
        <v>2</v>
      </c>
      <c r="H302" s="54">
        <v>2</v>
      </c>
      <c r="I302" s="54">
        <v>3</v>
      </c>
      <c r="J302" s="54">
        <v>13</v>
      </c>
      <c r="K302" s="54">
        <v>48</v>
      </c>
      <c r="L302" s="54">
        <v>56</v>
      </c>
      <c r="M302" s="54">
        <v>11</v>
      </c>
      <c r="N302" s="54">
        <v>10</v>
      </c>
      <c r="O302" s="54">
        <v>0</v>
      </c>
      <c r="P302" s="54">
        <v>0</v>
      </c>
      <c r="Q302" s="54">
        <v>0</v>
      </c>
      <c r="R302" s="54">
        <v>0</v>
      </c>
      <c r="S302" s="54">
        <v>149</v>
      </c>
    </row>
    <row r="303" spans="2:19" x14ac:dyDescent="0.25">
      <c r="B303" s="54" t="s">
        <v>18</v>
      </c>
      <c r="C303" s="54">
        <v>0</v>
      </c>
      <c r="D303" s="54">
        <v>9</v>
      </c>
      <c r="E303" s="54">
        <v>43</v>
      </c>
      <c r="F303" s="54">
        <v>61</v>
      </c>
      <c r="G303" s="54">
        <v>16</v>
      </c>
      <c r="H303" s="54">
        <v>11</v>
      </c>
      <c r="I303" s="54">
        <v>3</v>
      </c>
      <c r="J303" s="54">
        <v>4</v>
      </c>
      <c r="K303" s="54">
        <v>1</v>
      </c>
      <c r="L303" s="54">
        <v>1</v>
      </c>
      <c r="M303" s="54">
        <v>0</v>
      </c>
      <c r="N303" s="54">
        <v>0</v>
      </c>
      <c r="O303" s="54">
        <v>0</v>
      </c>
      <c r="P303" s="54">
        <v>0</v>
      </c>
      <c r="Q303" s="54">
        <v>0</v>
      </c>
      <c r="R303" s="54">
        <v>0</v>
      </c>
      <c r="S303" s="54">
        <v>149</v>
      </c>
    </row>
    <row r="304" spans="2:19" x14ac:dyDescent="0.25">
      <c r="B304" s="54" t="s">
        <v>19</v>
      </c>
      <c r="C304" s="54">
        <v>0</v>
      </c>
      <c r="D304" s="54">
        <v>7</v>
      </c>
      <c r="E304" s="54">
        <v>0</v>
      </c>
      <c r="F304" s="54">
        <v>7</v>
      </c>
      <c r="G304" s="54">
        <v>44</v>
      </c>
      <c r="H304" s="54">
        <v>61</v>
      </c>
      <c r="I304" s="54">
        <v>14</v>
      </c>
      <c r="J304" s="54">
        <v>7</v>
      </c>
      <c r="K304" s="54">
        <v>3</v>
      </c>
      <c r="L304" s="54">
        <v>6</v>
      </c>
      <c r="M304" s="54">
        <v>0</v>
      </c>
      <c r="N304" s="54">
        <v>0</v>
      </c>
      <c r="O304" s="54">
        <v>0</v>
      </c>
      <c r="P304" s="54">
        <v>0</v>
      </c>
      <c r="Q304" s="54">
        <v>0</v>
      </c>
      <c r="R304" s="54">
        <v>0</v>
      </c>
      <c r="S304" s="54">
        <v>149</v>
      </c>
    </row>
    <row r="305" spans="1:19" x14ac:dyDescent="0.25">
      <c r="B305" s="54" t="s">
        <v>20</v>
      </c>
      <c r="C305" s="54">
        <v>0</v>
      </c>
      <c r="D305" s="54">
        <v>3</v>
      </c>
      <c r="E305" s="54">
        <v>0</v>
      </c>
      <c r="F305" s="54">
        <v>2</v>
      </c>
      <c r="G305" s="54">
        <v>7</v>
      </c>
      <c r="H305" s="54">
        <v>29</v>
      </c>
      <c r="I305" s="54">
        <v>68</v>
      </c>
      <c r="J305" s="54">
        <v>20</v>
      </c>
      <c r="K305" s="54">
        <v>11</v>
      </c>
      <c r="L305" s="54">
        <v>8</v>
      </c>
      <c r="M305" s="54">
        <v>0</v>
      </c>
      <c r="N305" s="54">
        <v>0</v>
      </c>
      <c r="O305" s="54">
        <v>0</v>
      </c>
      <c r="P305" s="54">
        <v>0</v>
      </c>
      <c r="Q305" s="54">
        <v>0</v>
      </c>
      <c r="R305" s="54">
        <v>0</v>
      </c>
      <c r="S305" s="54">
        <v>148</v>
      </c>
    </row>
    <row r="306" spans="1:19" x14ac:dyDescent="0.25">
      <c r="B306" s="54" t="s">
        <v>21</v>
      </c>
      <c r="C306" s="54">
        <v>0</v>
      </c>
      <c r="D306" s="54">
        <v>0</v>
      </c>
      <c r="E306" s="54">
        <v>2</v>
      </c>
      <c r="F306" s="54">
        <v>0</v>
      </c>
      <c r="G306" s="54">
        <v>0</v>
      </c>
      <c r="H306" s="54">
        <v>2</v>
      </c>
      <c r="I306" s="54">
        <v>1</v>
      </c>
      <c r="J306" s="54">
        <v>0</v>
      </c>
      <c r="K306" s="54">
        <v>11</v>
      </c>
      <c r="L306" s="54">
        <v>44</v>
      </c>
      <c r="M306" s="54">
        <v>89</v>
      </c>
      <c r="N306" s="54">
        <v>0</v>
      </c>
      <c r="O306" s="54">
        <v>0</v>
      </c>
      <c r="P306" s="54">
        <v>0</v>
      </c>
      <c r="Q306" s="54">
        <v>0</v>
      </c>
      <c r="R306" s="54">
        <v>0</v>
      </c>
      <c r="S306" s="54">
        <v>149</v>
      </c>
    </row>
    <row r="307" spans="1:19" x14ac:dyDescent="0.25">
      <c r="B307" s="54" t="s">
        <v>22</v>
      </c>
      <c r="C307" s="54">
        <v>0</v>
      </c>
      <c r="D307" s="54">
        <v>2</v>
      </c>
      <c r="E307" s="54">
        <v>0</v>
      </c>
      <c r="F307" s="54">
        <v>1</v>
      </c>
      <c r="G307" s="54">
        <v>1</v>
      </c>
      <c r="H307" s="54">
        <v>2</v>
      </c>
      <c r="I307" s="54">
        <v>2</v>
      </c>
      <c r="J307" s="54">
        <v>23</v>
      </c>
      <c r="K307" s="54">
        <v>66</v>
      </c>
      <c r="L307" s="54">
        <v>40</v>
      </c>
      <c r="M307" s="54">
        <v>9</v>
      </c>
      <c r="N307" s="54">
        <v>0</v>
      </c>
      <c r="O307" s="54">
        <v>0</v>
      </c>
      <c r="P307" s="54">
        <v>0</v>
      </c>
      <c r="Q307" s="54">
        <v>0</v>
      </c>
      <c r="R307" s="54">
        <v>0</v>
      </c>
      <c r="S307" s="54">
        <v>146</v>
      </c>
    </row>
    <row r="308" spans="1:19" x14ac:dyDescent="0.25">
      <c r="B308" s="54" t="s">
        <v>114</v>
      </c>
      <c r="C308" s="54">
        <v>0</v>
      </c>
      <c r="D308" s="54">
        <v>1</v>
      </c>
      <c r="E308" s="54">
        <v>0</v>
      </c>
      <c r="F308" s="54">
        <v>1</v>
      </c>
      <c r="G308" s="54">
        <v>1</v>
      </c>
      <c r="H308" s="54">
        <v>0</v>
      </c>
      <c r="I308" s="54">
        <v>0</v>
      </c>
      <c r="J308" s="54">
        <v>0</v>
      </c>
      <c r="K308" s="54">
        <v>5</v>
      </c>
      <c r="L308" s="54">
        <v>70</v>
      </c>
      <c r="M308" s="54">
        <v>62</v>
      </c>
      <c r="N308" s="54">
        <v>0</v>
      </c>
      <c r="O308" s="54">
        <v>0</v>
      </c>
      <c r="P308" s="54">
        <v>0</v>
      </c>
      <c r="Q308" s="54">
        <v>0</v>
      </c>
      <c r="R308" s="54">
        <v>0</v>
      </c>
      <c r="S308" s="54">
        <v>140</v>
      </c>
    </row>
    <row r="309" spans="1:19" x14ac:dyDescent="0.25">
      <c r="B309" s="54" t="s">
        <v>94</v>
      </c>
      <c r="C309" s="54">
        <v>0</v>
      </c>
      <c r="D309" s="54">
        <v>0</v>
      </c>
      <c r="E309" s="54">
        <v>0</v>
      </c>
      <c r="F309" s="54">
        <v>0</v>
      </c>
      <c r="G309" s="54">
        <v>2</v>
      </c>
      <c r="H309" s="54">
        <v>15</v>
      </c>
      <c r="I309" s="54">
        <v>37</v>
      </c>
      <c r="J309" s="54">
        <v>21</v>
      </c>
      <c r="K309" s="54">
        <v>6</v>
      </c>
      <c r="L309" s="54">
        <v>0</v>
      </c>
      <c r="M309" s="54">
        <v>1</v>
      </c>
      <c r="N309" s="54">
        <v>0</v>
      </c>
      <c r="O309" s="54">
        <v>0</v>
      </c>
      <c r="P309" s="54">
        <v>0</v>
      </c>
      <c r="Q309" s="54">
        <v>0</v>
      </c>
      <c r="R309" s="54">
        <v>0</v>
      </c>
      <c r="S309" s="54">
        <v>82</v>
      </c>
    </row>
    <row r="310" spans="1:19" x14ac:dyDescent="0.25">
      <c r="B310" s="54" t="s">
        <v>95</v>
      </c>
      <c r="C310" s="54">
        <v>0</v>
      </c>
      <c r="D310" s="54">
        <v>0</v>
      </c>
      <c r="E310" s="54">
        <v>0</v>
      </c>
      <c r="F310" s="54">
        <v>3</v>
      </c>
      <c r="G310" s="54">
        <v>11</v>
      </c>
      <c r="H310" s="54">
        <v>40</v>
      </c>
      <c r="I310" s="54">
        <v>21</v>
      </c>
      <c r="J310" s="54">
        <v>2</v>
      </c>
      <c r="K310" s="54">
        <v>0</v>
      </c>
      <c r="L310" s="54">
        <v>3</v>
      </c>
      <c r="M310" s="54">
        <v>0</v>
      </c>
      <c r="N310" s="54">
        <v>0</v>
      </c>
      <c r="O310" s="54">
        <v>1</v>
      </c>
      <c r="P310" s="54">
        <v>0</v>
      </c>
      <c r="Q310" s="54">
        <v>0</v>
      </c>
      <c r="R310" s="54">
        <v>0</v>
      </c>
      <c r="S310" s="54">
        <v>81</v>
      </c>
    </row>
    <row r="311" spans="1:19" x14ac:dyDescent="0.25">
      <c r="B311" s="54" t="s">
        <v>88</v>
      </c>
      <c r="C311" s="54">
        <v>0</v>
      </c>
      <c r="D311" s="54">
        <v>0</v>
      </c>
      <c r="E311" s="54">
        <v>0</v>
      </c>
      <c r="F311" s="54">
        <v>0</v>
      </c>
      <c r="G311" s="54">
        <v>0</v>
      </c>
      <c r="H311" s="54">
        <v>1</v>
      </c>
      <c r="I311" s="54">
        <v>0</v>
      </c>
      <c r="J311" s="54">
        <v>1</v>
      </c>
      <c r="K311" s="54">
        <v>2</v>
      </c>
      <c r="L311" s="54">
        <v>10</v>
      </c>
      <c r="M311" s="54">
        <v>53</v>
      </c>
      <c r="N311" s="54">
        <v>52</v>
      </c>
      <c r="O311" s="54">
        <v>18</v>
      </c>
      <c r="P311" s="54">
        <v>0</v>
      </c>
      <c r="Q311" s="54">
        <v>9</v>
      </c>
      <c r="R311" s="54">
        <v>0</v>
      </c>
      <c r="S311" s="54">
        <v>146</v>
      </c>
    </row>
    <row r="313" spans="1:19" x14ac:dyDescent="0.25">
      <c r="A313" t="s">
        <v>89</v>
      </c>
    </row>
    <row r="314" spans="1:19" x14ac:dyDescent="0.25">
      <c r="B314" s="54" t="s">
        <v>0</v>
      </c>
      <c r="C314" s="54">
        <v>1.5625E-2</v>
      </c>
      <c r="D314" s="54">
        <v>3.125E-2</v>
      </c>
      <c r="E314" s="54">
        <v>6.25E-2</v>
      </c>
      <c r="F314" s="54">
        <v>0.125</v>
      </c>
      <c r="G314" s="54">
        <v>0.25</v>
      </c>
      <c r="H314" s="54">
        <v>0.5</v>
      </c>
      <c r="I314" s="54">
        <v>1</v>
      </c>
      <c r="J314" s="54">
        <v>2</v>
      </c>
      <c r="K314" s="54">
        <v>4</v>
      </c>
      <c r="L314" s="54">
        <v>8</v>
      </c>
      <c r="M314" s="54">
        <v>16</v>
      </c>
      <c r="N314" s="54">
        <v>32</v>
      </c>
      <c r="O314" s="54">
        <v>64</v>
      </c>
      <c r="P314" s="54">
        <v>128</v>
      </c>
      <c r="Q314" s="54">
        <v>256</v>
      </c>
      <c r="R314" s="54">
        <v>512</v>
      </c>
      <c r="S314" s="54" t="s">
        <v>1</v>
      </c>
    </row>
    <row r="315" spans="1:19" x14ac:dyDescent="0.25">
      <c r="B315" s="54" t="s">
        <v>2</v>
      </c>
      <c r="C315" s="54">
        <v>0</v>
      </c>
      <c r="D315" s="54">
        <v>0</v>
      </c>
      <c r="E315" s="54">
        <v>0</v>
      </c>
      <c r="F315" s="54">
        <v>0</v>
      </c>
      <c r="G315" s="54">
        <v>0</v>
      </c>
      <c r="H315" s="54">
        <v>0</v>
      </c>
      <c r="I315" s="54">
        <v>0</v>
      </c>
      <c r="J315" s="54">
        <v>0</v>
      </c>
      <c r="K315" s="54">
        <v>2</v>
      </c>
      <c r="L315" s="54">
        <v>2</v>
      </c>
      <c r="M315" s="54">
        <v>7</v>
      </c>
      <c r="N315" s="54">
        <v>18</v>
      </c>
      <c r="O315" s="54">
        <v>21</v>
      </c>
      <c r="P315" s="54">
        <v>0</v>
      </c>
      <c r="Q315" s="54">
        <v>0</v>
      </c>
      <c r="R315" s="54">
        <v>0</v>
      </c>
      <c r="S315" s="54">
        <v>50</v>
      </c>
    </row>
    <row r="316" spans="1:19" x14ac:dyDescent="0.25">
      <c r="B316" s="54" t="s">
        <v>3</v>
      </c>
      <c r="C316" s="54">
        <v>0</v>
      </c>
      <c r="D316" s="54">
        <v>0</v>
      </c>
      <c r="E316" s="54">
        <v>0</v>
      </c>
      <c r="F316" s="54">
        <v>0</v>
      </c>
      <c r="G316" s="54">
        <v>0</v>
      </c>
      <c r="H316" s="54">
        <v>0</v>
      </c>
      <c r="I316" s="54">
        <v>0</v>
      </c>
      <c r="J316" s="54">
        <v>2</v>
      </c>
      <c r="K316" s="54">
        <v>1</v>
      </c>
      <c r="L316" s="54">
        <v>2</v>
      </c>
      <c r="M316" s="54">
        <v>8</v>
      </c>
      <c r="N316" s="54">
        <v>24</v>
      </c>
      <c r="O316" s="54">
        <v>12</v>
      </c>
      <c r="P316" s="54">
        <v>0</v>
      </c>
      <c r="Q316" s="54">
        <v>0</v>
      </c>
      <c r="R316" s="54">
        <v>0</v>
      </c>
      <c r="S316" s="54">
        <v>49</v>
      </c>
    </row>
    <row r="317" spans="1:19" x14ac:dyDescent="0.25">
      <c r="B317" s="54" t="s">
        <v>4</v>
      </c>
      <c r="C317" s="54">
        <v>0</v>
      </c>
      <c r="D317" s="54">
        <v>0</v>
      </c>
      <c r="E317" s="54">
        <v>0</v>
      </c>
      <c r="F317" s="54">
        <v>0</v>
      </c>
      <c r="G317" s="54">
        <v>4</v>
      </c>
      <c r="H317" s="54">
        <v>0</v>
      </c>
      <c r="I317" s="54">
        <v>3</v>
      </c>
      <c r="J317" s="54">
        <v>21</v>
      </c>
      <c r="K317" s="54">
        <v>11</v>
      </c>
      <c r="L317" s="54">
        <v>5</v>
      </c>
      <c r="M317" s="54">
        <v>2</v>
      </c>
      <c r="N317" s="54">
        <v>0</v>
      </c>
      <c r="O317" s="54">
        <v>2</v>
      </c>
      <c r="P317" s="54">
        <v>1</v>
      </c>
      <c r="Q317" s="54">
        <v>0</v>
      </c>
      <c r="R317" s="54">
        <v>0</v>
      </c>
      <c r="S317" s="54">
        <v>49</v>
      </c>
    </row>
    <row r="318" spans="1:19" x14ac:dyDescent="0.25">
      <c r="B318" s="54" t="s">
        <v>5</v>
      </c>
      <c r="C318" s="54">
        <v>0</v>
      </c>
      <c r="D318" s="54">
        <v>0</v>
      </c>
      <c r="E318" s="54">
        <v>0</v>
      </c>
      <c r="F318" s="54">
        <v>0</v>
      </c>
      <c r="G318" s="54">
        <v>6</v>
      </c>
      <c r="H318" s="54">
        <v>0</v>
      </c>
      <c r="I318" s="54">
        <v>21</v>
      </c>
      <c r="J318" s="54">
        <v>12</v>
      </c>
      <c r="K318" s="54">
        <v>6</v>
      </c>
      <c r="L318" s="54">
        <v>1</v>
      </c>
      <c r="M318" s="54">
        <v>2</v>
      </c>
      <c r="N318" s="54">
        <v>0</v>
      </c>
      <c r="O318" s="54">
        <v>1</v>
      </c>
      <c r="P318" s="54">
        <v>0</v>
      </c>
      <c r="Q318" s="54">
        <v>0</v>
      </c>
      <c r="R318" s="54">
        <v>0</v>
      </c>
      <c r="S318" s="54">
        <v>49</v>
      </c>
    </row>
    <row r="319" spans="1:19" x14ac:dyDescent="0.25">
      <c r="B319" s="54" t="s">
        <v>6</v>
      </c>
      <c r="C319" s="54">
        <v>0</v>
      </c>
      <c r="D319" s="54">
        <v>0</v>
      </c>
      <c r="E319" s="54">
        <v>0</v>
      </c>
      <c r="F319" s="54">
        <v>37</v>
      </c>
      <c r="G319" s="54">
        <v>0</v>
      </c>
      <c r="H319" s="54">
        <v>2</v>
      </c>
      <c r="I319" s="54">
        <v>2</v>
      </c>
      <c r="J319" s="54">
        <v>2</v>
      </c>
      <c r="K319" s="54">
        <v>0</v>
      </c>
      <c r="L319" s="54">
        <v>0</v>
      </c>
      <c r="M319" s="54">
        <v>0</v>
      </c>
      <c r="N319" s="54">
        <v>0</v>
      </c>
      <c r="O319" s="54">
        <v>1</v>
      </c>
      <c r="P319" s="54">
        <v>0</v>
      </c>
      <c r="Q319" s="54">
        <v>0</v>
      </c>
      <c r="R319" s="54">
        <v>0</v>
      </c>
      <c r="S319" s="54">
        <v>44</v>
      </c>
    </row>
    <row r="320" spans="1:19" x14ac:dyDescent="0.25">
      <c r="B320" s="54" t="s">
        <v>7</v>
      </c>
      <c r="C320" s="54">
        <v>0</v>
      </c>
      <c r="D320" s="54">
        <v>4</v>
      </c>
      <c r="E320" s="54">
        <v>0</v>
      </c>
      <c r="F320" s="54">
        <v>18</v>
      </c>
      <c r="G320" s="54">
        <v>14</v>
      </c>
      <c r="H320" s="54">
        <v>9</v>
      </c>
      <c r="I320" s="54">
        <v>0</v>
      </c>
      <c r="J320" s="54">
        <v>1</v>
      </c>
      <c r="K320" s="54">
        <v>1</v>
      </c>
      <c r="L320" s="54">
        <v>1</v>
      </c>
      <c r="M320" s="54">
        <v>1</v>
      </c>
      <c r="N320" s="54">
        <v>0</v>
      </c>
      <c r="O320" s="54">
        <v>0</v>
      </c>
      <c r="P320" s="54">
        <v>0</v>
      </c>
      <c r="Q320" s="54">
        <v>0</v>
      </c>
      <c r="R320" s="54">
        <v>0</v>
      </c>
      <c r="S320" s="54">
        <v>49</v>
      </c>
    </row>
    <row r="321" spans="2:19" x14ac:dyDescent="0.25">
      <c r="B321" s="54" t="s">
        <v>8</v>
      </c>
      <c r="C321" s="54">
        <v>0</v>
      </c>
      <c r="D321" s="54">
        <v>0</v>
      </c>
      <c r="E321" s="54">
        <v>0</v>
      </c>
      <c r="F321" s="54">
        <v>39</v>
      </c>
      <c r="G321" s="54">
        <v>0</v>
      </c>
      <c r="H321" s="54">
        <v>8</v>
      </c>
      <c r="I321" s="54">
        <v>1</v>
      </c>
      <c r="J321" s="54">
        <v>0</v>
      </c>
      <c r="K321" s="54">
        <v>1</v>
      </c>
      <c r="L321" s="54">
        <v>0</v>
      </c>
      <c r="M321" s="54">
        <v>0</v>
      </c>
      <c r="N321" s="54">
        <v>0</v>
      </c>
      <c r="O321" s="54">
        <v>0</v>
      </c>
      <c r="P321" s="54">
        <v>0</v>
      </c>
      <c r="Q321" s="54">
        <v>0</v>
      </c>
      <c r="R321" s="54">
        <v>0</v>
      </c>
      <c r="S321" s="54">
        <v>49</v>
      </c>
    </row>
    <row r="322" spans="2:19" x14ac:dyDescent="0.25">
      <c r="B322" s="54" t="s">
        <v>9</v>
      </c>
      <c r="C322" s="54">
        <v>0</v>
      </c>
      <c r="D322" s="54">
        <v>0</v>
      </c>
      <c r="E322" s="54">
        <v>0</v>
      </c>
      <c r="F322" s="54"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2</v>
      </c>
      <c r="M322" s="54">
        <v>1</v>
      </c>
      <c r="N322" s="54">
        <v>11</v>
      </c>
      <c r="O322" s="54">
        <v>35</v>
      </c>
      <c r="P322" s="54">
        <v>0</v>
      </c>
      <c r="Q322" s="54">
        <v>0</v>
      </c>
      <c r="R322" s="54">
        <v>0</v>
      </c>
      <c r="S322" s="54">
        <v>49</v>
      </c>
    </row>
    <row r="323" spans="2:19" x14ac:dyDescent="0.25">
      <c r="B323" s="54" t="s">
        <v>10</v>
      </c>
      <c r="C323" s="54">
        <v>0</v>
      </c>
      <c r="D323" s="54">
        <v>0</v>
      </c>
      <c r="E323" s="54">
        <v>0</v>
      </c>
      <c r="F323" s="54">
        <v>0</v>
      </c>
      <c r="G323" s="54">
        <v>17</v>
      </c>
      <c r="H323" s="54">
        <v>24</v>
      </c>
      <c r="I323" s="54">
        <v>6</v>
      </c>
      <c r="J323" s="54">
        <v>1</v>
      </c>
      <c r="K323" s="54">
        <v>1</v>
      </c>
      <c r="L323" s="54">
        <v>0</v>
      </c>
      <c r="M323" s="54">
        <v>0</v>
      </c>
      <c r="N323" s="54">
        <v>0</v>
      </c>
      <c r="O323" s="54">
        <v>0</v>
      </c>
      <c r="P323" s="54">
        <v>0</v>
      </c>
      <c r="Q323" s="54">
        <v>0</v>
      </c>
      <c r="R323" s="54">
        <v>0</v>
      </c>
      <c r="S323" s="54">
        <v>49</v>
      </c>
    </row>
    <row r="324" spans="2:19" x14ac:dyDescent="0.25">
      <c r="B324" s="54" t="s">
        <v>11</v>
      </c>
      <c r="C324" s="54">
        <v>0</v>
      </c>
      <c r="D324" s="54">
        <v>0</v>
      </c>
      <c r="E324" s="54">
        <v>48</v>
      </c>
      <c r="F324" s="54">
        <v>0</v>
      </c>
      <c r="G324" s="54">
        <v>1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4">
        <v>0</v>
      </c>
      <c r="O324" s="54">
        <v>0</v>
      </c>
      <c r="P324" s="54">
        <v>0</v>
      </c>
      <c r="Q324" s="54">
        <v>0</v>
      </c>
      <c r="R324" s="54">
        <v>0</v>
      </c>
      <c r="S324" s="54">
        <v>49</v>
      </c>
    </row>
    <row r="325" spans="2:19" x14ac:dyDescent="0.25">
      <c r="B325" s="54" t="s">
        <v>12</v>
      </c>
      <c r="C325" s="54">
        <v>0</v>
      </c>
      <c r="D325" s="54">
        <v>0</v>
      </c>
      <c r="E325" s="54">
        <v>0</v>
      </c>
      <c r="F325" s="54">
        <v>0</v>
      </c>
      <c r="G325" s="54">
        <v>0</v>
      </c>
      <c r="H325" s="54">
        <v>1</v>
      </c>
      <c r="I325" s="54">
        <v>0</v>
      </c>
      <c r="J325" s="54">
        <v>0</v>
      </c>
      <c r="K325" s="54">
        <v>0</v>
      </c>
      <c r="L325" s="54">
        <v>0</v>
      </c>
      <c r="M325" s="54">
        <v>48</v>
      </c>
      <c r="N325" s="54">
        <v>0</v>
      </c>
      <c r="O325" s="54">
        <v>0</v>
      </c>
      <c r="P325" s="54">
        <v>0</v>
      </c>
      <c r="Q325" s="54">
        <v>0</v>
      </c>
      <c r="R325" s="54">
        <v>0</v>
      </c>
      <c r="S325" s="54">
        <v>49</v>
      </c>
    </row>
    <row r="326" spans="2:19" x14ac:dyDescent="0.25">
      <c r="B326" s="54" t="s">
        <v>13</v>
      </c>
      <c r="C326" s="54">
        <v>0</v>
      </c>
      <c r="D326" s="54">
        <v>0</v>
      </c>
      <c r="E326" s="54">
        <v>0</v>
      </c>
      <c r="F326" s="54">
        <v>0</v>
      </c>
      <c r="G326" s="54">
        <v>3</v>
      </c>
      <c r="H326" s="54">
        <v>0</v>
      </c>
      <c r="I326" s="54">
        <v>17</v>
      </c>
      <c r="J326" s="54">
        <v>29</v>
      </c>
      <c r="K326" s="54">
        <v>1</v>
      </c>
      <c r="L326" s="54">
        <v>0</v>
      </c>
      <c r="M326" s="54">
        <v>0</v>
      </c>
      <c r="N326" s="54">
        <v>0</v>
      </c>
      <c r="O326" s="54">
        <v>0</v>
      </c>
      <c r="P326" s="54">
        <v>0</v>
      </c>
      <c r="Q326" s="54">
        <v>0</v>
      </c>
      <c r="R326" s="54">
        <v>0</v>
      </c>
      <c r="S326" s="54">
        <v>50</v>
      </c>
    </row>
    <row r="327" spans="2:19" x14ac:dyDescent="0.25">
      <c r="B327" s="54" t="s">
        <v>14</v>
      </c>
      <c r="C327" s="54">
        <v>0</v>
      </c>
      <c r="D327" s="54">
        <v>0</v>
      </c>
      <c r="E327" s="54">
        <v>4</v>
      </c>
      <c r="F327" s="54">
        <v>0</v>
      </c>
      <c r="G327" s="54">
        <v>18</v>
      </c>
      <c r="H327" s="54">
        <v>24</v>
      </c>
      <c r="I327" s="54">
        <v>3</v>
      </c>
      <c r="J327" s="54">
        <v>0</v>
      </c>
      <c r="K327" s="54">
        <v>0</v>
      </c>
      <c r="L327" s="54">
        <v>0</v>
      </c>
      <c r="M327" s="54">
        <v>0</v>
      </c>
      <c r="N327" s="54">
        <v>0</v>
      </c>
      <c r="O327" s="54">
        <v>0</v>
      </c>
      <c r="P327" s="54">
        <v>0</v>
      </c>
      <c r="Q327" s="54">
        <v>0</v>
      </c>
      <c r="R327" s="54">
        <v>0</v>
      </c>
      <c r="S327" s="54">
        <v>49</v>
      </c>
    </row>
    <row r="328" spans="2:19" x14ac:dyDescent="0.25">
      <c r="B328" s="54" t="s">
        <v>15</v>
      </c>
      <c r="C328" s="54">
        <v>0</v>
      </c>
      <c r="D328" s="54">
        <v>0</v>
      </c>
      <c r="E328" s="54">
        <v>2</v>
      </c>
      <c r="F328" s="54">
        <v>0</v>
      </c>
      <c r="G328" s="54">
        <v>1</v>
      </c>
      <c r="H328" s="54">
        <v>10</v>
      </c>
      <c r="I328" s="54">
        <v>21</v>
      </c>
      <c r="J328" s="54">
        <v>13</v>
      </c>
      <c r="K328" s="54">
        <v>2</v>
      </c>
      <c r="L328" s="54">
        <v>0</v>
      </c>
      <c r="M328" s="54">
        <v>0</v>
      </c>
      <c r="N328" s="54">
        <v>0</v>
      </c>
      <c r="O328" s="54">
        <v>0</v>
      </c>
      <c r="P328" s="54">
        <v>0</v>
      </c>
      <c r="Q328" s="54">
        <v>0</v>
      </c>
      <c r="R328" s="54">
        <v>0</v>
      </c>
      <c r="S328" s="54">
        <v>49</v>
      </c>
    </row>
    <row r="329" spans="2:19" x14ac:dyDescent="0.25">
      <c r="B329" s="54" t="s">
        <v>16</v>
      </c>
      <c r="C329" s="54">
        <v>0</v>
      </c>
      <c r="D329" s="54">
        <v>0</v>
      </c>
      <c r="E329" s="54">
        <v>0</v>
      </c>
      <c r="F329" s="54">
        <v>0</v>
      </c>
      <c r="G329" s="54">
        <v>0</v>
      </c>
      <c r="H329" s="54">
        <v>0</v>
      </c>
      <c r="I329" s="54">
        <v>0</v>
      </c>
      <c r="J329" s="54">
        <v>0</v>
      </c>
      <c r="K329" s="54">
        <v>2</v>
      </c>
      <c r="L329" s="54">
        <v>9</v>
      </c>
      <c r="M329" s="54">
        <v>22</v>
      </c>
      <c r="N329" s="54">
        <v>15</v>
      </c>
      <c r="O329" s="54">
        <v>1</v>
      </c>
      <c r="P329" s="54">
        <v>0</v>
      </c>
      <c r="Q329" s="54">
        <v>0</v>
      </c>
      <c r="R329" s="54">
        <v>0</v>
      </c>
      <c r="S329" s="54">
        <v>49</v>
      </c>
    </row>
    <row r="330" spans="2:19" x14ac:dyDescent="0.25">
      <c r="B330" s="54" t="s">
        <v>17</v>
      </c>
      <c r="C330" s="54">
        <v>0</v>
      </c>
      <c r="D330" s="54">
        <v>0</v>
      </c>
      <c r="E330" s="54">
        <v>9</v>
      </c>
      <c r="F330" s="54">
        <v>0</v>
      </c>
      <c r="G330" s="54">
        <v>28</v>
      </c>
      <c r="H330" s="54">
        <v>10</v>
      </c>
      <c r="I330" s="54">
        <v>2</v>
      </c>
      <c r="J330" s="54">
        <v>0</v>
      </c>
      <c r="K330" s="54">
        <v>0</v>
      </c>
      <c r="L330" s="54">
        <v>0</v>
      </c>
      <c r="M330" s="54">
        <v>0</v>
      </c>
      <c r="N330" s="54">
        <v>0</v>
      </c>
      <c r="O330" s="54">
        <v>0</v>
      </c>
      <c r="P330" s="54">
        <v>0</v>
      </c>
      <c r="Q330" s="54">
        <v>0</v>
      </c>
      <c r="R330" s="54">
        <v>0</v>
      </c>
      <c r="S330" s="54">
        <v>49</v>
      </c>
    </row>
    <row r="331" spans="2:19" x14ac:dyDescent="0.25">
      <c r="B331" s="54" t="s">
        <v>18</v>
      </c>
      <c r="C331" s="54">
        <v>0</v>
      </c>
      <c r="D331" s="54">
        <v>20</v>
      </c>
      <c r="E331" s="54">
        <v>17</v>
      </c>
      <c r="F331" s="54">
        <v>5</v>
      </c>
      <c r="G331" s="54">
        <v>2</v>
      </c>
      <c r="H331" s="54">
        <v>1</v>
      </c>
      <c r="I331" s="54">
        <v>3</v>
      </c>
      <c r="J331" s="54">
        <v>1</v>
      </c>
      <c r="K331" s="54">
        <v>0</v>
      </c>
      <c r="L331" s="54">
        <v>0</v>
      </c>
      <c r="M331" s="54">
        <v>0</v>
      </c>
      <c r="N331" s="54">
        <v>0</v>
      </c>
      <c r="O331" s="54">
        <v>0</v>
      </c>
      <c r="P331" s="54">
        <v>0</v>
      </c>
      <c r="Q331" s="54">
        <v>0</v>
      </c>
      <c r="R331" s="54">
        <v>0</v>
      </c>
      <c r="S331" s="54">
        <v>49</v>
      </c>
    </row>
    <row r="332" spans="2:19" x14ac:dyDescent="0.25">
      <c r="B332" s="54" t="s">
        <v>19</v>
      </c>
      <c r="C332" s="54">
        <v>0</v>
      </c>
      <c r="D332" s="54">
        <v>31</v>
      </c>
      <c r="E332" s="54">
        <v>0</v>
      </c>
      <c r="F332" s="54">
        <v>8</v>
      </c>
      <c r="G332" s="54">
        <v>4</v>
      </c>
      <c r="H332" s="54">
        <v>2</v>
      </c>
      <c r="I332" s="54">
        <v>2</v>
      </c>
      <c r="J332" s="54">
        <v>1</v>
      </c>
      <c r="K332" s="54">
        <v>1</v>
      </c>
      <c r="L332" s="54">
        <v>0</v>
      </c>
      <c r="M332" s="54">
        <v>0</v>
      </c>
      <c r="N332" s="54">
        <v>0</v>
      </c>
      <c r="O332" s="54">
        <v>0</v>
      </c>
      <c r="P332" s="54">
        <v>0</v>
      </c>
      <c r="Q332" s="54">
        <v>0</v>
      </c>
      <c r="R332" s="54">
        <v>0</v>
      </c>
      <c r="S332" s="54">
        <v>49</v>
      </c>
    </row>
    <row r="333" spans="2:19" x14ac:dyDescent="0.25">
      <c r="B333" s="54" t="s">
        <v>20</v>
      </c>
      <c r="C333" s="54">
        <v>0</v>
      </c>
      <c r="D333" s="54">
        <v>0</v>
      </c>
      <c r="E333" s="54">
        <v>3</v>
      </c>
      <c r="F333" s="54">
        <v>15</v>
      </c>
      <c r="G333" s="54">
        <v>18</v>
      </c>
      <c r="H333" s="54">
        <v>6</v>
      </c>
      <c r="I333" s="54">
        <v>3</v>
      </c>
      <c r="J333" s="54">
        <v>1</v>
      </c>
      <c r="K333" s="54">
        <v>3</v>
      </c>
      <c r="L333" s="54">
        <v>0</v>
      </c>
      <c r="M333" s="54">
        <v>0</v>
      </c>
      <c r="N333" s="54">
        <v>0</v>
      </c>
      <c r="O333" s="54">
        <v>0</v>
      </c>
      <c r="P333" s="54">
        <v>0</v>
      </c>
      <c r="Q333" s="54">
        <v>0</v>
      </c>
      <c r="R333" s="54">
        <v>0</v>
      </c>
      <c r="S333" s="54">
        <v>49</v>
      </c>
    </row>
    <row r="334" spans="2:19" x14ac:dyDescent="0.25">
      <c r="B334" s="54" t="s">
        <v>21</v>
      </c>
      <c r="C334" s="54">
        <v>0</v>
      </c>
      <c r="D334" s="54">
        <v>0</v>
      </c>
      <c r="E334" s="54">
        <v>0</v>
      </c>
      <c r="F334" s="54">
        <v>0</v>
      </c>
      <c r="G334" s="54">
        <v>0</v>
      </c>
      <c r="H334" s="54">
        <v>0</v>
      </c>
      <c r="I334" s="54">
        <v>2</v>
      </c>
      <c r="J334" s="54">
        <v>21</v>
      </c>
      <c r="K334" s="54">
        <v>12</v>
      </c>
      <c r="L334" s="54">
        <v>12</v>
      </c>
      <c r="M334" s="54">
        <v>2</v>
      </c>
      <c r="N334" s="54">
        <v>0</v>
      </c>
      <c r="O334" s="54">
        <v>0</v>
      </c>
      <c r="P334" s="54">
        <v>0</v>
      </c>
      <c r="Q334" s="54">
        <v>0</v>
      </c>
      <c r="R334" s="54">
        <v>0</v>
      </c>
      <c r="S334" s="54">
        <v>49</v>
      </c>
    </row>
    <row r="335" spans="2:19" x14ac:dyDescent="0.25">
      <c r="B335" s="54" t="s">
        <v>22</v>
      </c>
      <c r="C335" s="54">
        <v>0</v>
      </c>
      <c r="D335" s="54">
        <v>0</v>
      </c>
      <c r="E335" s="54">
        <v>0</v>
      </c>
      <c r="F335" s="54">
        <v>0</v>
      </c>
      <c r="G335" s="54">
        <v>7</v>
      </c>
      <c r="H335" s="54">
        <v>26</v>
      </c>
      <c r="I335" s="54">
        <v>7</v>
      </c>
      <c r="J335" s="54">
        <v>4</v>
      </c>
      <c r="K335" s="54">
        <v>0</v>
      </c>
      <c r="L335" s="54">
        <v>1</v>
      </c>
      <c r="M335" s="54">
        <v>0</v>
      </c>
      <c r="N335" s="54">
        <v>0</v>
      </c>
      <c r="O335" s="54">
        <v>0</v>
      </c>
      <c r="P335" s="54">
        <v>0</v>
      </c>
      <c r="Q335" s="54">
        <v>0</v>
      </c>
      <c r="R335" s="54">
        <v>0</v>
      </c>
      <c r="S335" s="54">
        <v>45</v>
      </c>
    </row>
    <row r="336" spans="2:19" x14ac:dyDescent="0.25">
      <c r="B336" s="54" t="s">
        <v>88</v>
      </c>
      <c r="C336" s="54">
        <v>0</v>
      </c>
      <c r="D336" s="54">
        <v>0</v>
      </c>
      <c r="E336" s="54">
        <v>0</v>
      </c>
      <c r="F336" s="54">
        <v>0</v>
      </c>
      <c r="G336" s="54">
        <v>0</v>
      </c>
      <c r="H336" s="54">
        <v>0</v>
      </c>
      <c r="I336" s="54">
        <v>0</v>
      </c>
      <c r="J336" s="54">
        <v>0</v>
      </c>
      <c r="K336" s="54">
        <v>4</v>
      </c>
      <c r="L336" s="54">
        <v>15</v>
      </c>
      <c r="M336" s="54">
        <v>25</v>
      </c>
      <c r="N336" s="54">
        <v>3</v>
      </c>
      <c r="O336" s="54">
        <v>0</v>
      </c>
      <c r="P336" s="54">
        <v>0</v>
      </c>
      <c r="Q336" s="54">
        <v>0</v>
      </c>
      <c r="R336" s="54">
        <v>0</v>
      </c>
      <c r="S336" s="54">
        <v>47</v>
      </c>
    </row>
    <row r="337" spans="1:19" x14ac:dyDescent="0.25">
      <c r="B337" s="54" t="s">
        <v>114</v>
      </c>
      <c r="C337" s="54">
        <v>0</v>
      </c>
      <c r="D337" s="54">
        <v>0</v>
      </c>
      <c r="E337" s="54">
        <v>0</v>
      </c>
      <c r="F337" s="54">
        <v>0</v>
      </c>
      <c r="G337" s="54">
        <v>1</v>
      </c>
      <c r="H337" s="54">
        <v>0</v>
      </c>
      <c r="I337" s="54">
        <v>1</v>
      </c>
      <c r="J337" s="54">
        <v>2</v>
      </c>
      <c r="K337" s="54">
        <v>2</v>
      </c>
      <c r="L337" s="54">
        <v>38</v>
      </c>
      <c r="M337" s="54">
        <v>1</v>
      </c>
      <c r="N337" s="54">
        <v>0</v>
      </c>
      <c r="O337" s="54">
        <v>0</v>
      </c>
      <c r="P337" s="54">
        <v>0</v>
      </c>
      <c r="Q337" s="54">
        <v>0</v>
      </c>
      <c r="R337" s="54">
        <v>0</v>
      </c>
      <c r="S337" s="54">
        <v>45</v>
      </c>
    </row>
    <row r="339" spans="1:19" x14ac:dyDescent="0.25">
      <c r="A339" t="s">
        <v>44</v>
      </c>
    </row>
    <row r="340" spans="1:19" x14ac:dyDescent="0.25">
      <c r="B340" s="54" t="s">
        <v>0</v>
      </c>
      <c r="C340" s="54">
        <v>1.5625E-2</v>
      </c>
      <c r="D340" s="54">
        <v>3.125E-2</v>
      </c>
      <c r="E340" s="54">
        <v>6.25E-2</v>
      </c>
      <c r="F340" s="54">
        <v>0.125</v>
      </c>
      <c r="G340" s="54">
        <v>0.25</v>
      </c>
      <c r="H340" s="54">
        <v>0.5</v>
      </c>
      <c r="I340" s="54">
        <v>1</v>
      </c>
      <c r="J340" s="54">
        <v>2</v>
      </c>
      <c r="K340" s="54">
        <v>4</v>
      </c>
      <c r="L340" s="54">
        <v>8</v>
      </c>
      <c r="M340" s="54">
        <v>16</v>
      </c>
      <c r="N340" s="54">
        <v>32</v>
      </c>
      <c r="O340" s="54">
        <v>64</v>
      </c>
      <c r="P340" s="54">
        <v>128</v>
      </c>
      <c r="Q340" s="54">
        <v>256</v>
      </c>
      <c r="R340" s="54">
        <v>512</v>
      </c>
      <c r="S340" s="54" t="s">
        <v>1</v>
      </c>
    </row>
    <row r="341" spans="1:19" x14ac:dyDescent="0.25">
      <c r="B341" s="54" t="s">
        <v>31</v>
      </c>
      <c r="C341" s="54">
        <v>0</v>
      </c>
      <c r="D341" s="54">
        <v>100</v>
      </c>
      <c r="E341" s="54">
        <v>22</v>
      </c>
      <c r="F341" s="54">
        <v>18</v>
      </c>
      <c r="G341" s="54">
        <v>13</v>
      </c>
      <c r="H341" s="54">
        <v>27</v>
      </c>
      <c r="I341" s="54">
        <v>43</v>
      </c>
      <c r="J341" s="54">
        <v>22</v>
      </c>
      <c r="K341" s="54">
        <v>20</v>
      </c>
      <c r="L341" s="54">
        <v>38</v>
      </c>
      <c r="M341" s="54">
        <v>0</v>
      </c>
      <c r="N341" s="54">
        <v>0</v>
      </c>
      <c r="O341" s="54">
        <v>0</v>
      </c>
      <c r="P341" s="54">
        <v>0</v>
      </c>
      <c r="Q341" s="54">
        <v>0</v>
      </c>
      <c r="R341" s="54">
        <v>0</v>
      </c>
      <c r="S341" s="54">
        <v>303</v>
      </c>
    </row>
    <row r="342" spans="1:19" x14ac:dyDescent="0.25">
      <c r="B342" s="54" t="s">
        <v>32</v>
      </c>
      <c r="C342" s="54">
        <v>0</v>
      </c>
      <c r="D342" s="54">
        <v>0</v>
      </c>
      <c r="E342" s="54">
        <v>108</v>
      </c>
      <c r="F342" s="54">
        <v>0</v>
      </c>
      <c r="G342" s="54">
        <v>139</v>
      </c>
      <c r="H342" s="54">
        <v>38</v>
      </c>
      <c r="I342" s="54">
        <v>3</v>
      </c>
      <c r="J342" s="54">
        <v>0</v>
      </c>
      <c r="K342" s="54">
        <v>1</v>
      </c>
      <c r="L342" s="54">
        <v>0</v>
      </c>
      <c r="M342" s="54">
        <v>14</v>
      </c>
      <c r="N342" s="54">
        <v>0</v>
      </c>
      <c r="O342" s="54">
        <v>0</v>
      </c>
      <c r="P342" s="54">
        <v>0</v>
      </c>
      <c r="Q342" s="54">
        <v>0</v>
      </c>
      <c r="R342" s="54">
        <v>0</v>
      </c>
      <c r="S342" s="54">
        <v>303</v>
      </c>
    </row>
    <row r="343" spans="1:19" x14ac:dyDescent="0.25">
      <c r="B343" s="54" t="s">
        <v>3</v>
      </c>
      <c r="C343" s="54">
        <v>0</v>
      </c>
      <c r="D343" s="54">
        <v>0</v>
      </c>
      <c r="E343" s="54">
        <v>0</v>
      </c>
      <c r="F343" s="54">
        <v>210</v>
      </c>
      <c r="G343" s="54">
        <v>0</v>
      </c>
      <c r="H343" s="54">
        <v>57</v>
      </c>
      <c r="I343" s="54">
        <v>17</v>
      </c>
      <c r="J343" s="54">
        <v>4</v>
      </c>
      <c r="K343" s="54">
        <v>1</v>
      </c>
      <c r="L343" s="54">
        <v>1</v>
      </c>
      <c r="M343" s="54">
        <v>7</v>
      </c>
      <c r="N343" s="54">
        <v>5</v>
      </c>
      <c r="O343" s="54">
        <v>0</v>
      </c>
      <c r="P343" s="54">
        <v>0</v>
      </c>
      <c r="Q343" s="54">
        <v>0</v>
      </c>
      <c r="R343" s="54">
        <v>0</v>
      </c>
      <c r="S343" s="54">
        <v>302</v>
      </c>
    </row>
    <row r="344" spans="1:19" x14ac:dyDescent="0.25">
      <c r="B344" s="54" t="s">
        <v>5</v>
      </c>
      <c r="C344" s="54">
        <v>0</v>
      </c>
      <c r="D344" s="54">
        <v>0</v>
      </c>
      <c r="E344" s="54">
        <v>0</v>
      </c>
      <c r="F344" s="54">
        <v>0</v>
      </c>
      <c r="G344" s="54">
        <v>129</v>
      </c>
      <c r="H344" s="54">
        <v>0</v>
      </c>
      <c r="I344" s="54">
        <v>99</v>
      </c>
      <c r="J344" s="54">
        <v>54</v>
      </c>
      <c r="K344" s="54">
        <v>4</v>
      </c>
      <c r="L344" s="54">
        <v>1</v>
      </c>
      <c r="M344" s="54">
        <v>1</v>
      </c>
      <c r="N344" s="54">
        <v>2</v>
      </c>
      <c r="O344" s="54">
        <v>0</v>
      </c>
      <c r="P344" s="54">
        <v>12</v>
      </c>
      <c r="Q344" s="54">
        <v>0</v>
      </c>
      <c r="R344" s="54">
        <v>0</v>
      </c>
      <c r="S344" s="54">
        <v>302</v>
      </c>
    </row>
    <row r="345" spans="1:19" x14ac:dyDescent="0.25">
      <c r="B345" s="54" t="s">
        <v>7</v>
      </c>
      <c r="C345" s="54">
        <v>0</v>
      </c>
      <c r="D345" s="54">
        <v>5</v>
      </c>
      <c r="E345" s="54">
        <v>0</v>
      </c>
      <c r="F345" s="54">
        <v>1</v>
      </c>
      <c r="G345" s="54">
        <v>2</v>
      </c>
      <c r="H345" s="54">
        <v>3</v>
      </c>
      <c r="I345" s="54">
        <v>62</v>
      </c>
      <c r="J345" s="54">
        <v>197</v>
      </c>
      <c r="K345" s="54">
        <v>15</v>
      </c>
      <c r="L345" s="54">
        <v>3</v>
      </c>
      <c r="M345" s="54">
        <v>14</v>
      </c>
      <c r="N345" s="54">
        <v>0</v>
      </c>
      <c r="O345" s="54">
        <v>0</v>
      </c>
      <c r="P345" s="54">
        <v>0</v>
      </c>
      <c r="Q345" s="54">
        <v>0</v>
      </c>
      <c r="R345" s="54">
        <v>0</v>
      </c>
      <c r="S345" s="54">
        <v>302</v>
      </c>
    </row>
    <row r="346" spans="1:19" x14ac:dyDescent="0.25">
      <c r="B346" s="54" t="s">
        <v>9</v>
      </c>
      <c r="C346" s="54">
        <v>0</v>
      </c>
      <c r="D346" s="54">
        <v>0</v>
      </c>
      <c r="E346" s="54">
        <v>0</v>
      </c>
      <c r="F346" s="54">
        <v>5</v>
      </c>
      <c r="G346" s="54">
        <v>1</v>
      </c>
      <c r="H346" s="54">
        <v>18</v>
      </c>
      <c r="I346" s="54">
        <v>106</v>
      </c>
      <c r="J346" s="54">
        <v>154</v>
      </c>
      <c r="K346" s="54">
        <v>0</v>
      </c>
      <c r="L346" s="54">
        <v>4</v>
      </c>
      <c r="M346" s="54">
        <v>0</v>
      </c>
      <c r="N346" s="54">
        <v>1</v>
      </c>
      <c r="O346" s="54">
        <v>13</v>
      </c>
      <c r="P346" s="54">
        <v>0</v>
      </c>
      <c r="Q346" s="54">
        <v>0</v>
      </c>
      <c r="R346" s="54">
        <v>0</v>
      </c>
      <c r="S346" s="54">
        <v>302</v>
      </c>
    </row>
    <row r="347" spans="1:19" x14ac:dyDescent="0.25">
      <c r="B347" s="54" t="s">
        <v>10</v>
      </c>
      <c r="C347" s="54">
        <v>0</v>
      </c>
      <c r="D347" s="54">
        <v>0</v>
      </c>
      <c r="E347" s="54">
        <v>285</v>
      </c>
      <c r="F347" s="54">
        <v>0</v>
      </c>
      <c r="G347" s="54">
        <v>3</v>
      </c>
      <c r="H347" s="54">
        <v>1</v>
      </c>
      <c r="I347" s="54">
        <v>0</v>
      </c>
      <c r="J347" s="54">
        <v>0</v>
      </c>
      <c r="K347" s="54">
        <v>6</v>
      </c>
      <c r="L347" s="54">
        <v>0</v>
      </c>
      <c r="M347" s="54">
        <v>0</v>
      </c>
      <c r="N347" s="54">
        <v>7</v>
      </c>
      <c r="O347" s="54">
        <v>0</v>
      </c>
      <c r="P347" s="54">
        <v>0</v>
      </c>
      <c r="Q347" s="54">
        <v>0</v>
      </c>
      <c r="R347" s="54">
        <v>0</v>
      </c>
      <c r="S347" s="54">
        <v>302</v>
      </c>
    </row>
    <row r="348" spans="1:19" x14ac:dyDescent="0.25">
      <c r="B348" s="54" t="s">
        <v>11</v>
      </c>
      <c r="C348" s="54">
        <v>0</v>
      </c>
      <c r="D348" s="54">
        <v>0</v>
      </c>
      <c r="E348" s="54">
        <v>261</v>
      </c>
      <c r="F348" s="54">
        <v>0</v>
      </c>
      <c r="G348" s="54">
        <v>25</v>
      </c>
      <c r="H348" s="54">
        <v>0</v>
      </c>
      <c r="I348" s="54">
        <v>2</v>
      </c>
      <c r="J348" s="54">
        <v>0</v>
      </c>
      <c r="K348" s="54">
        <v>2</v>
      </c>
      <c r="L348" s="54">
        <v>5</v>
      </c>
      <c r="M348" s="54">
        <v>4</v>
      </c>
      <c r="N348" s="54">
        <v>3</v>
      </c>
      <c r="O348" s="54">
        <v>0</v>
      </c>
      <c r="P348" s="54">
        <v>0</v>
      </c>
      <c r="Q348" s="54">
        <v>0</v>
      </c>
      <c r="R348" s="54">
        <v>0</v>
      </c>
      <c r="S348" s="54">
        <v>302</v>
      </c>
    </row>
    <row r="349" spans="1:19" x14ac:dyDescent="0.25">
      <c r="B349" s="54" t="s">
        <v>13</v>
      </c>
      <c r="C349" s="54">
        <v>0</v>
      </c>
      <c r="D349" s="54">
        <v>0</v>
      </c>
      <c r="E349" s="54">
        <v>0</v>
      </c>
      <c r="F349" s="54">
        <v>0</v>
      </c>
      <c r="G349" s="54">
        <v>18</v>
      </c>
      <c r="H349" s="54">
        <v>0</v>
      </c>
      <c r="I349" s="54">
        <v>105</v>
      </c>
      <c r="J349" s="54">
        <v>159</v>
      </c>
      <c r="K349" s="54">
        <v>18</v>
      </c>
      <c r="L349" s="54">
        <v>3</v>
      </c>
      <c r="M349" s="54">
        <v>1</v>
      </c>
      <c r="N349" s="54">
        <v>0</v>
      </c>
      <c r="O349" s="54">
        <v>1</v>
      </c>
      <c r="P349" s="54">
        <v>0</v>
      </c>
      <c r="Q349" s="54">
        <v>0</v>
      </c>
      <c r="R349" s="54">
        <v>0</v>
      </c>
      <c r="S349" s="54">
        <v>305</v>
      </c>
    </row>
    <row r="350" spans="1:19" x14ac:dyDescent="0.25">
      <c r="B350" s="54" t="s">
        <v>14</v>
      </c>
      <c r="C350" s="54">
        <v>0</v>
      </c>
      <c r="D350" s="54">
        <v>0</v>
      </c>
      <c r="E350" s="54">
        <v>82</v>
      </c>
      <c r="F350" s="54">
        <v>0</v>
      </c>
      <c r="G350" s="54">
        <v>196</v>
      </c>
      <c r="H350" s="54">
        <v>13</v>
      </c>
      <c r="I350" s="54">
        <v>1</v>
      </c>
      <c r="J350" s="54">
        <v>0</v>
      </c>
      <c r="K350" s="54">
        <v>1</v>
      </c>
      <c r="L350" s="54">
        <v>2</v>
      </c>
      <c r="M350" s="54">
        <v>0</v>
      </c>
      <c r="N350" s="54">
        <v>0</v>
      </c>
      <c r="O350" s="54">
        <v>0</v>
      </c>
      <c r="P350" s="54">
        <v>0</v>
      </c>
      <c r="Q350" s="54">
        <v>0</v>
      </c>
      <c r="R350" s="54">
        <v>6</v>
      </c>
      <c r="S350" s="54">
        <v>301</v>
      </c>
    </row>
    <row r="351" spans="1:19" x14ac:dyDescent="0.25">
      <c r="B351" s="54" t="s">
        <v>16</v>
      </c>
      <c r="C351" s="54">
        <v>0</v>
      </c>
      <c r="D351" s="54">
        <v>0</v>
      </c>
      <c r="E351" s="54">
        <v>0</v>
      </c>
      <c r="F351" s="54">
        <v>0</v>
      </c>
      <c r="G351" s="54">
        <v>0</v>
      </c>
      <c r="H351" s="54">
        <v>201</v>
      </c>
      <c r="I351" s="54">
        <v>0</v>
      </c>
      <c r="J351" s="54">
        <v>22</v>
      </c>
      <c r="K351" s="54">
        <v>11</v>
      </c>
      <c r="L351" s="54">
        <v>3</v>
      </c>
      <c r="M351" s="54">
        <v>2</v>
      </c>
      <c r="N351" s="54">
        <v>2</v>
      </c>
      <c r="O351" s="54">
        <v>0</v>
      </c>
      <c r="P351" s="54">
        <v>2</v>
      </c>
      <c r="Q351" s="54">
        <v>0</v>
      </c>
      <c r="R351" s="54">
        <v>0</v>
      </c>
      <c r="S351" s="54">
        <v>243</v>
      </c>
    </row>
    <row r="352" spans="1:19" x14ac:dyDescent="0.25">
      <c r="B352" s="54" t="s">
        <v>17</v>
      </c>
      <c r="C352" s="54">
        <v>0</v>
      </c>
      <c r="D352" s="54">
        <v>0</v>
      </c>
      <c r="E352" s="54">
        <v>294</v>
      </c>
      <c r="F352" s="54">
        <v>0</v>
      </c>
      <c r="G352" s="54">
        <v>5</v>
      </c>
      <c r="H352" s="54">
        <v>1</v>
      </c>
      <c r="I352" s="54">
        <v>1</v>
      </c>
      <c r="J352" s="54">
        <v>0</v>
      </c>
      <c r="K352" s="54">
        <v>0</v>
      </c>
      <c r="L352" s="54">
        <v>0</v>
      </c>
      <c r="M352" s="54">
        <v>0</v>
      </c>
      <c r="N352" s="54">
        <v>1</v>
      </c>
      <c r="O352" s="54">
        <v>0</v>
      </c>
      <c r="P352" s="54">
        <v>0</v>
      </c>
      <c r="Q352" s="54">
        <v>0</v>
      </c>
      <c r="R352" s="54">
        <v>0</v>
      </c>
      <c r="S352" s="54">
        <v>302</v>
      </c>
    </row>
    <row r="353" spans="1:19" x14ac:dyDescent="0.25">
      <c r="B353" s="54" t="s">
        <v>18</v>
      </c>
      <c r="C353" s="54">
        <v>0</v>
      </c>
      <c r="D353" s="54">
        <v>3</v>
      </c>
      <c r="E353" s="54">
        <v>6</v>
      </c>
      <c r="F353" s="54">
        <v>39</v>
      </c>
      <c r="G353" s="54">
        <v>102</v>
      </c>
      <c r="H353" s="54">
        <v>60</v>
      </c>
      <c r="I353" s="54">
        <v>18</v>
      </c>
      <c r="J353" s="54">
        <v>2</v>
      </c>
      <c r="K353" s="54">
        <v>2</v>
      </c>
      <c r="L353" s="54">
        <v>70</v>
      </c>
      <c r="M353" s="54">
        <v>0</v>
      </c>
      <c r="N353" s="54">
        <v>0</v>
      </c>
      <c r="O353" s="54">
        <v>0</v>
      </c>
      <c r="P353" s="54">
        <v>0</v>
      </c>
      <c r="Q353" s="54">
        <v>0</v>
      </c>
      <c r="R353" s="54">
        <v>0</v>
      </c>
      <c r="S353" s="54">
        <v>302</v>
      </c>
    </row>
    <row r="354" spans="1:19" x14ac:dyDescent="0.25">
      <c r="B354" s="54" t="s">
        <v>19</v>
      </c>
      <c r="C354" s="54">
        <v>0</v>
      </c>
      <c r="D354" s="54">
        <v>49</v>
      </c>
      <c r="E354" s="54">
        <v>0</v>
      </c>
      <c r="F354" s="54">
        <v>126</v>
      </c>
      <c r="G354" s="54">
        <v>51</v>
      </c>
      <c r="H354" s="54">
        <v>4</v>
      </c>
      <c r="I354" s="54">
        <v>1</v>
      </c>
      <c r="J354" s="54">
        <v>2</v>
      </c>
      <c r="K354" s="54">
        <v>1</v>
      </c>
      <c r="L354" s="54">
        <v>4</v>
      </c>
      <c r="M354" s="54">
        <v>65</v>
      </c>
      <c r="N354" s="54">
        <v>0</v>
      </c>
      <c r="O354" s="54">
        <v>0</v>
      </c>
      <c r="P354" s="54">
        <v>0</v>
      </c>
      <c r="Q354" s="54">
        <v>0</v>
      </c>
      <c r="R354" s="54">
        <v>0</v>
      </c>
      <c r="S354" s="54">
        <v>303</v>
      </c>
    </row>
    <row r="355" spans="1:19" x14ac:dyDescent="0.25">
      <c r="B355" s="54" t="s">
        <v>20</v>
      </c>
      <c r="C355" s="54">
        <v>0</v>
      </c>
      <c r="D355" s="54">
        <v>142</v>
      </c>
      <c r="E355" s="54">
        <v>80</v>
      </c>
      <c r="F355" s="54">
        <v>8</v>
      </c>
      <c r="G355" s="54">
        <v>0</v>
      </c>
      <c r="H355" s="54">
        <v>0</v>
      </c>
      <c r="I355" s="54">
        <v>1</v>
      </c>
      <c r="J355" s="54">
        <v>3</v>
      </c>
      <c r="K355" s="54">
        <v>43</v>
      </c>
      <c r="L355" s="54">
        <v>25</v>
      </c>
      <c r="M355" s="54">
        <v>0</v>
      </c>
      <c r="N355" s="54">
        <v>0</v>
      </c>
      <c r="O355" s="54">
        <v>0</v>
      </c>
      <c r="P355" s="54">
        <v>0</v>
      </c>
      <c r="Q355" s="54">
        <v>0</v>
      </c>
      <c r="R355" s="54">
        <v>0</v>
      </c>
      <c r="S355" s="54">
        <v>302</v>
      </c>
    </row>
    <row r="356" spans="1:19" x14ac:dyDescent="0.25">
      <c r="B356" s="54" t="s">
        <v>21</v>
      </c>
      <c r="C356" s="54">
        <v>0</v>
      </c>
      <c r="D356" s="54">
        <v>0</v>
      </c>
      <c r="E356" s="54">
        <v>283</v>
      </c>
      <c r="F356" s="54">
        <v>0</v>
      </c>
      <c r="G356" s="54">
        <v>9</v>
      </c>
      <c r="H356" s="54">
        <v>0</v>
      </c>
      <c r="I356" s="54">
        <v>3</v>
      </c>
      <c r="J356" s="54">
        <v>2</v>
      </c>
      <c r="K356" s="54">
        <v>1</v>
      </c>
      <c r="L356" s="54">
        <v>1</v>
      </c>
      <c r="M356" s="54">
        <v>2</v>
      </c>
      <c r="N356" s="54">
        <v>0</v>
      </c>
      <c r="O356" s="54">
        <v>0</v>
      </c>
      <c r="P356" s="54">
        <v>0</v>
      </c>
      <c r="Q356" s="54">
        <v>0</v>
      </c>
      <c r="R356" s="54">
        <v>0</v>
      </c>
      <c r="S356" s="54">
        <v>301</v>
      </c>
    </row>
    <row r="357" spans="1:19" x14ac:dyDescent="0.25">
      <c r="B357" s="54" t="s">
        <v>33</v>
      </c>
      <c r="C357" s="54">
        <v>0</v>
      </c>
      <c r="D357" s="54">
        <v>300</v>
      </c>
      <c r="E357" s="54">
        <v>0</v>
      </c>
      <c r="F357" s="54">
        <v>0</v>
      </c>
      <c r="G357" s="54">
        <v>0</v>
      </c>
      <c r="H357" s="54">
        <v>1</v>
      </c>
      <c r="I357" s="54">
        <v>0</v>
      </c>
      <c r="J357" s="54">
        <v>0</v>
      </c>
      <c r="K357" s="54">
        <v>0</v>
      </c>
      <c r="L357" s="54">
        <v>2</v>
      </c>
      <c r="M357" s="54">
        <v>0</v>
      </c>
      <c r="N357" s="54">
        <v>0</v>
      </c>
      <c r="O357" s="54">
        <v>0</v>
      </c>
      <c r="P357" s="54">
        <v>0</v>
      </c>
      <c r="Q357" s="54">
        <v>0</v>
      </c>
      <c r="R357" s="54">
        <v>0</v>
      </c>
      <c r="S357" s="54">
        <v>303</v>
      </c>
    </row>
    <row r="358" spans="1:19" x14ac:dyDescent="0.25">
      <c r="B358" s="54" t="s">
        <v>34</v>
      </c>
      <c r="C358" s="54">
        <v>0</v>
      </c>
      <c r="D358" s="54">
        <v>2</v>
      </c>
      <c r="E358" s="54">
        <v>3</v>
      </c>
      <c r="F358" s="54">
        <v>18</v>
      </c>
      <c r="G358" s="54">
        <v>182</v>
      </c>
      <c r="H358" s="54">
        <v>73</v>
      </c>
      <c r="I358" s="54">
        <v>23</v>
      </c>
      <c r="J358" s="54">
        <v>2</v>
      </c>
      <c r="K358" s="54">
        <v>0</v>
      </c>
      <c r="L358" s="54">
        <v>0</v>
      </c>
      <c r="M358" s="54">
        <v>0</v>
      </c>
      <c r="N358" s="54">
        <v>0</v>
      </c>
      <c r="O358" s="54">
        <v>0</v>
      </c>
      <c r="P358" s="54">
        <v>0</v>
      </c>
      <c r="Q358" s="54">
        <v>0</v>
      </c>
      <c r="R358" s="54">
        <v>0</v>
      </c>
      <c r="S358" s="54">
        <v>303</v>
      </c>
    </row>
    <row r="359" spans="1:19" x14ac:dyDescent="0.25">
      <c r="B359" s="54" t="s">
        <v>35</v>
      </c>
      <c r="C359" s="54">
        <v>0</v>
      </c>
      <c r="D359" s="54">
        <v>0</v>
      </c>
      <c r="E359" s="54">
        <v>6</v>
      </c>
      <c r="F359" s="54">
        <v>0</v>
      </c>
      <c r="G359" s="54">
        <v>36</v>
      </c>
      <c r="H359" s="54">
        <v>158</v>
      </c>
      <c r="I359" s="54">
        <v>57</v>
      </c>
      <c r="J359" s="54">
        <v>1</v>
      </c>
      <c r="K359" s="54">
        <v>4</v>
      </c>
      <c r="L359" s="54">
        <v>15</v>
      </c>
      <c r="M359" s="54">
        <v>7</v>
      </c>
      <c r="N359" s="54">
        <v>19</v>
      </c>
      <c r="O359" s="54">
        <v>0</v>
      </c>
      <c r="P359" s="54">
        <v>0</v>
      </c>
      <c r="Q359" s="54">
        <v>0</v>
      </c>
      <c r="R359" s="54">
        <v>0</v>
      </c>
      <c r="S359" s="54">
        <v>303</v>
      </c>
    </row>
    <row r="360" spans="1:19" x14ac:dyDescent="0.25">
      <c r="B360" s="54" t="s">
        <v>24</v>
      </c>
      <c r="C360" s="54">
        <v>0</v>
      </c>
      <c r="D360" s="54">
        <v>156</v>
      </c>
      <c r="E360" s="54">
        <v>114</v>
      </c>
      <c r="F360" s="54">
        <v>23</v>
      </c>
      <c r="G360" s="54">
        <v>1</v>
      </c>
      <c r="H360" s="54">
        <v>0</v>
      </c>
      <c r="I360" s="54">
        <v>0</v>
      </c>
      <c r="J360" s="54">
        <v>1</v>
      </c>
      <c r="K360" s="54">
        <v>6</v>
      </c>
      <c r="L360" s="54">
        <v>2</v>
      </c>
      <c r="M360" s="54">
        <v>0</v>
      </c>
      <c r="N360" s="54">
        <v>0</v>
      </c>
      <c r="O360" s="54">
        <v>0</v>
      </c>
      <c r="P360" s="54">
        <v>0</v>
      </c>
      <c r="Q360" s="54">
        <v>0</v>
      </c>
      <c r="R360" s="54">
        <v>0</v>
      </c>
      <c r="S360" s="54">
        <v>303</v>
      </c>
    </row>
    <row r="361" spans="1:19" x14ac:dyDescent="0.25">
      <c r="B361" s="54" t="s">
        <v>36</v>
      </c>
      <c r="C361" s="54">
        <v>0</v>
      </c>
      <c r="D361" s="54">
        <v>0</v>
      </c>
      <c r="E361" s="54">
        <v>5</v>
      </c>
      <c r="F361" s="54">
        <v>0</v>
      </c>
      <c r="G361" s="54">
        <v>5</v>
      </c>
      <c r="H361" s="54">
        <v>60</v>
      </c>
      <c r="I361" s="54">
        <v>220</v>
      </c>
      <c r="J361" s="54">
        <v>13</v>
      </c>
      <c r="K361" s="54">
        <v>0</v>
      </c>
      <c r="L361" s="54">
        <v>0</v>
      </c>
      <c r="M361" s="54">
        <v>0</v>
      </c>
      <c r="N361" s="54">
        <v>0</v>
      </c>
      <c r="O361" s="54">
        <v>0</v>
      </c>
      <c r="P361" s="54">
        <v>0</v>
      </c>
      <c r="Q361" s="54">
        <v>0</v>
      </c>
      <c r="R361" s="54">
        <v>0</v>
      </c>
      <c r="S361" s="54">
        <v>303</v>
      </c>
    </row>
    <row r="362" spans="1:19" x14ac:dyDescent="0.25">
      <c r="B362" s="54" t="s">
        <v>37</v>
      </c>
      <c r="C362" s="54">
        <v>0</v>
      </c>
      <c r="D362" s="54">
        <v>0</v>
      </c>
      <c r="E362" s="54">
        <v>6</v>
      </c>
      <c r="F362" s="54">
        <v>0</v>
      </c>
      <c r="G362" s="54">
        <v>4</v>
      </c>
      <c r="H362" s="54">
        <v>111</v>
      </c>
      <c r="I362" s="54">
        <v>179</v>
      </c>
      <c r="J362" s="54">
        <v>3</v>
      </c>
      <c r="K362" s="54">
        <v>0</v>
      </c>
      <c r="L362" s="54">
        <v>0</v>
      </c>
      <c r="M362" s="54">
        <v>0</v>
      </c>
      <c r="N362" s="54">
        <v>0</v>
      </c>
      <c r="O362" s="54">
        <v>0</v>
      </c>
      <c r="P362" s="54">
        <v>0</v>
      </c>
      <c r="Q362" s="54">
        <v>0</v>
      </c>
      <c r="R362" s="54">
        <v>0</v>
      </c>
      <c r="S362" s="54">
        <v>303</v>
      </c>
    </row>
    <row r="363" spans="1:19" x14ac:dyDescent="0.25">
      <c r="B363" s="54" t="s">
        <v>38</v>
      </c>
      <c r="C363" s="54">
        <v>0</v>
      </c>
      <c r="D363" s="54">
        <v>0</v>
      </c>
      <c r="E363" s="54">
        <v>0</v>
      </c>
      <c r="F363" s="54">
        <v>173</v>
      </c>
      <c r="G363" s="54">
        <v>0</v>
      </c>
      <c r="H363" s="54">
        <v>110</v>
      </c>
      <c r="I363" s="54">
        <v>17</v>
      </c>
      <c r="J363" s="54">
        <v>3</v>
      </c>
      <c r="K363" s="54">
        <v>0</v>
      </c>
      <c r="L363" s="54">
        <v>0</v>
      </c>
      <c r="M363" s="54">
        <v>0</v>
      </c>
      <c r="N363" s="54">
        <v>0</v>
      </c>
      <c r="O363" s="54">
        <v>0</v>
      </c>
      <c r="P363" s="54">
        <v>0</v>
      </c>
      <c r="Q363" s="54">
        <v>0</v>
      </c>
      <c r="R363" s="54">
        <v>0</v>
      </c>
      <c r="S363" s="54">
        <v>303</v>
      </c>
    </row>
    <row r="364" spans="1:19" x14ac:dyDescent="0.25">
      <c r="B364" s="54" t="s">
        <v>22</v>
      </c>
      <c r="C364" s="54">
        <v>0</v>
      </c>
      <c r="D364" s="54">
        <v>153</v>
      </c>
      <c r="E364" s="54">
        <v>13</v>
      </c>
      <c r="F364" s="54">
        <v>25</v>
      </c>
      <c r="G364" s="54">
        <v>9</v>
      </c>
      <c r="H364" s="54">
        <v>5</v>
      </c>
      <c r="I364" s="54">
        <v>2</v>
      </c>
      <c r="J364" s="54">
        <v>0</v>
      </c>
      <c r="K364" s="54">
        <v>0</v>
      </c>
      <c r="L364" s="54">
        <v>0</v>
      </c>
      <c r="M364" s="54">
        <v>0</v>
      </c>
      <c r="N364" s="54">
        <v>0</v>
      </c>
      <c r="O364" s="54">
        <v>0</v>
      </c>
      <c r="P364" s="54">
        <v>0</v>
      </c>
      <c r="Q364" s="54">
        <v>0</v>
      </c>
      <c r="R364" s="54">
        <v>0</v>
      </c>
      <c r="S364" s="54">
        <v>207</v>
      </c>
    </row>
    <row r="366" spans="1:19" x14ac:dyDescent="0.25">
      <c r="A366" t="s">
        <v>107</v>
      </c>
    </row>
    <row r="367" spans="1:19" x14ac:dyDescent="0.25">
      <c r="B367" s="54" t="s">
        <v>0</v>
      </c>
      <c r="C367" s="54">
        <v>1.5625E-2</v>
      </c>
      <c r="D367" s="54">
        <v>3.125E-2</v>
      </c>
      <c r="E367" s="54">
        <v>6.25E-2</v>
      </c>
      <c r="F367" s="54">
        <v>0.125</v>
      </c>
      <c r="G367" s="54">
        <v>0.25</v>
      </c>
      <c r="H367" s="54">
        <v>0.5</v>
      </c>
      <c r="I367" s="54">
        <v>1</v>
      </c>
      <c r="J367" s="54">
        <v>2</v>
      </c>
      <c r="K367" s="54">
        <v>4</v>
      </c>
      <c r="L367" s="54">
        <v>8</v>
      </c>
      <c r="M367" s="54">
        <v>16</v>
      </c>
      <c r="N367" s="54">
        <v>32</v>
      </c>
      <c r="O367" s="54">
        <v>64</v>
      </c>
      <c r="P367" s="54">
        <v>128</v>
      </c>
      <c r="Q367" s="54">
        <v>256</v>
      </c>
      <c r="R367" s="54">
        <v>512</v>
      </c>
      <c r="S367" s="54" t="s">
        <v>1</v>
      </c>
    </row>
    <row r="368" spans="1:19" x14ac:dyDescent="0.25">
      <c r="B368" s="54" t="s">
        <v>31</v>
      </c>
      <c r="C368" s="54">
        <v>0</v>
      </c>
      <c r="D368" s="54">
        <v>4</v>
      </c>
      <c r="E368" s="54">
        <v>1</v>
      </c>
      <c r="F368" s="54">
        <v>3</v>
      </c>
      <c r="G368" s="54">
        <v>0</v>
      </c>
      <c r="H368" s="54">
        <v>3</v>
      </c>
      <c r="I368" s="54">
        <v>1</v>
      </c>
      <c r="J368" s="54">
        <v>0</v>
      </c>
      <c r="K368" s="54">
        <v>1</v>
      </c>
      <c r="L368" s="54">
        <v>0</v>
      </c>
      <c r="M368" s="54">
        <v>0</v>
      </c>
      <c r="N368" s="54">
        <v>0</v>
      </c>
      <c r="O368" s="54">
        <v>0</v>
      </c>
      <c r="P368" s="54">
        <v>0</v>
      </c>
      <c r="Q368" s="54">
        <v>0</v>
      </c>
      <c r="R368" s="54">
        <v>0</v>
      </c>
      <c r="S368" s="54">
        <v>13</v>
      </c>
    </row>
    <row r="369" spans="2:19" x14ac:dyDescent="0.25">
      <c r="B369" s="54" t="s">
        <v>32</v>
      </c>
      <c r="C369" s="54">
        <v>0</v>
      </c>
      <c r="D369" s="54">
        <v>1</v>
      </c>
      <c r="E369" s="54">
        <v>11</v>
      </c>
      <c r="F369" s="54">
        <v>0</v>
      </c>
      <c r="G369" s="54">
        <v>0</v>
      </c>
      <c r="H369" s="54">
        <v>0</v>
      </c>
      <c r="I369" s="54">
        <v>1</v>
      </c>
      <c r="J369" s="54">
        <v>0</v>
      </c>
      <c r="K369" s="54">
        <v>0</v>
      </c>
      <c r="L369" s="54">
        <v>0</v>
      </c>
      <c r="M369" s="54">
        <v>1</v>
      </c>
      <c r="N369" s="54">
        <v>0</v>
      </c>
      <c r="O369" s="54">
        <v>0</v>
      </c>
      <c r="P369" s="54">
        <v>0</v>
      </c>
      <c r="Q369" s="54">
        <v>0</v>
      </c>
      <c r="R369" s="54">
        <v>0</v>
      </c>
      <c r="S369" s="54">
        <v>14</v>
      </c>
    </row>
    <row r="370" spans="2:19" x14ac:dyDescent="0.25">
      <c r="B370" s="54" t="s">
        <v>3</v>
      </c>
      <c r="C370" s="54">
        <v>0</v>
      </c>
      <c r="D370" s="54">
        <v>1</v>
      </c>
      <c r="E370" s="54">
        <v>0</v>
      </c>
      <c r="F370" s="54">
        <v>12</v>
      </c>
      <c r="G370" s="54">
        <v>0</v>
      </c>
      <c r="H370" s="54">
        <v>0</v>
      </c>
      <c r="I370" s="54">
        <v>0</v>
      </c>
      <c r="J370" s="54">
        <v>0</v>
      </c>
      <c r="K370" s="54">
        <v>1</v>
      </c>
      <c r="L370" s="54">
        <v>0</v>
      </c>
      <c r="M370" s="54">
        <v>0</v>
      </c>
      <c r="N370" s="54">
        <v>0</v>
      </c>
      <c r="O370" s="54">
        <v>0</v>
      </c>
      <c r="P370" s="54">
        <v>0</v>
      </c>
      <c r="Q370" s="54">
        <v>0</v>
      </c>
      <c r="R370" s="54">
        <v>0</v>
      </c>
      <c r="S370" s="54">
        <v>14</v>
      </c>
    </row>
    <row r="371" spans="2:19" x14ac:dyDescent="0.25">
      <c r="B371" s="54" t="s">
        <v>5</v>
      </c>
      <c r="C371" s="54">
        <v>0</v>
      </c>
      <c r="D371" s="54">
        <v>0</v>
      </c>
      <c r="E371" s="54">
        <v>0</v>
      </c>
      <c r="F371" s="54">
        <v>1</v>
      </c>
      <c r="G371" s="54">
        <v>11</v>
      </c>
      <c r="H371" s="54">
        <v>1</v>
      </c>
      <c r="I371" s="54">
        <v>0</v>
      </c>
      <c r="J371" s="54">
        <v>0</v>
      </c>
      <c r="K371" s="54">
        <v>0</v>
      </c>
      <c r="L371" s="54">
        <v>0</v>
      </c>
      <c r="M371" s="54">
        <v>1</v>
      </c>
      <c r="N371" s="54">
        <v>0</v>
      </c>
      <c r="O371" s="54">
        <v>0</v>
      </c>
      <c r="P371" s="54">
        <v>0</v>
      </c>
      <c r="Q371" s="54">
        <v>0</v>
      </c>
      <c r="R371" s="54">
        <v>0</v>
      </c>
      <c r="S371" s="54">
        <v>14</v>
      </c>
    </row>
    <row r="372" spans="2:19" x14ac:dyDescent="0.25">
      <c r="B372" s="54" t="s">
        <v>7</v>
      </c>
      <c r="C372" s="54">
        <v>0</v>
      </c>
      <c r="D372" s="54">
        <v>0</v>
      </c>
      <c r="E372" s="54">
        <v>0</v>
      </c>
      <c r="F372" s="54">
        <v>2</v>
      </c>
      <c r="G372" s="54">
        <v>4</v>
      </c>
      <c r="H372" s="54">
        <v>3</v>
      </c>
      <c r="I372" s="54">
        <v>2</v>
      </c>
      <c r="J372" s="54">
        <v>1</v>
      </c>
      <c r="K372" s="54">
        <v>0</v>
      </c>
      <c r="L372" s="54">
        <v>0</v>
      </c>
      <c r="M372" s="54">
        <v>1</v>
      </c>
      <c r="N372" s="54">
        <v>0</v>
      </c>
      <c r="O372" s="54">
        <v>0</v>
      </c>
      <c r="P372" s="54">
        <v>0</v>
      </c>
      <c r="Q372" s="54">
        <v>0</v>
      </c>
      <c r="R372" s="54">
        <v>0</v>
      </c>
      <c r="S372" s="54">
        <v>13</v>
      </c>
    </row>
    <row r="373" spans="2:19" x14ac:dyDescent="0.25">
      <c r="B373" s="54" t="s">
        <v>9</v>
      </c>
      <c r="C373" s="54">
        <v>0</v>
      </c>
      <c r="D373" s="54">
        <v>0</v>
      </c>
      <c r="E373" s="54">
        <v>0</v>
      </c>
      <c r="F373" s="54">
        <v>10</v>
      </c>
      <c r="G373" s="54">
        <v>0</v>
      </c>
      <c r="H373" s="54">
        <v>2</v>
      </c>
      <c r="I373" s="54">
        <v>1</v>
      </c>
      <c r="J373" s="54">
        <v>0</v>
      </c>
      <c r="K373" s="54">
        <v>0</v>
      </c>
      <c r="L373" s="54">
        <v>0</v>
      </c>
      <c r="M373" s="54">
        <v>1</v>
      </c>
      <c r="N373" s="54">
        <v>0</v>
      </c>
      <c r="O373" s="54">
        <v>0</v>
      </c>
      <c r="P373" s="54">
        <v>0</v>
      </c>
      <c r="Q373" s="54">
        <v>0</v>
      </c>
      <c r="R373" s="54">
        <v>0</v>
      </c>
      <c r="S373" s="54">
        <v>14</v>
      </c>
    </row>
    <row r="374" spans="2:19" x14ac:dyDescent="0.25">
      <c r="B374" s="54" t="s">
        <v>10</v>
      </c>
      <c r="C374" s="54">
        <v>0</v>
      </c>
      <c r="D374" s="54">
        <v>0</v>
      </c>
      <c r="E374" s="54">
        <v>13</v>
      </c>
      <c r="F374" s="54">
        <v>0</v>
      </c>
      <c r="G374" s="54">
        <v>0</v>
      </c>
      <c r="H374" s="54">
        <v>1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4">
        <v>0</v>
      </c>
      <c r="O374" s="54">
        <v>0</v>
      </c>
      <c r="P374" s="54">
        <v>0</v>
      </c>
      <c r="Q374" s="54">
        <v>0</v>
      </c>
      <c r="R374" s="54">
        <v>0</v>
      </c>
      <c r="S374" s="54">
        <v>14</v>
      </c>
    </row>
    <row r="375" spans="2:19" x14ac:dyDescent="0.25">
      <c r="B375" s="54" t="s">
        <v>11</v>
      </c>
      <c r="C375" s="54">
        <v>0</v>
      </c>
      <c r="D375" s="54">
        <v>0</v>
      </c>
      <c r="E375" s="54">
        <v>11</v>
      </c>
      <c r="F375" s="54">
        <v>0</v>
      </c>
      <c r="G375" s="54">
        <v>1</v>
      </c>
      <c r="H375" s="54">
        <v>0</v>
      </c>
      <c r="I375" s="54">
        <v>0</v>
      </c>
      <c r="J375" s="54">
        <v>0</v>
      </c>
      <c r="K375" s="54">
        <v>1</v>
      </c>
      <c r="L375" s="54">
        <v>0</v>
      </c>
      <c r="M375" s="54">
        <v>0</v>
      </c>
      <c r="N375" s="54">
        <v>0</v>
      </c>
      <c r="O375" s="54">
        <v>0</v>
      </c>
      <c r="P375" s="54">
        <v>0</v>
      </c>
      <c r="Q375" s="54">
        <v>0</v>
      </c>
      <c r="R375" s="54">
        <v>0</v>
      </c>
      <c r="S375" s="54">
        <v>13</v>
      </c>
    </row>
    <row r="376" spans="2:19" x14ac:dyDescent="0.25">
      <c r="B376" s="54" t="s">
        <v>13</v>
      </c>
      <c r="C376" s="54">
        <v>0</v>
      </c>
      <c r="D376" s="54">
        <v>0</v>
      </c>
      <c r="E376" s="54">
        <v>0</v>
      </c>
      <c r="F376" s="54">
        <v>0</v>
      </c>
      <c r="G376" s="54">
        <v>12</v>
      </c>
      <c r="H376" s="54">
        <v>0</v>
      </c>
      <c r="I376" s="54">
        <v>1</v>
      </c>
      <c r="J376" s="54">
        <v>0</v>
      </c>
      <c r="K376" s="54">
        <v>0</v>
      </c>
      <c r="L376" s="54">
        <v>0</v>
      </c>
      <c r="M376" s="54">
        <v>0</v>
      </c>
      <c r="N376" s="54">
        <v>0</v>
      </c>
      <c r="O376" s="54">
        <v>0</v>
      </c>
      <c r="P376" s="54">
        <v>0</v>
      </c>
      <c r="Q376" s="54">
        <v>0</v>
      </c>
      <c r="R376" s="54">
        <v>0</v>
      </c>
      <c r="S376" s="54">
        <v>13</v>
      </c>
    </row>
    <row r="377" spans="2:19" x14ac:dyDescent="0.25">
      <c r="B377" s="54" t="s">
        <v>14</v>
      </c>
      <c r="C377" s="54">
        <v>0</v>
      </c>
      <c r="D377" s="54">
        <v>0</v>
      </c>
      <c r="E377" s="54">
        <v>13</v>
      </c>
      <c r="F377" s="54">
        <v>1</v>
      </c>
      <c r="G377" s="54">
        <v>0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4">
        <v>0</v>
      </c>
      <c r="O377" s="54">
        <v>0</v>
      </c>
      <c r="P377" s="54">
        <v>0</v>
      </c>
      <c r="Q377" s="54">
        <v>0</v>
      </c>
      <c r="R377" s="54">
        <v>0</v>
      </c>
      <c r="S377" s="54">
        <v>14</v>
      </c>
    </row>
    <row r="378" spans="2:19" x14ac:dyDescent="0.25">
      <c r="B378" s="54" t="s">
        <v>16</v>
      </c>
      <c r="C378" s="54">
        <v>0</v>
      </c>
      <c r="D378" s="54">
        <v>0</v>
      </c>
      <c r="E378" s="54">
        <v>0</v>
      </c>
      <c r="F378" s="54">
        <v>0</v>
      </c>
      <c r="G378" s="54">
        <v>0</v>
      </c>
      <c r="H378" s="54">
        <v>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4">
        <v>0</v>
      </c>
      <c r="O378" s="54">
        <v>3</v>
      </c>
      <c r="P378" s="54">
        <v>2</v>
      </c>
      <c r="Q378" s="54">
        <v>3</v>
      </c>
      <c r="R378" s="54">
        <v>1</v>
      </c>
      <c r="S378" s="54">
        <v>9</v>
      </c>
    </row>
    <row r="379" spans="2:19" x14ac:dyDescent="0.25">
      <c r="B379" s="54" t="s">
        <v>17</v>
      </c>
      <c r="C379" s="54">
        <v>0</v>
      </c>
      <c r="D379" s="54">
        <v>0</v>
      </c>
      <c r="E379" s="54">
        <v>10</v>
      </c>
      <c r="F379" s="54">
        <v>0</v>
      </c>
      <c r="G379" s="54">
        <v>2</v>
      </c>
      <c r="H379" s="54">
        <v>0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4">
        <v>0</v>
      </c>
      <c r="O379" s="54">
        <v>0</v>
      </c>
      <c r="P379" s="54">
        <v>0</v>
      </c>
      <c r="Q379" s="54">
        <v>0</v>
      </c>
      <c r="R379" s="54">
        <v>0</v>
      </c>
      <c r="S379" s="54">
        <v>12</v>
      </c>
    </row>
    <row r="380" spans="2:19" x14ac:dyDescent="0.25">
      <c r="B380" s="54" t="s">
        <v>18</v>
      </c>
      <c r="C380" s="54">
        <v>0</v>
      </c>
      <c r="D380" s="54">
        <v>4</v>
      </c>
      <c r="E380" s="54">
        <v>1</v>
      </c>
      <c r="F380" s="54">
        <v>7</v>
      </c>
      <c r="G380" s="54">
        <v>1</v>
      </c>
      <c r="H380" s="54">
        <v>0</v>
      </c>
      <c r="I380" s="54">
        <v>0</v>
      </c>
      <c r="J380" s="54">
        <v>0</v>
      </c>
      <c r="K380" s="54">
        <v>0</v>
      </c>
      <c r="L380" s="54">
        <v>1</v>
      </c>
      <c r="M380" s="54">
        <v>0</v>
      </c>
      <c r="N380" s="54">
        <v>0</v>
      </c>
      <c r="O380" s="54">
        <v>0</v>
      </c>
      <c r="P380" s="54">
        <v>0</v>
      </c>
      <c r="Q380" s="54">
        <v>0</v>
      </c>
      <c r="R380" s="54">
        <v>0</v>
      </c>
      <c r="S380" s="54">
        <v>14</v>
      </c>
    </row>
    <row r="381" spans="2:19" x14ac:dyDescent="0.25">
      <c r="B381" s="54" t="s">
        <v>19</v>
      </c>
      <c r="C381" s="54">
        <v>0</v>
      </c>
      <c r="D381" s="54">
        <v>2</v>
      </c>
      <c r="E381" s="54">
        <v>0</v>
      </c>
      <c r="F381" s="54">
        <v>5</v>
      </c>
      <c r="G381" s="54">
        <v>6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1</v>
      </c>
      <c r="N381" s="54">
        <v>0</v>
      </c>
      <c r="O381" s="54">
        <v>0</v>
      </c>
      <c r="P381" s="54">
        <v>0</v>
      </c>
      <c r="Q381" s="54">
        <v>0</v>
      </c>
      <c r="R381" s="54">
        <v>0</v>
      </c>
      <c r="S381" s="54">
        <v>14</v>
      </c>
    </row>
    <row r="382" spans="2:19" x14ac:dyDescent="0.25">
      <c r="B382" s="54" t="s">
        <v>20</v>
      </c>
      <c r="C382" s="54">
        <v>0</v>
      </c>
      <c r="D382" s="54">
        <v>7</v>
      </c>
      <c r="E382" s="54">
        <v>4</v>
      </c>
      <c r="F382" s="54">
        <v>1</v>
      </c>
      <c r="G382" s="54">
        <v>0</v>
      </c>
      <c r="H382" s="54">
        <v>0</v>
      </c>
      <c r="I382" s="54">
        <v>0</v>
      </c>
      <c r="J382" s="54">
        <v>0</v>
      </c>
      <c r="K382" s="54">
        <v>1</v>
      </c>
      <c r="L382" s="54">
        <v>0</v>
      </c>
      <c r="M382" s="54">
        <v>0</v>
      </c>
      <c r="N382" s="54">
        <v>0</v>
      </c>
      <c r="O382" s="54">
        <v>0</v>
      </c>
      <c r="P382" s="54">
        <v>0</v>
      </c>
      <c r="Q382" s="54">
        <v>0</v>
      </c>
      <c r="R382" s="54">
        <v>0</v>
      </c>
      <c r="S382" s="54">
        <v>13</v>
      </c>
    </row>
    <row r="383" spans="2:19" x14ac:dyDescent="0.25">
      <c r="B383" s="54" t="s">
        <v>21</v>
      </c>
      <c r="C383" s="54">
        <v>0</v>
      </c>
      <c r="D383" s="54">
        <v>0</v>
      </c>
      <c r="E383" s="54">
        <v>11</v>
      </c>
      <c r="F383" s="54">
        <v>0</v>
      </c>
      <c r="G383" s="54">
        <v>2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4">
        <v>0</v>
      </c>
      <c r="O383" s="54">
        <v>0</v>
      </c>
      <c r="P383" s="54">
        <v>0</v>
      </c>
      <c r="Q383" s="54">
        <v>0</v>
      </c>
      <c r="R383" s="54">
        <v>0</v>
      </c>
      <c r="S383" s="54">
        <v>13</v>
      </c>
    </row>
    <row r="384" spans="2:19" x14ac:dyDescent="0.25">
      <c r="B384" s="54" t="s">
        <v>33</v>
      </c>
      <c r="C384" s="54">
        <v>0</v>
      </c>
      <c r="D384" s="54">
        <v>14</v>
      </c>
      <c r="E384" s="54">
        <v>0</v>
      </c>
      <c r="F384" s="54">
        <v>0</v>
      </c>
      <c r="G384" s="54">
        <v>0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4">
        <v>0</v>
      </c>
      <c r="O384" s="54">
        <v>0</v>
      </c>
      <c r="P384" s="54">
        <v>0</v>
      </c>
      <c r="Q384" s="54">
        <v>0</v>
      </c>
      <c r="R384" s="54">
        <v>0</v>
      </c>
      <c r="S384" s="54">
        <v>14</v>
      </c>
    </row>
    <row r="385" spans="1:19" x14ac:dyDescent="0.25">
      <c r="B385" s="54" t="s">
        <v>34</v>
      </c>
      <c r="C385" s="54">
        <v>0</v>
      </c>
      <c r="D385" s="54">
        <v>0</v>
      </c>
      <c r="E385" s="54">
        <v>1</v>
      </c>
      <c r="F385" s="54">
        <v>1</v>
      </c>
      <c r="G385" s="54">
        <v>4</v>
      </c>
      <c r="H385" s="54">
        <v>4</v>
      </c>
      <c r="I385" s="54">
        <v>3</v>
      </c>
      <c r="J385" s="54">
        <v>1</v>
      </c>
      <c r="K385" s="54">
        <v>0</v>
      </c>
      <c r="L385" s="54">
        <v>0</v>
      </c>
      <c r="M385" s="54">
        <v>0</v>
      </c>
      <c r="N385" s="54">
        <v>0</v>
      </c>
      <c r="O385" s="54">
        <v>0</v>
      </c>
      <c r="P385" s="54">
        <v>0</v>
      </c>
      <c r="Q385" s="54">
        <v>0</v>
      </c>
      <c r="R385" s="54">
        <v>0</v>
      </c>
      <c r="S385" s="54">
        <v>14</v>
      </c>
    </row>
    <row r="386" spans="1:19" x14ac:dyDescent="0.25">
      <c r="B386" s="54" t="s">
        <v>35</v>
      </c>
      <c r="C386" s="54">
        <v>0</v>
      </c>
      <c r="D386" s="54">
        <v>0</v>
      </c>
      <c r="E386" s="54">
        <v>1</v>
      </c>
      <c r="F386" s="54">
        <v>0</v>
      </c>
      <c r="G386" s="54">
        <v>5</v>
      </c>
      <c r="H386" s="54">
        <v>6</v>
      </c>
      <c r="I386" s="54">
        <v>0</v>
      </c>
      <c r="J386" s="54">
        <v>0</v>
      </c>
      <c r="K386" s="54">
        <v>0</v>
      </c>
      <c r="L386" s="54">
        <v>1</v>
      </c>
      <c r="M386" s="54">
        <v>0</v>
      </c>
      <c r="N386" s="54">
        <v>1</v>
      </c>
      <c r="O386" s="54">
        <v>0</v>
      </c>
      <c r="P386" s="54">
        <v>0</v>
      </c>
      <c r="Q386" s="54">
        <v>0</v>
      </c>
      <c r="R386" s="54">
        <v>0</v>
      </c>
      <c r="S386" s="54">
        <v>14</v>
      </c>
    </row>
    <row r="387" spans="1:19" x14ac:dyDescent="0.25">
      <c r="B387" s="54" t="s">
        <v>24</v>
      </c>
      <c r="C387" s="54">
        <v>0</v>
      </c>
      <c r="D387" s="54">
        <v>4</v>
      </c>
      <c r="E387" s="54">
        <v>5</v>
      </c>
      <c r="F387" s="54">
        <v>3</v>
      </c>
      <c r="G387" s="54">
        <v>2</v>
      </c>
      <c r="H387" s="54">
        <v>0</v>
      </c>
      <c r="I387" s="54">
        <v>0</v>
      </c>
      <c r="J387" s="54">
        <v>0</v>
      </c>
      <c r="K387" s="54">
        <v>0</v>
      </c>
      <c r="L387" s="54">
        <v>0</v>
      </c>
      <c r="M387" s="54">
        <v>0</v>
      </c>
      <c r="N387" s="54">
        <v>0</v>
      </c>
      <c r="O387" s="54">
        <v>0</v>
      </c>
      <c r="P387" s="54">
        <v>0</v>
      </c>
      <c r="Q387" s="54">
        <v>0</v>
      </c>
      <c r="R387" s="54">
        <v>0</v>
      </c>
      <c r="S387" s="54">
        <v>14</v>
      </c>
    </row>
    <row r="388" spans="1:19" x14ac:dyDescent="0.25">
      <c r="B388" s="54" t="s">
        <v>36</v>
      </c>
      <c r="C388" s="54">
        <v>0</v>
      </c>
      <c r="D388" s="54">
        <v>0</v>
      </c>
      <c r="E388" s="54">
        <v>1</v>
      </c>
      <c r="F388" s="54">
        <v>0</v>
      </c>
      <c r="G388" s="54">
        <v>0</v>
      </c>
      <c r="H388" s="54">
        <v>5</v>
      </c>
      <c r="I388" s="54">
        <v>8</v>
      </c>
      <c r="J388" s="54">
        <v>0</v>
      </c>
      <c r="K388" s="54">
        <v>0</v>
      </c>
      <c r="L388" s="54">
        <v>0</v>
      </c>
      <c r="M388" s="54">
        <v>0</v>
      </c>
      <c r="N388" s="54">
        <v>0</v>
      </c>
      <c r="O388" s="54">
        <v>0</v>
      </c>
      <c r="P388" s="54">
        <v>0</v>
      </c>
      <c r="Q388" s="54">
        <v>0</v>
      </c>
      <c r="R388" s="54">
        <v>0</v>
      </c>
      <c r="S388" s="54">
        <v>14</v>
      </c>
    </row>
    <row r="389" spans="1:19" x14ac:dyDescent="0.25">
      <c r="B389" s="54" t="s">
        <v>37</v>
      </c>
      <c r="C389" s="54">
        <v>0</v>
      </c>
      <c r="D389" s="54">
        <v>0</v>
      </c>
      <c r="E389" s="54">
        <v>0</v>
      </c>
      <c r="F389" s="54">
        <v>0</v>
      </c>
      <c r="G389" s="54">
        <v>0</v>
      </c>
      <c r="H389" s="54">
        <v>6</v>
      </c>
      <c r="I389" s="54">
        <v>8</v>
      </c>
      <c r="J389" s="54">
        <v>0</v>
      </c>
      <c r="K389" s="54">
        <v>0</v>
      </c>
      <c r="L389" s="54">
        <v>0</v>
      </c>
      <c r="M389" s="54">
        <v>0</v>
      </c>
      <c r="N389" s="54">
        <v>0</v>
      </c>
      <c r="O389" s="54">
        <v>0</v>
      </c>
      <c r="P389" s="54">
        <v>0</v>
      </c>
      <c r="Q389" s="54">
        <v>0</v>
      </c>
      <c r="R389" s="54">
        <v>0</v>
      </c>
      <c r="S389" s="54">
        <v>14</v>
      </c>
    </row>
    <row r="390" spans="1:19" x14ac:dyDescent="0.25">
      <c r="B390" s="54" t="s">
        <v>38</v>
      </c>
      <c r="C390" s="54">
        <v>0</v>
      </c>
      <c r="D390" s="54">
        <v>0</v>
      </c>
      <c r="E390" s="54">
        <v>0</v>
      </c>
      <c r="F390" s="54">
        <v>10</v>
      </c>
      <c r="G390" s="54">
        <v>0</v>
      </c>
      <c r="H390" s="54">
        <v>1</v>
      </c>
      <c r="I390" s="54">
        <v>1</v>
      </c>
      <c r="J390" s="54">
        <v>1</v>
      </c>
      <c r="K390" s="54">
        <v>0</v>
      </c>
      <c r="L390" s="54">
        <v>0</v>
      </c>
      <c r="M390" s="54">
        <v>0</v>
      </c>
      <c r="N390" s="54">
        <v>0</v>
      </c>
      <c r="O390" s="54">
        <v>0</v>
      </c>
      <c r="P390" s="54">
        <v>0</v>
      </c>
      <c r="Q390" s="54">
        <v>0</v>
      </c>
      <c r="R390" s="54">
        <v>0</v>
      </c>
      <c r="S390" s="54">
        <v>13</v>
      </c>
    </row>
    <row r="391" spans="1:19" x14ac:dyDescent="0.25">
      <c r="B391" s="54" t="s">
        <v>22</v>
      </c>
      <c r="C391" s="54">
        <v>0</v>
      </c>
      <c r="D391" s="54">
        <v>5</v>
      </c>
      <c r="E391" s="54">
        <v>0</v>
      </c>
      <c r="F391" s="54">
        <v>1</v>
      </c>
      <c r="G391" s="54">
        <v>3</v>
      </c>
      <c r="H391" s="54">
        <v>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4">
        <v>0</v>
      </c>
      <c r="O391" s="54">
        <v>0</v>
      </c>
      <c r="P391" s="54">
        <v>0</v>
      </c>
      <c r="Q391" s="54">
        <v>0</v>
      </c>
      <c r="R391" s="54">
        <v>0</v>
      </c>
      <c r="S391" s="54">
        <v>9</v>
      </c>
    </row>
    <row r="393" spans="1:19" x14ac:dyDescent="0.25">
      <c r="A393" t="s">
        <v>108</v>
      </c>
    </row>
    <row r="394" spans="1:19" x14ac:dyDescent="0.25">
      <c r="B394" s="54" t="s">
        <v>0</v>
      </c>
      <c r="C394" s="54">
        <v>1.5625E-2</v>
      </c>
      <c r="D394" s="54">
        <v>3.125E-2</v>
      </c>
      <c r="E394" s="54">
        <v>6.25E-2</v>
      </c>
      <c r="F394" s="54">
        <v>0.125</v>
      </c>
      <c r="G394" s="54">
        <v>0.25</v>
      </c>
      <c r="H394" s="54">
        <v>0.5</v>
      </c>
      <c r="I394" s="54">
        <v>1</v>
      </c>
      <c r="J394" s="54">
        <v>2</v>
      </c>
      <c r="K394" s="54">
        <v>4</v>
      </c>
      <c r="L394" s="54">
        <v>8</v>
      </c>
      <c r="M394" s="54">
        <v>16</v>
      </c>
      <c r="N394" s="54">
        <v>32</v>
      </c>
      <c r="O394" s="54">
        <v>64</v>
      </c>
      <c r="P394" s="54">
        <v>128</v>
      </c>
      <c r="Q394" s="54">
        <v>256</v>
      </c>
      <c r="R394" s="54">
        <v>512</v>
      </c>
      <c r="S394" s="54" t="s">
        <v>1</v>
      </c>
    </row>
    <row r="395" spans="1:19" x14ac:dyDescent="0.25">
      <c r="B395" s="54" t="s">
        <v>31</v>
      </c>
      <c r="C395" s="54">
        <v>0</v>
      </c>
      <c r="D395" s="54">
        <v>8</v>
      </c>
      <c r="E395" s="54">
        <v>8</v>
      </c>
      <c r="F395" s="54">
        <v>10</v>
      </c>
      <c r="G395" s="54">
        <v>5</v>
      </c>
      <c r="H395" s="54">
        <v>6</v>
      </c>
      <c r="I395" s="54">
        <v>10</v>
      </c>
      <c r="J395" s="54">
        <v>17</v>
      </c>
      <c r="K395" s="54">
        <v>20</v>
      </c>
      <c r="L395" s="54">
        <v>50</v>
      </c>
      <c r="M395" s="54">
        <v>0</v>
      </c>
      <c r="N395" s="54">
        <v>0</v>
      </c>
      <c r="O395" s="54">
        <v>0</v>
      </c>
      <c r="P395" s="54">
        <v>0</v>
      </c>
      <c r="Q395" s="54">
        <v>0</v>
      </c>
      <c r="R395" s="54">
        <v>0</v>
      </c>
      <c r="S395" s="54">
        <v>134</v>
      </c>
    </row>
    <row r="396" spans="1:19" x14ac:dyDescent="0.25">
      <c r="B396" s="54" t="s">
        <v>32</v>
      </c>
      <c r="C396" s="54">
        <v>0</v>
      </c>
      <c r="D396" s="54">
        <v>0</v>
      </c>
      <c r="E396" s="54">
        <v>28</v>
      </c>
      <c r="F396" s="54">
        <v>2</v>
      </c>
      <c r="G396" s="54">
        <v>6</v>
      </c>
      <c r="H396" s="54">
        <v>1</v>
      </c>
      <c r="I396" s="54">
        <v>5</v>
      </c>
      <c r="J396" s="54">
        <v>12</v>
      </c>
      <c r="K396" s="54">
        <v>16</v>
      </c>
      <c r="L396" s="54">
        <v>5</v>
      </c>
      <c r="M396" s="54">
        <v>60</v>
      </c>
      <c r="N396" s="54">
        <v>0</v>
      </c>
      <c r="O396" s="54">
        <v>0</v>
      </c>
      <c r="P396" s="54">
        <v>0</v>
      </c>
      <c r="Q396" s="54">
        <v>0</v>
      </c>
      <c r="R396" s="54">
        <v>0</v>
      </c>
      <c r="S396" s="54">
        <v>135</v>
      </c>
    </row>
    <row r="397" spans="1:19" x14ac:dyDescent="0.25">
      <c r="B397" s="54" t="s">
        <v>3</v>
      </c>
      <c r="C397" s="54">
        <v>0</v>
      </c>
      <c r="D397" s="54">
        <v>0</v>
      </c>
      <c r="E397" s="54">
        <v>0</v>
      </c>
      <c r="F397" s="54">
        <v>45</v>
      </c>
      <c r="G397" s="54">
        <v>0</v>
      </c>
      <c r="H397" s="54">
        <v>16</v>
      </c>
      <c r="I397" s="54">
        <v>14</v>
      </c>
      <c r="J397" s="54">
        <v>27</v>
      </c>
      <c r="K397" s="54">
        <v>12</v>
      </c>
      <c r="L397" s="54">
        <v>8</v>
      </c>
      <c r="M397" s="54">
        <v>5</v>
      </c>
      <c r="N397" s="54">
        <v>6</v>
      </c>
      <c r="O397" s="54">
        <v>0</v>
      </c>
      <c r="P397" s="54">
        <v>0</v>
      </c>
      <c r="Q397" s="54">
        <v>0</v>
      </c>
      <c r="R397" s="54">
        <v>0</v>
      </c>
      <c r="S397" s="54">
        <v>133</v>
      </c>
    </row>
    <row r="398" spans="1:19" x14ac:dyDescent="0.25">
      <c r="B398" s="54" t="s">
        <v>5</v>
      </c>
      <c r="C398" s="54">
        <v>0</v>
      </c>
      <c r="D398" s="54">
        <v>0</v>
      </c>
      <c r="E398" s="54">
        <v>0</v>
      </c>
      <c r="F398" s="54">
        <v>0</v>
      </c>
      <c r="G398" s="54">
        <v>49</v>
      </c>
      <c r="H398" s="54">
        <v>0</v>
      </c>
      <c r="I398" s="54">
        <v>22</v>
      </c>
      <c r="J398" s="54">
        <v>25</v>
      </c>
      <c r="K398" s="54">
        <v>13</v>
      </c>
      <c r="L398" s="54">
        <v>1</v>
      </c>
      <c r="M398" s="54">
        <v>3</v>
      </c>
      <c r="N398" s="54">
        <v>5</v>
      </c>
      <c r="O398" s="54">
        <v>3</v>
      </c>
      <c r="P398" s="54">
        <v>12</v>
      </c>
      <c r="Q398" s="54">
        <v>0</v>
      </c>
      <c r="R398" s="54">
        <v>0</v>
      </c>
      <c r="S398" s="54">
        <v>133</v>
      </c>
    </row>
    <row r="399" spans="1:19" x14ac:dyDescent="0.25">
      <c r="B399" s="54" t="s">
        <v>7</v>
      </c>
      <c r="C399" s="54">
        <v>0</v>
      </c>
      <c r="D399" s="54">
        <v>3</v>
      </c>
      <c r="E399" s="54">
        <v>0</v>
      </c>
      <c r="F399" s="54">
        <v>1</v>
      </c>
      <c r="G399" s="54">
        <v>7</v>
      </c>
      <c r="H399" s="54">
        <v>18</v>
      </c>
      <c r="I399" s="54">
        <v>6</v>
      </c>
      <c r="J399" s="54">
        <v>4</v>
      </c>
      <c r="K399" s="54">
        <v>17</v>
      </c>
      <c r="L399" s="54">
        <v>32</v>
      </c>
      <c r="M399" s="54">
        <v>45</v>
      </c>
      <c r="N399" s="54">
        <v>0</v>
      </c>
      <c r="O399" s="54">
        <v>0</v>
      </c>
      <c r="P399" s="54">
        <v>0</v>
      </c>
      <c r="Q399" s="54">
        <v>0</v>
      </c>
      <c r="R399" s="54">
        <v>0</v>
      </c>
      <c r="S399" s="54">
        <v>133</v>
      </c>
    </row>
    <row r="400" spans="1:19" x14ac:dyDescent="0.25">
      <c r="B400" s="54" t="s">
        <v>9</v>
      </c>
      <c r="C400" s="54">
        <v>0</v>
      </c>
      <c r="D400" s="54">
        <v>0</v>
      </c>
      <c r="E400" s="54">
        <v>0</v>
      </c>
      <c r="F400" s="54">
        <v>22</v>
      </c>
      <c r="G400" s="54">
        <v>1</v>
      </c>
      <c r="H400" s="54">
        <v>18</v>
      </c>
      <c r="I400" s="54">
        <v>11</v>
      </c>
      <c r="J400" s="54">
        <v>5</v>
      </c>
      <c r="K400" s="54">
        <v>9</v>
      </c>
      <c r="L400" s="54">
        <v>23</v>
      </c>
      <c r="M400" s="54">
        <v>21</v>
      </c>
      <c r="N400" s="54">
        <v>6</v>
      </c>
      <c r="O400" s="54">
        <v>19</v>
      </c>
      <c r="P400" s="54">
        <v>0</v>
      </c>
      <c r="Q400" s="54">
        <v>0</v>
      </c>
      <c r="R400" s="54">
        <v>0</v>
      </c>
      <c r="S400" s="54">
        <v>135</v>
      </c>
    </row>
    <row r="401" spans="2:19" x14ac:dyDescent="0.25">
      <c r="B401" s="54" t="s">
        <v>10</v>
      </c>
      <c r="C401" s="54">
        <v>0</v>
      </c>
      <c r="D401" s="54">
        <v>2</v>
      </c>
      <c r="E401" s="54">
        <v>52</v>
      </c>
      <c r="F401" s="54">
        <v>1</v>
      </c>
      <c r="G401" s="54">
        <v>15</v>
      </c>
      <c r="H401" s="54">
        <v>11</v>
      </c>
      <c r="I401" s="54">
        <v>12</v>
      </c>
      <c r="J401" s="54">
        <v>8</v>
      </c>
      <c r="K401" s="54">
        <v>12</v>
      </c>
      <c r="L401" s="54">
        <v>4</v>
      </c>
      <c r="M401" s="54">
        <v>4</v>
      </c>
      <c r="N401" s="54">
        <v>14</v>
      </c>
      <c r="O401" s="54">
        <v>0</v>
      </c>
      <c r="P401" s="54">
        <v>0</v>
      </c>
      <c r="Q401" s="54">
        <v>0</v>
      </c>
      <c r="R401" s="54">
        <v>0</v>
      </c>
      <c r="S401" s="54">
        <v>135</v>
      </c>
    </row>
    <row r="402" spans="2:19" x14ac:dyDescent="0.25">
      <c r="B402" s="54" t="s">
        <v>11</v>
      </c>
      <c r="C402" s="54">
        <v>0</v>
      </c>
      <c r="D402" s="54">
        <v>0</v>
      </c>
      <c r="E402" s="54">
        <v>34</v>
      </c>
      <c r="F402" s="54">
        <v>0</v>
      </c>
      <c r="G402" s="54">
        <v>4</v>
      </c>
      <c r="H402" s="54">
        <v>4</v>
      </c>
      <c r="I402" s="54">
        <v>10</v>
      </c>
      <c r="J402" s="54">
        <v>25</v>
      </c>
      <c r="K402" s="54">
        <v>26</v>
      </c>
      <c r="L402" s="54">
        <v>18</v>
      </c>
      <c r="M402" s="54">
        <v>7</v>
      </c>
      <c r="N402" s="54">
        <v>5</v>
      </c>
      <c r="O402" s="54">
        <v>0</v>
      </c>
      <c r="P402" s="54">
        <v>0</v>
      </c>
      <c r="Q402" s="54">
        <v>0</v>
      </c>
      <c r="R402" s="54">
        <v>0</v>
      </c>
      <c r="S402" s="54">
        <v>133</v>
      </c>
    </row>
    <row r="403" spans="2:19" x14ac:dyDescent="0.25">
      <c r="B403" s="54" t="s">
        <v>13</v>
      </c>
      <c r="C403" s="54">
        <v>0</v>
      </c>
      <c r="D403" s="54">
        <v>0</v>
      </c>
      <c r="E403" s="54">
        <v>0</v>
      </c>
      <c r="F403" s="54">
        <v>0</v>
      </c>
      <c r="G403" s="54">
        <v>52</v>
      </c>
      <c r="H403" s="54">
        <v>0</v>
      </c>
      <c r="I403" s="54">
        <v>38</v>
      </c>
      <c r="J403" s="54">
        <v>18</v>
      </c>
      <c r="K403" s="54">
        <v>3</v>
      </c>
      <c r="L403" s="54">
        <v>2</v>
      </c>
      <c r="M403" s="54">
        <v>1</v>
      </c>
      <c r="N403" s="54">
        <v>2</v>
      </c>
      <c r="O403" s="54">
        <v>14</v>
      </c>
      <c r="P403" s="54">
        <v>3</v>
      </c>
      <c r="Q403" s="54">
        <v>0</v>
      </c>
      <c r="R403" s="54">
        <v>0</v>
      </c>
      <c r="S403" s="54">
        <v>133</v>
      </c>
    </row>
    <row r="404" spans="2:19" x14ac:dyDescent="0.25">
      <c r="B404" s="54" t="s">
        <v>14</v>
      </c>
      <c r="C404" s="54">
        <v>0</v>
      </c>
      <c r="D404" s="54">
        <v>0</v>
      </c>
      <c r="E404" s="54">
        <v>75</v>
      </c>
      <c r="F404" s="54">
        <v>2</v>
      </c>
      <c r="G404" s="54">
        <v>3</v>
      </c>
      <c r="H404" s="54">
        <v>1</v>
      </c>
      <c r="I404" s="54">
        <v>1</v>
      </c>
      <c r="J404" s="54">
        <v>1</v>
      </c>
      <c r="K404" s="54">
        <v>5</v>
      </c>
      <c r="L404" s="54">
        <v>8</v>
      </c>
      <c r="M404" s="54">
        <v>0</v>
      </c>
      <c r="N404" s="54">
        <v>0</v>
      </c>
      <c r="O404" s="54">
        <v>0</v>
      </c>
      <c r="P404" s="54">
        <v>0</v>
      </c>
      <c r="Q404" s="54">
        <v>0</v>
      </c>
      <c r="R404" s="54">
        <v>38</v>
      </c>
      <c r="S404" s="54">
        <v>134</v>
      </c>
    </row>
    <row r="405" spans="2:19" x14ac:dyDescent="0.25">
      <c r="B405" s="54" t="s">
        <v>16</v>
      </c>
      <c r="C405" s="54">
        <v>0</v>
      </c>
      <c r="D405" s="54">
        <v>0</v>
      </c>
      <c r="E405" s="54">
        <v>0</v>
      </c>
      <c r="F405" s="54">
        <v>0</v>
      </c>
      <c r="G405" s="54">
        <v>0</v>
      </c>
      <c r="H405" s="54">
        <v>48</v>
      </c>
      <c r="I405" s="54">
        <v>0</v>
      </c>
      <c r="J405" s="54">
        <v>15</v>
      </c>
      <c r="K405" s="54">
        <v>15</v>
      </c>
      <c r="L405" s="54">
        <v>6</v>
      </c>
      <c r="M405" s="54">
        <v>4</v>
      </c>
      <c r="N405" s="54">
        <v>2</v>
      </c>
      <c r="O405" s="54">
        <v>4</v>
      </c>
      <c r="P405" s="54">
        <v>3</v>
      </c>
      <c r="Q405" s="54">
        <v>11</v>
      </c>
      <c r="R405" s="54">
        <v>0</v>
      </c>
      <c r="S405" s="54">
        <v>108</v>
      </c>
    </row>
    <row r="406" spans="2:19" x14ac:dyDescent="0.25">
      <c r="B406" s="54" t="s">
        <v>17</v>
      </c>
      <c r="C406" s="54">
        <v>0</v>
      </c>
      <c r="D406" s="54">
        <v>0</v>
      </c>
      <c r="E406" s="54">
        <v>55</v>
      </c>
      <c r="F406" s="54">
        <v>0</v>
      </c>
      <c r="G406" s="54">
        <v>17</v>
      </c>
      <c r="H406" s="54">
        <v>4</v>
      </c>
      <c r="I406" s="54">
        <v>5</v>
      </c>
      <c r="J406" s="54">
        <v>4</v>
      </c>
      <c r="K406" s="54">
        <v>25</v>
      </c>
      <c r="L406" s="54">
        <v>20</v>
      </c>
      <c r="M406" s="54">
        <v>1</v>
      </c>
      <c r="N406" s="54">
        <v>2</v>
      </c>
      <c r="O406" s="54">
        <v>0</v>
      </c>
      <c r="P406" s="54">
        <v>0</v>
      </c>
      <c r="Q406" s="54">
        <v>0</v>
      </c>
      <c r="R406" s="54">
        <v>0</v>
      </c>
      <c r="S406" s="54">
        <v>133</v>
      </c>
    </row>
    <row r="407" spans="2:19" x14ac:dyDescent="0.25">
      <c r="B407" s="54" t="s">
        <v>18</v>
      </c>
      <c r="C407" s="54">
        <v>0</v>
      </c>
      <c r="D407" s="54">
        <v>3</v>
      </c>
      <c r="E407" s="54">
        <v>10</v>
      </c>
      <c r="F407" s="54">
        <v>17</v>
      </c>
      <c r="G407" s="54">
        <v>10</v>
      </c>
      <c r="H407" s="54">
        <v>9</v>
      </c>
      <c r="I407" s="54">
        <v>1</v>
      </c>
      <c r="J407" s="54">
        <v>29</v>
      </c>
      <c r="K407" s="54">
        <v>17</v>
      </c>
      <c r="L407" s="54">
        <v>38</v>
      </c>
      <c r="M407" s="54">
        <v>0</v>
      </c>
      <c r="N407" s="54">
        <v>0</v>
      </c>
      <c r="O407" s="54">
        <v>0</v>
      </c>
      <c r="P407" s="54">
        <v>0</v>
      </c>
      <c r="Q407" s="54">
        <v>0</v>
      </c>
      <c r="R407" s="54">
        <v>0</v>
      </c>
      <c r="S407" s="54">
        <v>134</v>
      </c>
    </row>
    <row r="408" spans="2:19" x14ac:dyDescent="0.25">
      <c r="B408" s="54" t="s">
        <v>19</v>
      </c>
      <c r="C408" s="54">
        <v>0</v>
      </c>
      <c r="D408" s="54">
        <v>12</v>
      </c>
      <c r="E408" s="54">
        <v>0</v>
      </c>
      <c r="F408" s="54">
        <v>29</v>
      </c>
      <c r="G408" s="54">
        <v>10</v>
      </c>
      <c r="H408" s="54">
        <v>0</v>
      </c>
      <c r="I408" s="54">
        <v>0</v>
      </c>
      <c r="J408" s="54">
        <v>34</v>
      </c>
      <c r="K408" s="54">
        <v>15</v>
      </c>
      <c r="L408" s="54">
        <v>27</v>
      </c>
      <c r="M408" s="54">
        <v>6</v>
      </c>
      <c r="N408" s="54">
        <v>0</v>
      </c>
      <c r="O408" s="54">
        <v>0</v>
      </c>
      <c r="P408" s="54">
        <v>0</v>
      </c>
      <c r="Q408" s="54">
        <v>0</v>
      </c>
      <c r="R408" s="54">
        <v>0</v>
      </c>
      <c r="S408" s="54">
        <v>133</v>
      </c>
    </row>
    <row r="409" spans="2:19" x14ac:dyDescent="0.25">
      <c r="B409" s="54" t="s">
        <v>20</v>
      </c>
      <c r="C409" s="54">
        <v>0</v>
      </c>
      <c r="D409" s="54">
        <v>26</v>
      </c>
      <c r="E409" s="54">
        <v>24</v>
      </c>
      <c r="F409" s="54">
        <v>2</v>
      </c>
      <c r="G409" s="54">
        <v>3</v>
      </c>
      <c r="H409" s="54">
        <v>23</v>
      </c>
      <c r="I409" s="54">
        <v>25</v>
      </c>
      <c r="J409" s="54">
        <v>24</v>
      </c>
      <c r="K409" s="54">
        <v>1</v>
      </c>
      <c r="L409" s="54">
        <v>6</v>
      </c>
      <c r="M409" s="54">
        <v>0</v>
      </c>
      <c r="N409" s="54">
        <v>0</v>
      </c>
      <c r="O409" s="54">
        <v>0</v>
      </c>
      <c r="P409" s="54">
        <v>0</v>
      </c>
      <c r="Q409" s="54">
        <v>0</v>
      </c>
      <c r="R409" s="54">
        <v>0</v>
      </c>
      <c r="S409" s="54">
        <v>134</v>
      </c>
    </row>
    <row r="410" spans="2:19" x14ac:dyDescent="0.25">
      <c r="B410" s="54" t="s">
        <v>21</v>
      </c>
      <c r="C410" s="54">
        <v>0</v>
      </c>
      <c r="D410" s="54">
        <v>0</v>
      </c>
      <c r="E410" s="54">
        <v>73</v>
      </c>
      <c r="F410" s="54">
        <v>0</v>
      </c>
      <c r="G410" s="54">
        <v>22</v>
      </c>
      <c r="H410" s="54">
        <v>22</v>
      </c>
      <c r="I410" s="54">
        <v>2</v>
      </c>
      <c r="J410" s="54">
        <v>1</v>
      </c>
      <c r="K410" s="54">
        <v>4</v>
      </c>
      <c r="L410" s="54">
        <v>8</v>
      </c>
      <c r="M410" s="54">
        <v>1</v>
      </c>
      <c r="N410" s="54">
        <v>0</v>
      </c>
      <c r="O410" s="54">
        <v>0</v>
      </c>
      <c r="P410" s="54">
        <v>0</v>
      </c>
      <c r="Q410" s="54">
        <v>0</v>
      </c>
      <c r="R410" s="54">
        <v>0</v>
      </c>
      <c r="S410" s="54">
        <v>133</v>
      </c>
    </row>
    <row r="411" spans="2:19" x14ac:dyDescent="0.25">
      <c r="B411" s="54" t="s">
        <v>33</v>
      </c>
      <c r="C411" s="54">
        <v>0</v>
      </c>
      <c r="D411" s="54">
        <v>123</v>
      </c>
      <c r="E411" s="54">
        <v>0</v>
      </c>
      <c r="F411" s="54">
        <v>1</v>
      </c>
      <c r="G411" s="54">
        <v>0</v>
      </c>
      <c r="H411" s="54">
        <v>0</v>
      </c>
      <c r="I411" s="54">
        <v>0</v>
      </c>
      <c r="J411" s="54">
        <v>0</v>
      </c>
      <c r="K411" s="54">
        <v>2</v>
      </c>
      <c r="L411" s="54">
        <v>8</v>
      </c>
      <c r="M411" s="54">
        <v>0</v>
      </c>
      <c r="N411" s="54">
        <v>0</v>
      </c>
      <c r="O411" s="54">
        <v>0</v>
      </c>
      <c r="P411" s="54">
        <v>0</v>
      </c>
      <c r="Q411" s="54">
        <v>0</v>
      </c>
      <c r="R411" s="54">
        <v>0</v>
      </c>
      <c r="S411" s="54">
        <v>134</v>
      </c>
    </row>
    <row r="412" spans="2:19" x14ac:dyDescent="0.25">
      <c r="B412" s="54" t="s">
        <v>34</v>
      </c>
      <c r="C412" s="54">
        <v>0</v>
      </c>
      <c r="D412" s="54">
        <v>4</v>
      </c>
      <c r="E412" s="54">
        <v>2</v>
      </c>
      <c r="F412" s="54">
        <v>1</v>
      </c>
      <c r="G412" s="54">
        <v>55</v>
      </c>
      <c r="H412" s="54">
        <v>61</v>
      </c>
      <c r="I412" s="54">
        <v>10</v>
      </c>
      <c r="J412" s="54">
        <v>0</v>
      </c>
      <c r="K412" s="54">
        <v>0</v>
      </c>
      <c r="L412" s="54">
        <v>0</v>
      </c>
      <c r="M412" s="54">
        <v>0</v>
      </c>
      <c r="N412" s="54">
        <v>0</v>
      </c>
      <c r="O412" s="54">
        <v>0</v>
      </c>
      <c r="P412" s="54">
        <v>0</v>
      </c>
      <c r="Q412" s="54">
        <v>0</v>
      </c>
      <c r="R412" s="54">
        <v>0</v>
      </c>
      <c r="S412" s="54">
        <v>133</v>
      </c>
    </row>
    <row r="413" spans="2:19" x14ac:dyDescent="0.25">
      <c r="B413" s="54" t="s">
        <v>35</v>
      </c>
      <c r="C413" s="54">
        <v>0</v>
      </c>
      <c r="D413" s="54">
        <v>0</v>
      </c>
      <c r="E413" s="54">
        <v>13</v>
      </c>
      <c r="F413" s="54">
        <v>0</v>
      </c>
      <c r="G413" s="54">
        <v>20</v>
      </c>
      <c r="H413" s="54">
        <v>8</v>
      </c>
      <c r="I413" s="54">
        <v>1</v>
      </c>
      <c r="J413" s="54">
        <v>0</v>
      </c>
      <c r="K413" s="54">
        <v>0</v>
      </c>
      <c r="L413" s="54">
        <v>3</v>
      </c>
      <c r="M413" s="54">
        <v>7</v>
      </c>
      <c r="N413" s="54">
        <v>82</v>
      </c>
      <c r="O413" s="54">
        <v>0</v>
      </c>
      <c r="P413" s="54">
        <v>0</v>
      </c>
      <c r="Q413" s="54">
        <v>0</v>
      </c>
      <c r="R413" s="54">
        <v>0</v>
      </c>
      <c r="S413" s="54">
        <v>134</v>
      </c>
    </row>
    <row r="414" spans="2:19" x14ac:dyDescent="0.25">
      <c r="B414" s="54" t="s">
        <v>24</v>
      </c>
      <c r="C414" s="54">
        <v>0</v>
      </c>
      <c r="D414" s="54">
        <v>25</v>
      </c>
      <c r="E414" s="54">
        <v>32</v>
      </c>
      <c r="F414" s="54">
        <v>3</v>
      </c>
      <c r="G414" s="54">
        <v>5</v>
      </c>
      <c r="H414" s="54">
        <v>1</v>
      </c>
      <c r="I414" s="54">
        <v>1</v>
      </c>
      <c r="J414" s="54">
        <v>5</v>
      </c>
      <c r="K414" s="54">
        <v>23</v>
      </c>
      <c r="L414" s="54">
        <v>40</v>
      </c>
      <c r="M414" s="54">
        <v>0</v>
      </c>
      <c r="N414" s="54">
        <v>0</v>
      </c>
      <c r="O414" s="54">
        <v>0</v>
      </c>
      <c r="P414" s="54">
        <v>0</v>
      </c>
      <c r="Q414" s="54">
        <v>0</v>
      </c>
      <c r="R414" s="54">
        <v>0</v>
      </c>
      <c r="S414" s="54">
        <v>135</v>
      </c>
    </row>
    <row r="415" spans="2:19" x14ac:dyDescent="0.25">
      <c r="B415" s="54" t="s">
        <v>36</v>
      </c>
      <c r="C415" s="54">
        <v>0</v>
      </c>
      <c r="D415" s="54">
        <v>0</v>
      </c>
      <c r="E415" s="54">
        <v>9</v>
      </c>
      <c r="F415" s="54">
        <v>0</v>
      </c>
      <c r="G415" s="54">
        <v>12</v>
      </c>
      <c r="H415" s="54">
        <v>80</v>
      </c>
      <c r="I415" s="54">
        <v>31</v>
      </c>
      <c r="J415" s="54">
        <v>1</v>
      </c>
      <c r="K415" s="54">
        <v>0</v>
      </c>
      <c r="L415" s="54">
        <v>0</v>
      </c>
      <c r="M415" s="54">
        <v>1</v>
      </c>
      <c r="N415" s="54">
        <v>0</v>
      </c>
      <c r="O415" s="54">
        <v>0</v>
      </c>
      <c r="P415" s="54">
        <v>0</v>
      </c>
      <c r="Q415" s="54">
        <v>0</v>
      </c>
      <c r="R415" s="54">
        <v>0</v>
      </c>
      <c r="S415" s="54">
        <v>134</v>
      </c>
    </row>
    <row r="416" spans="2:19" x14ac:dyDescent="0.25">
      <c r="B416" s="54" t="s">
        <v>37</v>
      </c>
      <c r="C416" s="54">
        <v>0</v>
      </c>
      <c r="D416" s="54">
        <v>0</v>
      </c>
      <c r="E416" s="54">
        <v>2</v>
      </c>
      <c r="F416" s="54">
        <v>0</v>
      </c>
      <c r="G416" s="54">
        <v>3</v>
      </c>
      <c r="H416" s="54">
        <v>4</v>
      </c>
      <c r="I416" s="54">
        <v>95</v>
      </c>
      <c r="J416" s="54">
        <v>31</v>
      </c>
      <c r="K416" s="54">
        <v>0</v>
      </c>
      <c r="L416" s="54">
        <v>0</v>
      </c>
      <c r="M416" s="54">
        <v>0</v>
      </c>
      <c r="N416" s="54">
        <v>0</v>
      </c>
      <c r="O416" s="54">
        <v>0</v>
      </c>
      <c r="P416" s="54">
        <v>0</v>
      </c>
      <c r="Q416" s="54">
        <v>0</v>
      </c>
      <c r="R416" s="54">
        <v>0</v>
      </c>
      <c r="S416" s="54">
        <v>135</v>
      </c>
    </row>
    <row r="417" spans="1:19" x14ac:dyDescent="0.25">
      <c r="B417" s="54" t="s">
        <v>38</v>
      </c>
      <c r="C417" s="54">
        <v>0</v>
      </c>
      <c r="D417" s="54">
        <v>0</v>
      </c>
      <c r="E417" s="54">
        <v>1</v>
      </c>
      <c r="F417" s="54">
        <v>10</v>
      </c>
      <c r="G417" s="54">
        <v>0</v>
      </c>
      <c r="H417" s="54">
        <v>16</v>
      </c>
      <c r="I417" s="54">
        <v>37</v>
      </c>
      <c r="J417" s="54">
        <v>46</v>
      </c>
      <c r="K417" s="54">
        <v>24</v>
      </c>
      <c r="L417" s="54">
        <v>0</v>
      </c>
      <c r="M417" s="54">
        <v>0</v>
      </c>
      <c r="N417" s="54">
        <v>0</v>
      </c>
      <c r="O417" s="54">
        <v>0</v>
      </c>
      <c r="P417" s="54">
        <v>0</v>
      </c>
      <c r="Q417" s="54">
        <v>0</v>
      </c>
      <c r="R417" s="54">
        <v>0</v>
      </c>
      <c r="S417" s="54">
        <v>134</v>
      </c>
    </row>
    <row r="418" spans="1:19" x14ac:dyDescent="0.25">
      <c r="B418" s="54" t="s">
        <v>22</v>
      </c>
      <c r="C418" s="54">
        <v>0</v>
      </c>
      <c r="D418" s="54">
        <v>44</v>
      </c>
      <c r="E418" s="54">
        <v>9</v>
      </c>
      <c r="F418" s="54">
        <v>19</v>
      </c>
      <c r="G418" s="54">
        <v>4</v>
      </c>
      <c r="H418" s="54">
        <v>1</v>
      </c>
      <c r="I418" s="54">
        <v>1</v>
      </c>
      <c r="J418" s="54">
        <v>0</v>
      </c>
      <c r="K418" s="54">
        <v>0</v>
      </c>
      <c r="L418" s="54">
        <v>0</v>
      </c>
      <c r="M418" s="54">
        <v>0</v>
      </c>
      <c r="N418" s="54">
        <v>0</v>
      </c>
      <c r="O418" s="54">
        <v>0</v>
      </c>
      <c r="P418" s="54">
        <v>0</v>
      </c>
      <c r="Q418" s="54">
        <v>0</v>
      </c>
      <c r="R418" s="54">
        <v>0</v>
      </c>
      <c r="S418" s="54">
        <v>78</v>
      </c>
    </row>
    <row r="420" spans="1:19" x14ac:dyDescent="0.25">
      <c r="A420" t="s">
        <v>91</v>
      </c>
    </row>
    <row r="421" spans="1:19" x14ac:dyDescent="0.25">
      <c r="B421" s="54" t="s">
        <v>0</v>
      </c>
      <c r="C421" s="54">
        <v>1.5625E-2</v>
      </c>
      <c r="D421" s="54">
        <v>3.125E-2</v>
      </c>
      <c r="E421" s="54">
        <v>6.25E-2</v>
      </c>
      <c r="F421" s="54">
        <v>0.125</v>
      </c>
      <c r="G421" s="54">
        <v>0.25</v>
      </c>
      <c r="H421" s="54">
        <v>0.5</v>
      </c>
      <c r="I421" s="54">
        <v>1</v>
      </c>
      <c r="J421" s="54">
        <v>2</v>
      </c>
      <c r="K421" s="54">
        <v>4</v>
      </c>
      <c r="L421" s="54">
        <v>8</v>
      </c>
      <c r="M421" s="54">
        <v>16</v>
      </c>
      <c r="N421" s="54">
        <v>32</v>
      </c>
      <c r="O421" s="54">
        <v>64</v>
      </c>
      <c r="P421" s="54">
        <v>128</v>
      </c>
      <c r="Q421" s="54">
        <v>256</v>
      </c>
      <c r="R421" s="54">
        <v>512</v>
      </c>
      <c r="S421" s="54" t="s">
        <v>1</v>
      </c>
    </row>
    <row r="422" spans="1:19" x14ac:dyDescent="0.25">
      <c r="B422" s="54" t="s">
        <v>31</v>
      </c>
      <c r="C422" s="54">
        <v>0</v>
      </c>
      <c r="D422" s="54">
        <v>8</v>
      </c>
      <c r="E422" s="54">
        <v>1</v>
      </c>
      <c r="F422" s="54">
        <v>4</v>
      </c>
      <c r="G422" s="54">
        <v>4</v>
      </c>
      <c r="H422" s="54">
        <v>4</v>
      </c>
      <c r="I422" s="54">
        <v>3</v>
      </c>
      <c r="J422" s="54">
        <v>3</v>
      </c>
      <c r="K422" s="54">
        <v>2</v>
      </c>
      <c r="L422" s="54">
        <v>11</v>
      </c>
      <c r="M422" s="54">
        <v>0</v>
      </c>
      <c r="N422" s="54">
        <v>0</v>
      </c>
      <c r="O422" s="54">
        <v>0</v>
      </c>
      <c r="P422" s="54">
        <v>0</v>
      </c>
      <c r="Q422" s="54">
        <v>0</v>
      </c>
      <c r="R422" s="54">
        <v>0</v>
      </c>
      <c r="S422" s="54">
        <v>40</v>
      </c>
    </row>
    <row r="423" spans="1:19" x14ac:dyDescent="0.25">
      <c r="B423" s="54" t="s">
        <v>32</v>
      </c>
      <c r="C423" s="54">
        <v>0</v>
      </c>
      <c r="D423" s="54">
        <v>0</v>
      </c>
      <c r="E423" s="54">
        <v>16</v>
      </c>
      <c r="F423" s="54">
        <v>0</v>
      </c>
      <c r="G423" s="54">
        <v>3</v>
      </c>
      <c r="H423" s="54">
        <v>1</v>
      </c>
      <c r="I423" s="54">
        <v>3</v>
      </c>
      <c r="J423" s="54">
        <v>3</v>
      </c>
      <c r="K423" s="54">
        <v>2</v>
      </c>
      <c r="L423" s="54">
        <v>2</v>
      </c>
      <c r="M423" s="54">
        <v>9</v>
      </c>
      <c r="N423" s="54">
        <v>0</v>
      </c>
      <c r="O423" s="54">
        <v>0</v>
      </c>
      <c r="P423" s="54">
        <v>0</v>
      </c>
      <c r="Q423" s="54">
        <v>0</v>
      </c>
      <c r="R423" s="54">
        <v>0</v>
      </c>
      <c r="S423" s="54">
        <v>39</v>
      </c>
    </row>
    <row r="424" spans="1:19" x14ac:dyDescent="0.25">
      <c r="B424" s="54" t="s">
        <v>3</v>
      </c>
      <c r="C424" s="54">
        <v>0</v>
      </c>
      <c r="D424" s="54">
        <v>1</v>
      </c>
      <c r="E424" s="54">
        <v>0</v>
      </c>
      <c r="F424" s="54">
        <v>21</v>
      </c>
      <c r="G424" s="54">
        <v>0</v>
      </c>
      <c r="H424" s="54">
        <v>3</v>
      </c>
      <c r="I424" s="54">
        <v>5</v>
      </c>
      <c r="J424" s="54">
        <v>3</v>
      </c>
      <c r="K424" s="54">
        <v>4</v>
      </c>
      <c r="L424" s="54">
        <v>1</v>
      </c>
      <c r="M424" s="54">
        <v>1</v>
      </c>
      <c r="N424" s="54">
        <v>1</v>
      </c>
      <c r="O424" s="54">
        <v>0</v>
      </c>
      <c r="P424" s="54">
        <v>0</v>
      </c>
      <c r="Q424" s="54">
        <v>0</v>
      </c>
      <c r="R424" s="54">
        <v>0</v>
      </c>
      <c r="S424" s="54">
        <v>40</v>
      </c>
    </row>
    <row r="425" spans="1:19" x14ac:dyDescent="0.25">
      <c r="B425" s="54" t="s">
        <v>5</v>
      </c>
      <c r="C425" s="54">
        <v>0</v>
      </c>
      <c r="D425" s="54">
        <v>0</v>
      </c>
      <c r="E425" s="54">
        <v>0</v>
      </c>
      <c r="F425" s="54">
        <v>0</v>
      </c>
      <c r="G425" s="54">
        <v>12</v>
      </c>
      <c r="H425" s="54">
        <v>0</v>
      </c>
      <c r="I425" s="54">
        <v>3</v>
      </c>
      <c r="J425" s="54">
        <v>6</v>
      </c>
      <c r="K425" s="54">
        <v>7</v>
      </c>
      <c r="L425" s="54">
        <v>5</v>
      </c>
      <c r="M425" s="54">
        <v>2</v>
      </c>
      <c r="N425" s="54">
        <v>3</v>
      </c>
      <c r="O425" s="54">
        <v>0</v>
      </c>
      <c r="P425" s="54">
        <v>1</v>
      </c>
      <c r="Q425" s="54">
        <v>0</v>
      </c>
      <c r="R425" s="54">
        <v>0</v>
      </c>
      <c r="S425" s="54">
        <v>39</v>
      </c>
    </row>
    <row r="426" spans="1:19" x14ac:dyDescent="0.25">
      <c r="B426" s="54" t="s">
        <v>7</v>
      </c>
      <c r="C426" s="54">
        <v>0</v>
      </c>
      <c r="D426" s="54">
        <v>0</v>
      </c>
      <c r="E426" s="54">
        <v>0</v>
      </c>
      <c r="F426" s="54">
        <v>2</v>
      </c>
      <c r="G426" s="54">
        <v>1</v>
      </c>
      <c r="H426" s="54">
        <v>2</v>
      </c>
      <c r="I426" s="54">
        <v>6</v>
      </c>
      <c r="J426" s="54">
        <v>6</v>
      </c>
      <c r="K426" s="54">
        <v>8</v>
      </c>
      <c r="L426" s="54">
        <v>5</v>
      </c>
      <c r="M426" s="54">
        <v>8</v>
      </c>
      <c r="N426" s="54">
        <v>0</v>
      </c>
      <c r="O426" s="54">
        <v>0</v>
      </c>
      <c r="P426" s="54">
        <v>0</v>
      </c>
      <c r="Q426" s="54">
        <v>0</v>
      </c>
      <c r="R426" s="54">
        <v>0</v>
      </c>
      <c r="S426" s="54">
        <v>38</v>
      </c>
    </row>
    <row r="427" spans="1:19" x14ac:dyDescent="0.25">
      <c r="B427" s="54" t="s">
        <v>9</v>
      </c>
      <c r="C427" s="54">
        <v>0</v>
      </c>
      <c r="D427" s="54">
        <v>0</v>
      </c>
      <c r="E427" s="54">
        <v>0</v>
      </c>
      <c r="F427" s="54">
        <v>4</v>
      </c>
      <c r="G427" s="54">
        <v>0</v>
      </c>
      <c r="H427" s="54">
        <v>8</v>
      </c>
      <c r="I427" s="54">
        <v>7</v>
      </c>
      <c r="J427" s="54">
        <v>8</v>
      </c>
      <c r="K427" s="54">
        <v>5</v>
      </c>
      <c r="L427" s="54">
        <v>3</v>
      </c>
      <c r="M427" s="54">
        <v>1</v>
      </c>
      <c r="N427" s="54">
        <v>0</v>
      </c>
      <c r="O427" s="54">
        <v>3</v>
      </c>
      <c r="P427" s="54">
        <v>0</v>
      </c>
      <c r="Q427" s="54">
        <v>0</v>
      </c>
      <c r="R427" s="54">
        <v>0</v>
      </c>
      <c r="S427" s="54">
        <v>39</v>
      </c>
    </row>
    <row r="428" spans="1:19" x14ac:dyDescent="0.25">
      <c r="B428" s="54" t="s">
        <v>10</v>
      </c>
      <c r="C428" s="54">
        <v>0</v>
      </c>
      <c r="D428" s="54">
        <v>0</v>
      </c>
      <c r="E428" s="54">
        <v>28</v>
      </c>
      <c r="F428" s="54">
        <v>0</v>
      </c>
      <c r="G428" s="54">
        <v>4</v>
      </c>
      <c r="H428" s="54">
        <v>1</v>
      </c>
      <c r="I428" s="54">
        <v>3</v>
      </c>
      <c r="J428" s="54">
        <v>0</v>
      </c>
      <c r="K428" s="54">
        <v>0</v>
      </c>
      <c r="L428" s="54">
        <v>2</v>
      </c>
      <c r="M428" s="54">
        <v>0</v>
      </c>
      <c r="N428" s="54">
        <v>1</v>
      </c>
      <c r="O428" s="54">
        <v>0</v>
      </c>
      <c r="P428" s="54">
        <v>0</v>
      </c>
      <c r="Q428" s="54">
        <v>0</v>
      </c>
      <c r="R428" s="54">
        <v>0</v>
      </c>
      <c r="S428" s="54">
        <v>39</v>
      </c>
    </row>
    <row r="429" spans="1:19" x14ac:dyDescent="0.25">
      <c r="B429" s="54" t="s">
        <v>11</v>
      </c>
      <c r="C429" s="54">
        <v>0</v>
      </c>
      <c r="D429" s="54">
        <v>0</v>
      </c>
      <c r="E429" s="54">
        <v>14</v>
      </c>
      <c r="F429" s="54">
        <v>0</v>
      </c>
      <c r="G429" s="54">
        <v>3</v>
      </c>
      <c r="H429" s="54">
        <v>5</v>
      </c>
      <c r="I429" s="54">
        <v>1</v>
      </c>
      <c r="J429" s="54">
        <v>3</v>
      </c>
      <c r="K429" s="54">
        <v>5</v>
      </c>
      <c r="L429" s="54">
        <v>6</v>
      </c>
      <c r="M429" s="54">
        <v>2</v>
      </c>
      <c r="N429" s="54">
        <v>0</v>
      </c>
      <c r="O429" s="54">
        <v>0</v>
      </c>
      <c r="P429" s="54">
        <v>0</v>
      </c>
      <c r="Q429" s="54">
        <v>0</v>
      </c>
      <c r="R429" s="54">
        <v>0</v>
      </c>
      <c r="S429" s="54">
        <v>39</v>
      </c>
    </row>
    <row r="430" spans="1:19" x14ac:dyDescent="0.25">
      <c r="B430" s="54" t="s">
        <v>13</v>
      </c>
      <c r="C430" s="54">
        <v>0</v>
      </c>
      <c r="D430" s="54">
        <v>0</v>
      </c>
      <c r="E430" s="54">
        <v>0</v>
      </c>
      <c r="F430" s="54">
        <v>0</v>
      </c>
      <c r="G430" s="54">
        <v>27</v>
      </c>
      <c r="H430" s="54">
        <v>0</v>
      </c>
      <c r="I430" s="54">
        <v>10</v>
      </c>
      <c r="J430" s="54">
        <v>1</v>
      </c>
      <c r="K430" s="54">
        <v>1</v>
      </c>
      <c r="L430" s="54">
        <v>0</v>
      </c>
      <c r="M430" s="54">
        <v>0</v>
      </c>
      <c r="N430" s="54">
        <v>0</v>
      </c>
      <c r="O430" s="54">
        <v>0</v>
      </c>
      <c r="P430" s="54">
        <v>0</v>
      </c>
      <c r="Q430" s="54">
        <v>0</v>
      </c>
      <c r="R430" s="54">
        <v>0</v>
      </c>
      <c r="S430" s="54">
        <v>39</v>
      </c>
    </row>
    <row r="431" spans="1:19" x14ac:dyDescent="0.25">
      <c r="B431" s="54" t="s">
        <v>14</v>
      </c>
      <c r="C431" s="54">
        <v>0</v>
      </c>
      <c r="D431" s="54">
        <v>0</v>
      </c>
      <c r="E431" s="54">
        <v>28</v>
      </c>
      <c r="F431" s="54">
        <v>0</v>
      </c>
      <c r="G431" s="54">
        <v>1</v>
      </c>
      <c r="H431" s="54">
        <v>1</v>
      </c>
      <c r="I431" s="54">
        <v>4</v>
      </c>
      <c r="J431" s="54">
        <v>2</v>
      </c>
      <c r="K431" s="54">
        <v>1</v>
      </c>
      <c r="L431" s="54">
        <v>0</v>
      </c>
      <c r="M431" s="54">
        <v>0</v>
      </c>
      <c r="N431" s="54">
        <v>0</v>
      </c>
      <c r="O431" s="54">
        <v>0</v>
      </c>
      <c r="P431" s="54">
        <v>0</v>
      </c>
      <c r="Q431" s="54">
        <v>0</v>
      </c>
      <c r="R431" s="54">
        <v>2</v>
      </c>
      <c r="S431" s="54">
        <v>39</v>
      </c>
    </row>
    <row r="432" spans="1:19" x14ac:dyDescent="0.25">
      <c r="B432" s="54" t="s">
        <v>16</v>
      </c>
      <c r="C432" s="54">
        <v>0</v>
      </c>
      <c r="D432" s="54">
        <v>0</v>
      </c>
      <c r="E432" s="54">
        <v>0</v>
      </c>
      <c r="F432" s="54">
        <v>0</v>
      </c>
      <c r="G432" s="54">
        <v>0</v>
      </c>
      <c r="H432" s="54">
        <v>1</v>
      </c>
      <c r="I432" s="54">
        <v>0</v>
      </c>
      <c r="J432" s="54">
        <v>0</v>
      </c>
      <c r="K432" s="54">
        <v>0</v>
      </c>
      <c r="L432" s="54">
        <v>0</v>
      </c>
      <c r="M432" s="54">
        <v>7</v>
      </c>
      <c r="N432" s="54">
        <v>22</v>
      </c>
      <c r="O432" s="54">
        <v>3</v>
      </c>
      <c r="P432" s="54">
        <v>0</v>
      </c>
      <c r="Q432" s="54">
        <v>1</v>
      </c>
      <c r="R432" s="54">
        <v>0</v>
      </c>
      <c r="S432" s="54">
        <v>34</v>
      </c>
    </row>
    <row r="433" spans="1:19" x14ac:dyDescent="0.25">
      <c r="B433" s="54" t="s">
        <v>17</v>
      </c>
      <c r="C433" s="54">
        <v>0</v>
      </c>
      <c r="D433" s="54">
        <v>0</v>
      </c>
      <c r="E433" s="54">
        <v>12</v>
      </c>
      <c r="F433" s="54">
        <v>0</v>
      </c>
      <c r="G433" s="54">
        <v>2</v>
      </c>
      <c r="H433" s="54">
        <v>8</v>
      </c>
      <c r="I433" s="54">
        <v>1</v>
      </c>
      <c r="J433" s="54">
        <v>2</v>
      </c>
      <c r="K433" s="54">
        <v>9</v>
      </c>
      <c r="L433" s="54">
        <v>4</v>
      </c>
      <c r="M433" s="54">
        <v>1</v>
      </c>
      <c r="N433" s="54">
        <v>0</v>
      </c>
      <c r="O433" s="54">
        <v>0</v>
      </c>
      <c r="P433" s="54">
        <v>0</v>
      </c>
      <c r="Q433" s="54">
        <v>0</v>
      </c>
      <c r="R433" s="54">
        <v>0</v>
      </c>
      <c r="S433" s="54">
        <v>39</v>
      </c>
    </row>
    <row r="434" spans="1:19" x14ac:dyDescent="0.25">
      <c r="B434" s="54" t="s">
        <v>18</v>
      </c>
      <c r="C434" s="54">
        <v>0</v>
      </c>
      <c r="D434" s="54">
        <v>2</v>
      </c>
      <c r="E434" s="54">
        <v>10</v>
      </c>
      <c r="F434" s="54">
        <v>11</v>
      </c>
      <c r="G434" s="54">
        <v>2</v>
      </c>
      <c r="H434" s="54">
        <v>0</v>
      </c>
      <c r="I434" s="54">
        <v>0</v>
      </c>
      <c r="J434" s="54">
        <v>1</v>
      </c>
      <c r="K434" s="54">
        <v>0</v>
      </c>
      <c r="L434" s="54">
        <v>13</v>
      </c>
      <c r="M434" s="54">
        <v>0</v>
      </c>
      <c r="N434" s="54">
        <v>0</v>
      </c>
      <c r="O434" s="54">
        <v>0</v>
      </c>
      <c r="P434" s="54">
        <v>0</v>
      </c>
      <c r="Q434" s="54">
        <v>0</v>
      </c>
      <c r="R434" s="54">
        <v>0</v>
      </c>
      <c r="S434" s="54">
        <v>39</v>
      </c>
    </row>
    <row r="435" spans="1:19" x14ac:dyDescent="0.25">
      <c r="B435" s="54" t="s">
        <v>19</v>
      </c>
      <c r="C435" s="54">
        <v>0</v>
      </c>
      <c r="D435" s="54">
        <v>13</v>
      </c>
      <c r="E435" s="54">
        <v>0</v>
      </c>
      <c r="F435" s="54">
        <v>12</v>
      </c>
      <c r="G435" s="54">
        <v>0</v>
      </c>
      <c r="H435" s="54">
        <v>0</v>
      </c>
      <c r="I435" s="54">
        <v>1</v>
      </c>
      <c r="J435" s="54">
        <v>1</v>
      </c>
      <c r="K435" s="54">
        <v>1</v>
      </c>
      <c r="L435" s="54">
        <v>7</v>
      </c>
      <c r="M435" s="54">
        <v>4</v>
      </c>
      <c r="N435" s="54">
        <v>0</v>
      </c>
      <c r="O435" s="54">
        <v>0</v>
      </c>
      <c r="P435" s="54">
        <v>0</v>
      </c>
      <c r="Q435" s="54">
        <v>0</v>
      </c>
      <c r="R435" s="54">
        <v>0</v>
      </c>
      <c r="S435" s="54">
        <v>39</v>
      </c>
    </row>
    <row r="436" spans="1:19" x14ac:dyDescent="0.25">
      <c r="B436" s="54" t="s">
        <v>20</v>
      </c>
      <c r="C436" s="54">
        <v>0</v>
      </c>
      <c r="D436" s="54">
        <v>21</v>
      </c>
      <c r="E436" s="54">
        <v>5</v>
      </c>
      <c r="F436" s="54">
        <v>1</v>
      </c>
      <c r="G436" s="54">
        <v>1</v>
      </c>
      <c r="H436" s="54">
        <v>0</v>
      </c>
      <c r="I436" s="54">
        <v>2</v>
      </c>
      <c r="J436" s="54">
        <v>4</v>
      </c>
      <c r="K436" s="54">
        <v>0</v>
      </c>
      <c r="L436" s="54">
        <v>6</v>
      </c>
      <c r="M436" s="54">
        <v>0</v>
      </c>
      <c r="N436" s="54">
        <v>0</v>
      </c>
      <c r="O436" s="54">
        <v>0</v>
      </c>
      <c r="P436" s="54">
        <v>0</v>
      </c>
      <c r="Q436" s="54">
        <v>0</v>
      </c>
      <c r="R436" s="54">
        <v>0</v>
      </c>
      <c r="S436" s="54">
        <v>40</v>
      </c>
    </row>
    <row r="437" spans="1:19" x14ac:dyDescent="0.25">
      <c r="B437" s="54" t="s">
        <v>21</v>
      </c>
      <c r="C437" s="54">
        <v>0</v>
      </c>
      <c r="D437" s="54">
        <v>0</v>
      </c>
      <c r="E437" s="54">
        <v>27</v>
      </c>
      <c r="F437" s="54">
        <v>0</v>
      </c>
      <c r="G437" s="54">
        <v>5</v>
      </c>
      <c r="H437" s="54">
        <v>1</v>
      </c>
      <c r="I437" s="54">
        <v>0</v>
      </c>
      <c r="J437" s="54">
        <v>0</v>
      </c>
      <c r="K437" s="54">
        <v>3</v>
      </c>
      <c r="L437" s="54">
        <v>3</v>
      </c>
      <c r="M437" s="54">
        <v>0</v>
      </c>
      <c r="N437" s="54">
        <v>0</v>
      </c>
      <c r="O437" s="54">
        <v>0</v>
      </c>
      <c r="P437" s="54">
        <v>0</v>
      </c>
      <c r="Q437" s="54">
        <v>0</v>
      </c>
      <c r="R437" s="54">
        <v>0</v>
      </c>
      <c r="S437" s="54">
        <v>39</v>
      </c>
    </row>
    <row r="438" spans="1:19" x14ac:dyDescent="0.25">
      <c r="B438" s="54" t="s">
        <v>33</v>
      </c>
      <c r="C438" s="54">
        <v>0</v>
      </c>
      <c r="D438" s="54">
        <v>39</v>
      </c>
      <c r="E438" s="54">
        <v>0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4">
        <v>0</v>
      </c>
      <c r="O438" s="54">
        <v>0</v>
      </c>
      <c r="P438" s="54">
        <v>0</v>
      </c>
      <c r="Q438" s="54">
        <v>0</v>
      </c>
      <c r="R438" s="54">
        <v>0</v>
      </c>
      <c r="S438" s="54">
        <v>39</v>
      </c>
    </row>
    <row r="439" spans="1:19" x14ac:dyDescent="0.25">
      <c r="B439" s="54" t="s">
        <v>34</v>
      </c>
      <c r="C439" s="54">
        <v>0</v>
      </c>
      <c r="D439" s="54">
        <v>1</v>
      </c>
      <c r="E439" s="54">
        <v>4</v>
      </c>
      <c r="F439" s="54">
        <v>16</v>
      </c>
      <c r="G439" s="54">
        <v>14</v>
      </c>
      <c r="H439" s="54">
        <v>4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4">
        <v>0</v>
      </c>
      <c r="O439" s="54">
        <v>0</v>
      </c>
      <c r="P439" s="54">
        <v>0</v>
      </c>
      <c r="Q439" s="54">
        <v>0</v>
      </c>
      <c r="R439" s="54">
        <v>0</v>
      </c>
      <c r="S439" s="54">
        <v>39</v>
      </c>
    </row>
    <row r="440" spans="1:19" x14ac:dyDescent="0.25">
      <c r="B440" s="54" t="s">
        <v>35</v>
      </c>
      <c r="C440" s="54">
        <v>0</v>
      </c>
      <c r="D440" s="54">
        <v>0</v>
      </c>
      <c r="E440" s="54">
        <v>1</v>
      </c>
      <c r="F440" s="54">
        <v>0</v>
      </c>
      <c r="G440" s="54">
        <v>8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4</v>
      </c>
      <c r="N440" s="54">
        <v>26</v>
      </c>
      <c r="O440" s="54">
        <v>0</v>
      </c>
      <c r="P440" s="54">
        <v>0</v>
      </c>
      <c r="Q440" s="54">
        <v>0</v>
      </c>
      <c r="R440" s="54">
        <v>0</v>
      </c>
      <c r="S440" s="54">
        <v>39</v>
      </c>
    </row>
    <row r="441" spans="1:19" x14ac:dyDescent="0.25">
      <c r="B441" s="54" t="s">
        <v>24</v>
      </c>
      <c r="C441" s="54">
        <v>0</v>
      </c>
      <c r="D441" s="54">
        <v>21</v>
      </c>
      <c r="E441" s="54">
        <v>6</v>
      </c>
      <c r="F441" s="54">
        <v>4</v>
      </c>
      <c r="G441" s="54">
        <v>1</v>
      </c>
      <c r="H441" s="54">
        <v>0</v>
      </c>
      <c r="I441" s="54">
        <v>0</v>
      </c>
      <c r="J441" s="54">
        <v>0</v>
      </c>
      <c r="K441" s="54">
        <v>2</v>
      </c>
      <c r="L441" s="54">
        <v>6</v>
      </c>
      <c r="M441" s="54">
        <v>0</v>
      </c>
      <c r="N441" s="54">
        <v>0</v>
      </c>
      <c r="O441" s="54">
        <v>0</v>
      </c>
      <c r="P441" s="54">
        <v>0</v>
      </c>
      <c r="Q441" s="54">
        <v>0</v>
      </c>
      <c r="R441" s="54">
        <v>0</v>
      </c>
      <c r="S441" s="54">
        <v>40</v>
      </c>
    </row>
    <row r="442" spans="1:19" x14ac:dyDescent="0.25">
      <c r="B442" s="54" t="s">
        <v>36</v>
      </c>
      <c r="C442" s="54">
        <v>0</v>
      </c>
      <c r="D442" s="54">
        <v>0</v>
      </c>
      <c r="E442" s="54">
        <v>1</v>
      </c>
      <c r="F442" s="54">
        <v>0</v>
      </c>
      <c r="G442" s="54">
        <v>1</v>
      </c>
      <c r="H442" s="54">
        <v>14</v>
      </c>
      <c r="I442" s="54">
        <v>24</v>
      </c>
      <c r="J442" s="54">
        <v>0</v>
      </c>
      <c r="K442" s="54">
        <v>0</v>
      </c>
      <c r="L442" s="54">
        <v>0</v>
      </c>
      <c r="M442" s="54">
        <v>0</v>
      </c>
      <c r="N442" s="54">
        <v>0</v>
      </c>
      <c r="O442" s="54">
        <v>0</v>
      </c>
      <c r="P442" s="54">
        <v>0</v>
      </c>
      <c r="Q442" s="54">
        <v>0</v>
      </c>
      <c r="R442" s="54">
        <v>0</v>
      </c>
      <c r="S442" s="54">
        <v>40</v>
      </c>
    </row>
    <row r="443" spans="1:19" x14ac:dyDescent="0.25">
      <c r="B443" s="54" t="s">
        <v>37</v>
      </c>
      <c r="C443" s="54">
        <v>0</v>
      </c>
      <c r="D443" s="54">
        <v>0</v>
      </c>
      <c r="E443" s="54">
        <v>2</v>
      </c>
      <c r="F443" s="54">
        <v>0</v>
      </c>
      <c r="G443" s="54">
        <v>1</v>
      </c>
      <c r="H443" s="54">
        <v>26</v>
      </c>
      <c r="I443" s="54">
        <v>10</v>
      </c>
      <c r="J443" s="54">
        <v>1</v>
      </c>
      <c r="K443" s="54">
        <v>0</v>
      </c>
      <c r="L443" s="54">
        <v>0</v>
      </c>
      <c r="M443" s="54">
        <v>0</v>
      </c>
      <c r="N443" s="54">
        <v>0</v>
      </c>
      <c r="O443" s="54">
        <v>0</v>
      </c>
      <c r="P443" s="54">
        <v>0</v>
      </c>
      <c r="Q443" s="54">
        <v>0</v>
      </c>
      <c r="R443" s="54">
        <v>0</v>
      </c>
      <c r="S443" s="54">
        <v>40</v>
      </c>
    </row>
    <row r="444" spans="1:19" x14ac:dyDescent="0.25">
      <c r="B444" s="54" t="s">
        <v>38</v>
      </c>
      <c r="C444" s="54">
        <v>0</v>
      </c>
      <c r="D444" s="54">
        <v>0</v>
      </c>
      <c r="E444" s="54">
        <v>0</v>
      </c>
      <c r="F444" s="54">
        <v>26</v>
      </c>
      <c r="G444" s="54">
        <v>0</v>
      </c>
      <c r="H444" s="54">
        <v>6</v>
      </c>
      <c r="I444" s="54">
        <v>2</v>
      </c>
      <c r="J444" s="54">
        <v>1</v>
      </c>
      <c r="K444" s="54">
        <v>2</v>
      </c>
      <c r="L444" s="54">
        <v>2</v>
      </c>
      <c r="M444" s="54">
        <v>0</v>
      </c>
      <c r="N444" s="54">
        <v>0</v>
      </c>
      <c r="O444" s="54">
        <v>0</v>
      </c>
      <c r="P444" s="54">
        <v>0</v>
      </c>
      <c r="Q444" s="54">
        <v>0</v>
      </c>
      <c r="R444" s="54">
        <v>0</v>
      </c>
      <c r="S444" s="54">
        <v>39</v>
      </c>
    </row>
    <row r="445" spans="1:19" x14ac:dyDescent="0.25">
      <c r="B445" s="54" t="s">
        <v>22</v>
      </c>
      <c r="C445" s="54">
        <v>0</v>
      </c>
      <c r="D445" s="54">
        <v>14</v>
      </c>
      <c r="E445" s="54">
        <v>3</v>
      </c>
      <c r="F445" s="54">
        <v>1</v>
      </c>
      <c r="G445" s="54">
        <v>1</v>
      </c>
      <c r="H445" s="54">
        <v>0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4">
        <v>0</v>
      </c>
      <c r="O445" s="54">
        <v>0</v>
      </c>
      <c r="P445" s="54">
        <v>0</v>
      </c>
      <c r="Q445" s="54">
        <v>0</v>
      </c>
      <c r="R445" s="54">
        <v>0</v>
      </c>
      <c r="S445" s="54">
        <v>19</v>
      </c>
    </row>
    <row r="447" spans="1:19" x14ac:dyDescent="0.25">
      <c r="A447" t="s">
        <v>109</v>
      </c>
    </row>
    <row r="448" spans="1:19" x14ac:dyDescent="0.25">
      <c r="B448" s="54" t="s">
        <v>0</v>
      </c>
      <c r="C448" s="54">
        <v>1.5625E-2</v>
      </c>
      <c r="D448" s="54">
        <v>3.125E-2</v>
      </c>
      <c r="E448" s="54">
        <v>6.25E-2</v>
      </c>
      <c r="F448" s="54">
        <v>0.125</v>
      </c>
      <c r="G448" s="54">
        <v>0.25</v>
      </c>
      <c r="H448" s="54">
        <v>0.5</v>
      </c>
      <c r="I448" s="54">
        <v>1</v>
      </c>
      <c r="J448" s="54">
        <v>2</v>
      </c>
      <c r="K448" s="54">
        <v>4</v>
      </c>
      <c r="L448" s="54">
        <v>8</v>
      </c>
      <c r="M448" s="54">
        <v>16</v>
      </c>
      <c r="N448" s="54">
        <v>32</v>
      </c>
      <c r="O448" s="54">
        <v>64</v>
      </c>
      <c r="P448" s="54">
        <v>128</v>
      </c>
      <c r="Q448" s="54">
        <v>256</v>
      </c>
      <c r="R448" s="54">
        <v>512</v>
      </c>
      <c r="S448" s="54" t="s">
        <v>1</v>
      </c>
    </row>
    <row r="449" spans="2:19" x14ac:dyDescent="0.25">
      <c r="B449" s="54" t="s">
        <v>2</v>
      </c>
      <c r="C449" s="54">
        <v>0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4">
        <v>2</v>
      </c>
      <c r="O449" s="54">
        <v>15</v>
      </c>
      <c r="P449" s="54">
        <v>0</v>
      </c>
      <c r="Q449" s="54">
        <v>0</v>
      </c>
      <c r="R449" s="54">
        <v>0</v>
      </c>
      <c r="S449" s="54">
        <v>17</v>
      </c>
    </row>
    <row r="450" spans="2:19" x14ac:dyDescent="0.25">
      <c r="B450" s="54" t="s">
        <v>3</v>
      </c>
      <c r="C450" s="54">
        <v>0</v>
      </c>
      <c r="D450" s="54">
        <v>0</v>
      </c>
      <c r="E450" s="54">
        <v>0</v>
      </c>
      <c r="F450" s="54">
        <v>0</v>
      </c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4">
        <v>1</v>
      </c>
      <c r="O450" s="54">
        <v>17</v>
      </c>
      <c r="P450" s="54">
        <v>0</v>
      </c>
      <c r="Q450" s="54">
        <v>0</v>
      </c>
      <c r="R450" s="54">
        <v>0</v>
      </c>
      <c r="S450" s="54">
        <v>18</v>
      </c>
    </row>
    <row r="451" spans="2:19" x14ac:dyDescent="0.25">
      <c r="B451" s="54" t="s">
        <v>4</v>
      </c>
      <c r="C451" s="54">
        <v>0</v>
      </c>
      <c r="D451" s="54">
        <v>0</v>
      </c>
      <c r="E451" s="54">
        <v>0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4">
        <v>0</v>
      </c>
      <c r="O451" s="54">
        <v>5</v>
      </c>
      <c r="P451" s="54">
        <v>13</v>
      </c>
      <c r="Q451" s="54">
        <v>0</v>
      </c>
      <c r="R451" s="54">
        <v>0</v>
      </c>
      <c r="S451" s="54">
        <v>18</v>
      </c>
    </row>
    <row r="452" spans="2:19" x14ac:dyDescent="0.25">
      <c r="B452" s="54" t="s">
        <v>5</v>
      </c>
      <c r="C452" s="54">
        <v>0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1</v>
      </c>
      <c r="M452" s="54">
        <v>1</v>
      </c>
      <c r="N452" s="54">
        <v>1</v>
      </c>
      <c r="O452" s="54">
        <v>5</v>
      </c>
      <c r="P452" s="54">
        <v>10</v>
      </c>
      <c r="Q452" s="54">
        <v>0</v>
      </c>
      <c r="R452" s="54">
        <v>0</v>
      </c>
      <c r="S452" s="54">
        <v>18</v>
      </c>
    </row>
    <row r="453" spans="2:19" x14ac:dyDescent="0.25">
      <c r="B453" s="54" t="s">
        <v>6</v>
      </c>
      <c r="C453" s="54">
        <v>0</v>
      </c>
      <c r="D453" s="54">
        <v>0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4">
        <v>13</v>
      </c>
      <c r="O453" s="54">
        <v>5</v>
      </c>
      <c r="P453" s="54">
        <v>0</v>
      </c>
      <c r="Q453" s="54">
        <v>0</v>
      </c>
      <c r="R453" s="54">
        <v>0</v>
      </c>
      <c r="S453" s="54">
        <v>18</v>
      </c>
    </row>
    <row r="454" spans="2:19" x14ac:dyDescent="0.25">
      <c r="B454" s="54" t="s">
        <v>7</v>
      </c>
      <c r="C454" s="54">
        <v>0</v>
      </c>
      <c r="D454" s="54">
        <v>0</v>
      </c>
      <c r="E454" s="54">
        <v>0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18</v>
      </c>
      <c r="N454" s="54">
        <v>0</v>
      </c>
      <c r="O454" s="54">
        <v>0</v>
      </c>
      <c r="P454" s="54">
        <v>0</v>
      </c>
      <c r="Q454" s="54">
        <v>0</v>
      </c>
      <c r="R454" s="54">
        <v>0</v>
      </c>
      <c r="S454" s="54">
        <v>18</v>
      </c>
    </row>
    <row r="455" spans="2:19" x14ac:dyDescent="0.25">
      <c r="B455" s="54" t="s">
        <v>8</v>
      </c>
      <c r="C455" s="54">
        <v>0</v>
      </c>
      <c r="D455" s="54">
        <v>0</v>
      </c>
      <c r="E455" s="54">
        <v>0</v>
      </c>
      <c r="F455" s="54">
        <v>0</v>
      </c>
      <c r="G455" s="54">
        <v>0</v>
      </c>
      <c r="H455" s="54">
        <v>0</v>
      </c>
      <c r="I455" s="54">
        <v>0</v>
      </c>
      <c r="J455" s="54">
        <v>0</v>
      </c>
      <c r="K455" s="54">
        <v>1</v>
      </c>
      <c r="L455" s="54">
        <v>5</v>
      </c>
      <c r="M455" s="54">
        <v>0</v>
      </c>
      <c r="N455" s="54">
        <v>3</v>
      </c>
      <c r="O455" s="54">
        <v>9</v>
      </c>
      <c r="P455" s="54">
        <v>0</v>
      </c>
      <c r="Q455" s="54">
        <v>0</v>
      </c>
      <c r="R455" s="54">
        <v>0</v>
      </c>
      <c r="S455" s="54">
        <v>18</v>
      </c>
    </row>
    <row r="456" spans="2:19" x14ac:dyDescent="0.25">
      <c r="B456" s="54" t="s">
        <v>9</v>
      </c>
      <c r="C456" s="54">
        <v>0</v>
      </c>
      <c r="D456" s="54">
        <v>0</v>
      </c>
      <c r="E456" s="54">
        <v>0</v>
      </c>
      <c r="F456" s="54">
        <v>0</v>
      </c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4">
        <v>0</v>
      </c>
      <c r="O456" s="54">
        <v>18</v>
      </c>
      <c r="P456" s="54">
        <v>0</v>
      </c>
      <c r="Q456" s="54">
        <v>0</v>
      </c>
      <c r="R456" s="54">
        <v>0</v>
      </c>
      <c r="S456" s="54">
        <v>18</v>
      </c>
    </row>
    <row r="457" spans="2:19" x14ac:dyDescent="0.25">
      <c r="B457" s="54" t="s">
        <v>10</v>
      </c>
      <c r="C457" s="54">
        <v>0</v>
      </c>
      <c r="D457" s="54">
        <v>0</v>
      </c>
      <c r="E457" s="54">
        <v>0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4">
        <v>18</v>
      </c>
      <c r="O457" s="54">
        <v>0</v>
      </c>
      <c r="P457" s="54">
        <v>0</v>
      </c>
      <c r="Q457" s="54">
        <v>0</v>
      </c>
      <c r="R457" s="54">
        <v>0</v>
      </c>
      <c r="S457" s="54">
        <v>18</v>
      </c>
    </row>
    <row r="458" spans="2:19" x14ac:dyDescent="0.25">
      <c r="B458" s="54" t="s">
        <v>11</v>
      </c>
      <c r="C458" s="54">
        <v>0</v>
      </c>
      <c r="D458" s="54">
        <v>0</v>
      </c>
      <c r="E458" s="54">
        <v>0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4">
        <v>18</v>
      </c>
      <c r="O458" s="54">
        <v>0</v>
      </c>
      <c r="P458" s="54">
        <v>0</v>
      </c>
      <c r="Q458" s="54">
        <v>0</v>
      </c>
      <c r="R458" s="54">
        <v>0</v>
      </c>
      <c r="S458" s="54">
        <v>18</v>
      </c>
    </row>
    <row r="459" spans="2:19" x14ac:dyDescent="0.25">
      <c r="B459" s="54" t="s">
        <v>12</v>
      </c>
      <c r="C459" s="54">
        <v>0</v>
      </c>
      <c r="D459" s="54">
        <v>0</v>
      </c>
      <c r="E459" s="54">
        <v>0</v>
      </c>
      <c r="F459" s="54">
        <v>0</v>
      </c>
      <c r="G459" s="54">
        <v>0</v>
      </c>
      <c r="H459" s="54">
        <v>1</v>
      </c>
      <c r="I459" s="54">
        <v>1</v>
      </c>
      <c r="J459" s="54">
        <v>3</v>
      </c>
      <c r="K459" s="54">
        <v>2</v>
      </c>
      <c r="L459" s="54">
        <v>3</v>
      </c>
      <c r="M459" s="54">
        <v>8</v>
      </c>
      <c r="N459" s="54">
        <v>0</v>
      </c>
      <c r="O459" s="54">
        <v>0</v>
      </c>
      <c r="P459" s="54">
        <v>0</v>
      </c>
      <c r="Q459" s="54">
        <v>0</v>
      </c>
      <c r="R459" s="54">
        <v>0</v>
      </c>
      <c r="S459" s="54">
        <v>18</v>
      </c>
    </row>
    <row r="460" spans="2:19" x14ac:dyDescent="0.25">
      <c r="B460" s="54" t="s">
        <v>13</v>
      </c>
      <c r="C460" s="54">
        <v>0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1</v>
      </c>
      <c r="J460" s="54">
        <v>0</v>
      </c>
      <c r="K460" s="54">
        <v>1</v>
      </c>
      <c r="L460" s="54">
        <v>3</v>
      </c>
      <c r="M460" s="54">
        <v>3</v>
      </c>
      <c r="N460" s="54">
        <v>2</v>
      </c>
      <c r="O460" s="54">
        <v>2</v>
      </c>
      <c r="P460" s="54">
        <v>6</v>
      </c>
      <c r="Q460" s="54">
        <v>0</v>
      </c>
      <c r="R460" s="54">
        <v>0</v>
      </c>
      <c r="S460" s="54">
        <v>18</v>
      </c>
    </row>
    <row r="461" spans="2:19" x14ac:dyDescent="0.25">
      <c r="B461" s="54" t="s">
        <v>14</v>
      </c>
      <c r="C461" s="54">
        <v>0</v>
      </c>
      <c r="D461" s="54">
        <v>0</v>
      </c>
      <c r="E461" s="54">
        <v>0</v>
      </c>
      <c r="F461" s="54">
        <v>0</v>
      </c>
      <c r="G461" s="54">
        <v>0</v>
      </c>
      <c r="H461" s="54">
        <v>2</v>
      </c>
      <c r="I461" s="54">
        <v>1</v>
      </c>
      <c r="J461" s="54">
        <v>2</v>
      </c>
      <c r="K461" s="54">
        <v>3</v>
      </c>
      <c r="L461" s="54">
        <v>3</v>
      </c>
      <c r="M461" s="54">
        <v>0</v>
      </c>
      <c r="N461" s="54">
        <v>0</v>
      </c>
      <c r="O461" s="54">
        <v>0</v>
      </c>
      <c r="P461" s="54">
        <v>0</v>
      </c>
      <c r="Q461" s="54">
        <v>0</v>
      </c>
      <c r="R461" s="54">
        <v>7</v>
      </c>
      <c r="S461" s="54">
        <v>18</v>
      </c>
    </row>
    <row r="462" spans="2:19" x14ac:dyDescent="0.25">
      <c r="B462" s="54" t="s">
        <v>15</v>
      </c>
      <c r="C462" s="54">
        <v>0</v>
      </c>
      <c r="D462" s="54">
        <v>0</v>
      </c>
      <c r="E462" s="54">
        <v>0</v>
      </c>
      <c r="F462" s="54">
        <v>0</v>
      </c>
      <c r="G462" s="54">
        <v>1</v>
      </c>
      <c r="H462" s="54">
        <v>0</v>
      </c>
      <c r="I462" s="54">
        <v>1</v>
      </c>
      <c r="J462" s="54">
        <v>2</v>
      </c>
      <c r="K462" s="54">
        <v>2</v>
      </c>
      <c r="L462" s="54">
        <v>1</v>
      </c>
      <c r="M462" s="54">
        <v>6</v>
      </c>
      <c r="N462" s="54">
        <v>5</v>
      </c>
      <c r="O462" s="54">
        <v>0</v>
      </c>
      <c r="P462" s="54">
        <v>0</v>
      </c>
      <c r="Q462" s="54">
        <v>0</v>
      </c>
      <c r="R462" s="54">
        <v>0</v>
      </c>
      <c r="S462" s="54">
        <v>18</v>
      </c>
    </row>
    <row r="463" spans="2:19" x14ac:dyDescent="0.25">
      <c r="B463" s="54" t="s">
        <v>16</v>
      </c>
      <c r="C463" s="54">
        <v>0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4">
        <v>2</v>
      </c>
      <c r="O463" s="54">
        <v>10</v>
      </c>
      <c r="P463" s="54">
        <v>4</v>
      </c>
      <c r="Q463" s="54">
        <v>2</v>
      </c>
      <c r="R463" s="54">
        <v>0</v>
      </c>
      <c r="S463" s="54">
        <v>18</v>
      </c>
    </row>
    <row r="464" spans="2:19" x14ac:dyDescent="0.25">
      <c r="B464" s="54" t="s">
        <v>17</v>
      </c>
      <c r="C464" s="54">
        <v>0</v>
      </c>
      <c r="D464" s="54">
        <v>0</v>
      </c>
      <c r="E464" s="54">
        <v>14</v>
      </c>
      <c r="F464" s="54">
        <v>0</v>
      </c>
      <c r="G464" s="54">
        <v>2</v>
      </c>
      <c r="H464" s="54">
        <v>0</v>
      </c>
      <c r="I464" s="54">
        <v>0</v>
      </c>
      <c r="J464" s="54">
        <v>1</v>
      </c>
      <c r="K464" s="54">
        <v>2</v>
      </c>
      <c r="L464" s="54">
        <v>0</v>
      </c>
      <c r="M464" s="54">
        <v>0</v>
      </c>
      <c r="N464" s="54">
        <v>0</v>
      </c>
      <c r="O464" s="54">
        <v>0</v>
      </c>
      <c r="P464" s="54">
        <v>0</v>
      </c>
      <c r="Q464" s="54">
        <v>0</v>
      </c>
      <c r="R464" s="54">
        <v>0</v>
      </c>
      <c r="S464" s="54">
        <v>19</v>
      </c>
    </row>
    <row r="465" spans="1:54" x14ac:dyDescent="0.25">
      <c r="B465" s="54" t="s">
        <v>18</v>
      </c>
      <c r="C465" s="54">
        <v>0</v>
      </c>
      <c r="D465" s="54">
        <v>0</v>
      </c>
      <c r="E465" s="54">
        <v>0</v>
      </c>
      <c r="F465" s="54">
        <v>0</v>
      </c>
      <c r="G465" s="54">
        <v>3</v>
      </c>
      <c r="H465" s="54">
        <v>2</v>
      </c>
      <c r="I465" s="54">
        <v>6</v>
      </c>
      <c r="J465" s="54">
        <v>5</v>
      </c>
      <c r="K465" s="54">
        <v>1</v>
      </c>
      <c r="L465" s="54">
        <v>1</v>
      </c>
      <c r="M465" s="54">
        <v>0</v>
      </c>
      <c r="N465" s="54">
        <v>0</v>
      </c>
      <c r="O465" s="54">
        <v>0</v>
      </c>
      <c r="P465" s="54">
        <v>0</v>
      </c>
      <c r="Q465" s="54">
        <v>0</v>
      </c>
      <c r="R465" s="54">
        <v>0</v>
      </c>
      <c r="S465" s="54">
        <v>18</v>
      </c>
    </row>
    <row r="466" spans="1:54" x14ac:dyDescent="0.25">
      <c r="B466" s="54" t="s">
        <v>19</v>
      </c>
      <c r="C466" s="54">
        <v>0</v>
      </c>
      <c r="D466" s="54">
        <v>0</v>
      </c>
      <c r="E466" s="54">
        <v>0</v>
      </c>
      <c r="F466" s="54">
        <v>1</v>
      </c>
      <c r="G466" s="54">
        <v>5</v>
      </c>
      <c r="H466" s="54">
        <v>5</v>
      </c>
      <c r="I466" s="54">
        <v>5</v>
      </c>
      <c r="J466" s="54">
        <v>1</v>
      </c>
      <c r="K466" s="54">
        <v>0</v>
      </c>
      <c r="L466" s="54">
        <v>1</v>
      </c>
      <c r="M466" s="54">
        <v>1</v>
      </c>
      <c r="N466" s="54">
        <v>0</v>
      </c>
      <c r="O466" s="54">
        <v>0</v>
      </c>
      <c r="P466" s="54">
        <v>0</v>
      </c>
      <c r="Q466" s="54">
        <v>0</v>
      </c>
      <c r="R466" s="54">
        <v>0</v>
      </c>
      <c r="S466" s="54">
        <v>19</v>
      </c>
    </row>
    <row r="467" spans="1:54" x14ac:dyDescent="0.25">
      <c r="B467" s="54" t="s">
        <v>20</v>
      </c>
      <c r="C467" s="54">
        <v>0</v>
      </c>
      <c r="D467" s="54">
        <v>2</v>
      </c>
      <c r="E467" s="54">
        <v>1</v>
      </c>
      <c r="F467" s="54">
        <v>9</v>
      </c>
      <c r="G467" s="54">
        <v>1</v>
      </c>
      <c r="H467" s="54">
        <v>2</v>
      </c>
      <c r="I467" s="54">
        <v>1</v>
      </c>
      <c r="J467" s="54">
        <v>1</v>
      </c>
      <c r="K467" s="54">
        <v>0</v>
      </c>
      <c r="L467" s="54">
        <v>1</v>
      </c>
      <c r="M467" s="54">
        <v>0</v>
      </c>
      <c r="N467" s="54">
        <v>0</v>
      </c>
      <c r="O467" s="54">
        <v>0</v>
      </c>
      <c r="P467" s="54">
        <v>0</v>
      </c>
      <c r="Q467" s="54">
        <v>0</v>
      </c>
      <c r="R467" s="54">
        <v>0</v>
      </c>
      <c r="S467" s="54">
        <v>18</v>
      </c>
    </row>
    <row r="468" spans="1:54" x14ac:dyDescent="0.25">
      <c r="B468" s="54" t="s">
        <v>21</v>
      </c>
      <c r="C468" s="54">
        <v>0</v>
      </c>
      <c r="D468" s="54">
        <v>0</v>
      </c>
      <c r="E468" s="54">
        <v>0</v>
      </c>
      <c r="F468" s="54">
        <v>0</v>
      </c>
      <c r="G468" s="54">
        <v>0</v>
      </c>
      <c r="H468" s="54">
        <v>2</v>
      </c>
      <c r="I468" s="54">
        <v>7</v>
      </c>
      <c r="J468" s="54">
        <v>4</v>
      </c>
      <c r="K468" s="54">
        <v>3</v>
      </c>
      <c r="L468" s="54">
        <v>0</v>
      </c>
      <c r="M468" s="54">
        <v>2</v>
      </c>
      <c r="N468" s="54">
        <v>0</v>
      </c>
      <c r="O468" s="54">
        <v>0</v>
      </c>
      <c r="P468" s="54">
        <v>0</v>
      </c>
      <c r="Q468" s="54">
        <v>0</v>
      </c>
      <c r="R468" s="54">
        <v>0</v>
      </c>
      <c r="S468" s="54">
        <v>18</v>
      </c>
    </row>
    <row r="469" spans="1:54" x14ac:dyDescent="0.25">
      <c r="B469" s="54" t="s">
        <v>22</v>
      </c>
      <c r="C469" s="54">
        <v>0</v>
      </c>
      <c r="D469" s="54">
        <v>0</v>
      </c>
      <c r="E469" s="54">
        <v>0</v>
      </c>
      <c r="F469" s="54">
        <v>4</v>
      </c>
      <c r="G469" s="54">
        <v>4</v>
      </c>
      <c r="H469" s="54">
        <v>3</v>
      </c>
      <c r="I469" s="54">
        <v>0</v>
      </c>
      <c r="J469" s="54">
        <v>3</v>
      </c>
      <c r="K469" s="54">
        <v>2</v>
      </c>
      <c r="L469" s="54">
        <v>0</v>
      </c>
      <c r="M469" s="54">
        <v>0</v>
      </c>
      <c r="N469" s="54">
        <v>0</v>
      </c>
      <c r="O469" s="54">
        <v>0</v>
      </c>
      <c r="P469" s="54">
        <v>0</v>
      </c>
      <c r="Q469" s="54">
        <v>0</v>
      </c>
      <c r="R469" s="54">
        <v>0</v>
      </c>
      <c r="S469" s="54">
        <v>16</v>
      </c>
    </row>
    <row r="470" spans="1:54" x14ac:dyDescent="0.25">
      <c r="B470" s="54" t="s">
        <v>88</v>
      </c>
      <c r="C470" s="54">
        <v>0</v>
      </c>
      <c r="D470" s="54">
        <v>0</v>
      </c>
      <c r="E470" s="54">
        <v>0</v>
      </c>
      <c r="F470" s="54">
        <v>0</v>
      </c>
      <c r="G470" s="54">
        <v>0</v>
      </c>
      <c r="H470" s="54">
        <v>5</v>
      </c>
      <c r="I470" s="54">
        <v>0</v>
      </c>
      <c r="J470" s="54">
        <v>1</v>
      </c>
      <c r="K470" s="54">
        <v>7</v>
      </c>
      <c r="L470" s="54">
        <v>1</v>
      </c>
      <c r="M470" s="54">
        <v>0</v>
      </c>
      <c r="N470" s="54">
        <v>1</v>
      </c>
      <c r="O470" s="54">
        <v>0</v>
      </c>
      <c r="P470" s="54">
        <v>0</v>
      </c>
      <c r="Q470" s="54">
        <v>1</v>
      </c>
      <c r="R470" s="54">
        <v>0</v>
      </c>
      <c r="S470" s="54">
        <v>16</v>
      </c>
    </row>
    <row r="471" spans="1:54" x14ac:dyDescent="0.25">
      <c r="B471" s="54" t="s">
        <v>114</v>
      </c>
      <c r="C471" s="54">
        <v>0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2</v>
      </c>
      <c r="M471" s="54">
        <v>15</v>
      </c>
      <c r="N471" s="54">
        <v>0</v>
      </c>
      <c r="O471" s="54">
        <v>0</v>
      </c>
      <c r="P471" s="54">
        <v>0</v>
      </c>
      <c r="Q471" s="54">
        <v>0</v>
      </c>
      <c r="R471" s="54">
        <v>0</v>
      </c>
      <c r="S471" s="54">
        <v>17</v>
      </c>
    </row>
    <row r="473" spans="1:54" x14ac:dyDescent="0.25">
      <c r="A473" t="s">
        <v>110</v>
      </c>
    </row>
    <row r="474" spans="1:54" x14ac:dyDescent="0.25">
      <c r="B474" s="54" t="s">
        <v>0</v>
      </c>
      <c r="C474" s="54">
        <v>1.5625E-2</v>
      </c>
      <c r="D474" s="54">
        <v>3.125E-2</v>
      </c>
      <c r="E474" s="54">
        <v>6.25E-2</v>
      </c>
      <c r="F474" s="54">
        <v>0.125</v>
      </c>
      <c r="G474" s="54">
        <v>0.25</v>
      </c>
      <c r="H474" s="54">
        <v>0.5</v>
      </c>
      <c r="I474" s="54">
        <v>1</v>
      </c>
      <c r="J474" s="54">
        <v>2</v>
      </c>
      <c r="K474" s="54">
        <v>4</v>
      </c>
      <c r="L474" s="54">
        <v>8</v>
      </c>
      <c r="M474" s="54">
        <v>16</v>
      </c>
      <c r="N474" s="54">
        <v>32</v>
      </c>
      <c r="O474" s="54">
        <v>64</v>
      </c>
      <c r="P474" s="54">
        <v>128</v>
      </c>
      <c r="Q474" s="54">
        <v>256</v>
      </c>
      <c r="R474" s="54">
        <v>512</v>
      </c>
      <c r="S474" s="54" t="s">
        <v>1</v>
      </c>
    </row>
    <row r="475" spans="1:54" x14ac:dyDescent="0.25">
      <c r="B475" s="54" t="s">
        <v>9</v>
      </c>
      <c r="C475" s="54">
        <v>0</v>
      </c>
      <c r="D475" s="54">
        <v>3</v>
      </c>
      <c r="E475" s="54">
        <v>3</v>
      </c>
      <c r="F475" s="54">
        <v>24</v>
      </c>
      <c r="G475" s="54">
        <v>0</v>
      </c>
      <c r="H475" s="54">
        <v>2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4">
        <v>0</v>
      </c>
      <c r="O475" s="54">
        <v>0</v>
      </c>
      <c r="P475" s="54">
        <v>0</v>
      </c>
      <c r="Q475" s="54">
        <v>0</v>
      </c>
      <c r="R475" s="54">
        <v>0</v>
      </c>
      <c r="S475" s="54">
        <v>32</v>
      </c>
    </row>
    <row r="476" spans="1:54" x14ac:dyDescent="0.25">
      <c r="B476" s="54" t="s">
        <v>20</v>
      </c>
      <c r="C476" s="54">
        <v>0</v>
      </c>
      <c r="D476" s="54">
        <v>9</v>
      </c>
      <c r="E476" s="54">
        <v>5</v>
      </c>
      <c r="F476" s="54">
        <v>11</v>
      </c>
      <c r="G476" s="54">
        <v>4</v>
      </c>
      <c r="H476" s="54">
        <v>2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4">
        <v>0</v>
      </c>
      <c r="O476" s="54">
        <v>0</v>
      </c>
      <c r="P476" s="54">
        <v>0</v>
      </c>
      <c r="Q476" s="54">
        <v>0</v>
      </c>
      <c r="R476" s="54">
        <v>0</v>
      </c>
      <c r="S476" s="54">
        <v>31</v>
      </c>
    </row>
    <row r="477" spans="1:54" x14ac:dyDescent="0.25">
      <c r="B477" s="54" t="s">
        <v>24</v>
      </c>
      <c r="C477" s="54">
        <v>0</v>
      </c>
      <c r="D477" s="54">
        <v>21</v>
      </c>
      <c r="E477" s="54">
        <v>2</v>
      </c>
      <c r="F477" s="54">
        <v>1</v>
      </c>
      <c r="G477" s="54">
        <v>3</v>
      </c>
      <c r="H477" s="54">
        <v>0</v>
      </c>
      <c r="I477" s="54">
        <v>0</v>
      </c>
      <c r="J477" s="54">
        <v>0</v>
      </c>
      <c r="K477" s="54">
        <v>1</v>
      </c>
      <c r="L477" s="54">
        <v>2</v>
      </c>
      <c r="M477" s="54">
        <v>0</v>
      </c>
      <c r="N477" s="54">
        <v>0</v>
      </c>
      <c r="O477" s="54">
        <v>0</v>
      </c>
      <c r="P477" s="54">
        <v>0</v>
      </c>
      <c r="Q477" s="54">
        <v>0</v>
      </c>
      <c r="R477" s="54">
        <v>1</v>
      </c>
      <c r="S477" s="54">
        <v>31</v>
      </c>
    </row>
    <row r="478" spans="1:54" x14ac:dyDescent="0.25">
      <c r="B478" s="54" t="s">
        <v>26</v>
      </c>
      <c r="C478" s="54">
        <v>0</v>
      </c>
      <c r="D478" s="54">
        <v>26</v>
      </c>
      <c r="E478" s="54">
        <v>3</v>
      </c>
      <c r="F478" s="54">
        <v>1</v>
      </c>
      <c r="G478" s="54">
        <v>1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4">
        <v>0</v>
      </c>
      <c r="O478" s="54">
        <v>0</v>
      </c>
      <c r="P478" s="54">
        <v>0</v>
      </c>
      <c r="Q478" s="54">
        <v>0</v>
      </c>
      <c r="R478" s="54">
        <v>0</v>
      </c>
      <c r="S478" s="54">
        <v>31</v>
      </c>
    </row>
    <row r="479" spans="1:54" x14ac:dyDescent="0.25">
      <c r="B479" s="54" t="s">
        <v>35</v>
      </c>
      <c r="C479" s="54">
        <v>0</v>
      </c>
      <c r="D479" s="54">
        <v>0</v>
      </c>
      <c r="E479" s="54">
        <v>15</v>
      </c>
      <c r="F479" s="54">
        <v>1</v>
      </c>
      <c r="G479" s="54">
        <v>5</v>
      </c>
      <c r="H479" s="54">
        <v>1</v>
      </c>
      <c r="I479" s="54">
        <v>2</v>
      </c>
      <c r="J479" s="54">
        <v>1</v>
      </c>
      <c r="K479" s="54">
        <v>2</v>
      </c>
      <c r="L479" s="54">
        <v>1</v>
      </c>
      <c r="M479" s="54">
        <v>1</v>
      </c>
      <c r="N479" s="54">
        <v>1</v>
      </c>
      <c r="O479" s="54">
        <v>0</v>
      </c>
      <c r="P479" s="54">
        <v>0</v>
      </c>
      <c r="Q479" s="54">
        <v>0</v>
      </c>
      <c r="R479" s="54">
        <v>1</v>
      </c>
      <c r="S479" s="54">
        <v>31</v>
      </c>
    </row>
    <row r="480" spans="1:54" s="45" customFormat="1" x14ac:dyDescent="0.25"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/>
      <c r="AW480" s="46"/>
      <c r="AX480" s="46"/>
      <c r="AY480" s="46"/>
      <c r="AZ480" s="46"/>
      <c r="BA480" s="46"/>
      <c r="BB480" s="4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16"/>
  <sheetViews>
    <sheetView topLeftCell="A169" zoomScale="75" zoomScaleNormal="75" workbookViewId="0">
      <selection activeCell="K191" sqref="K191"/>
    </sheetView>
  </sheetViews>
  <sheetFormatPr baseColWidth="10" defaultRowHeight="15" x14ac:dyDescent="0.25"/>
  <cols>
    <col min="1" max="1" width="28.5703125" customWidth="1"/>
    <col min="2" max="2" width="21.28515625" bestFit="1" customWidth="1"/>
    <col min="3" max="19" width="8.28515625" customWidth="1"/>
    <col min="23" max="43" width="8.28515625" customWidth="1"/>
    <col min="47" max="67" width="8.28515625" customWidth="1"/>
  </cols>
  <sheetData>
    <row r="1" spans="1:118" s="1" customFormat="1" x14ac:dyDescent="0.25">
      <c r="A1" s="1" t="s">
        <v>45</v>
      </c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</row>
    <row r="3" spans="1:118" x14ac:dyDescent="0.25">
      <c r="V3" t="str">
        <f>A4</f>
        <v>Enterobacter cloacae-complex</v>
      </c>
      <c r="AT3" t="str">
        <f>A4</f>
        <v>Enterobacter cloacae-complex</v>
      </c>
      <c r="BR3" t="str">
        <f>A4</f>
        <v>Enterobacter cloacae-complex</v>
      </c>
    </row>
    <row r="4" spans="1:118" s="1" customFormat="1" ht="18.75" x14ac:dyDescent="0.25">
      <c r="A4" s="1" t="s">
        <v>113</v>
      </c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Ampicillin</v>
      </c>
      <c r="X4" s="1" t="str">
        <f>B6</f>
        <v>Ampicillin/ Sulbactam</v>
      </c>
      <c r="Y4" s="1" t="str">
        <f>B7</f>
        <v>Piperacillin</v>
      </c>
      <c r="Z4" s="1" t="str">
        <f>B8</f>
        <v>Piperacillin/ Tazobactam</v>
      </c>
      <c r="AA4" s="1" t="str">
        <f>B9</f>
        <v>Aztreonam</v>
      </c>
      <c r="AB4" s="1" t="str">
        <f>B10</f>
        <v>Cefotaxim</v>
      </c>
      <c r="AC4" s="1" t="str">
        <f>B11</f>
        <v>Ceftazidim</v>
      </c>
      <c r="AD4" s="1" t="str">
        <f>B12</f>
        <v>Cefuroxim</v>
      </c>
      <c r="AE4" s="1" t="str">
        <f>B13</f>
        <v>Imipenem</v>
      </c>
      <c r="AF4" s="1" t="str">
        <f>B14</f>
        <v>Meropenem</v>
      </c>
      <c r="AG4" s="1" t="str">
        <f>B15</f>
        <v>Colistin</v>
      </c>
      <c r="AH4" s="1" t="str">
        <f>B16</f>
        <v>Amikacin</v>
      </c>
      <c r="AI4" s="1" t="str">
        <f>B17</f>
        <v>Gentamicin</v>
      </c>
      <c r="AJ4" s="1" t="str">
        <f>B18</f>
        <v>Tobramycin</v>
      </c>
      <c r="AK4" s="1" t="str">
        <f>B19</f>
        <v>Fosfomycin</v>
      </c>
      <c r="AL4" s="1" t="str">
        <f>B20</f>
        <v>Cotrimoxazol</v>
      </c>
      <c r="AM4" s="1" t="str">
        <f>B21</f>
        <v>Ciprofloxacin</v>
      </c>
      <c r="AN4" s="1" t="str">
        <f>B22</f>
        <v>Levofloxacin</v>
      </c>
      <c r="AO4" s="1" t="str">
        <f>B23</f>
        <v>Moxifloxacin</v>
      </c>
      <c r="AP4" s="1" t="str">
        <f>B24</f>
        <v>Doxycyclin</v>
      </c>
      <c r="AQ4" s="1" t="str">
        <f>B25</f>
        <v>Tigecyclin</v>
      </c>
      <c r="AT4" s="1" t="s">
        <v>0</v>
      </c>
      <c r="AU4" s="30" t="str">
        <f t="shared" ref="AU4:BO4" si="0">W4</f>
        <v>Ampicillin</v>
      </c>
      <c r="AV4" s="30" t="str">
        <f t="shared" si="0"/>
        <v>Ampicillin/ Sulbactam</v>
      </c>
      <c r="AW4" s="30" t="str">
        <f t="shared" si="0"/>
        <v>Piperacillin</v>
      </c>
      <c r="AX4" s="30" t="str">
        <f t="shared" si="0"/>
        <v>Piperacillin/ Tazobactam</v>
      </c>
      <c r="AY4" s="30" t="str">
        <f t="shared" si="0"/>
        <v>Aztreonam</v>
      </c>
      <c r="AZ4" s="30" t="str">
        <f t="shared" si="0"/>
        <v>Cefotaxim</v>
      </c>
      <c r="BA4" s="30" t="str">
        <f t="shared" si="0"/>
        <v>Ceftazidim</v>
      </c>
      <c r="BB4" s="30" t="str">
        <f t="shared" si="0"/>
        <v>Cefuroxim</v>
      </c>
      <c r="BC4" s="30" t="str">
        <f t="shared" si="0"/>
        <v>Imipenem</v>
      </c>
      <c r="BD4" s="30" t="str">
        <f t="shared" si="0"/>
        <v>Meropenem</v>
      </c>
      <c r="BE4" s="30" t="str">
        <f t="shared" si="0"/>
        <v>Colistin</v>
      </c>
      <c r="BF4" s="30" t="str">
        <f t="shared" si="0"/>
        <v>Amikacin</v>
      </c>
      <c r="BG4" s="30" t="str">
        <f t="shared" si="0"/>
        <v>Gentamicin</v>
      </c>
      <c r="BH4" s="30" t="str">
        <f t="shared" si="0"/>
        <v>Tobramycin</v>
      </c>
      <c r="BI4" s="30" t="str">
        <f t="shared" si="0"/>
        <v>Fosfomycin</v>
      </c>
      <c r="BJ4" s="30" t="str">
        <f t="shared" si="0"/>
        <v>Cotrimoxazol</v>
      </c>
      <c r="BK4" s="30" t="str">
        <f t="shared" si="0"/>
        <v>Ciprofloxacin</v>
      </c>
      <c r="BL4" s="30" t="str">
        <f t="shared" si="0"/>
        <v>Levofloxacin</v>
      </c>
      <c r="BM4" s="30" t="str">
        <f t="shared" si="0"/>
        <v>Moxifloxacin</v>
      </c>
      <c r="BN4" s="30" t="str">
        <f t="shared" si="0"/>
        <v>Doxycyclin</v>
      </c>
      <c r="BO4" s="30" t="str">
        <f t="shared" si="0"/>
        <v>Tigecyclin</v>
      </c>
      <c r="BR4" s="1" t="s">
        <v>0</v>
      </c>
      <c r="BS4" s="1" t="str">
        <f t="shared" ref="BS4:CM4" si="1">W4</f>
        <v>Ampicillin</v>
      </c>
      <c r="BT4" s="1" t="str">
        <f t="shared" si="1"/>
        <v>Ampicillin/ Sulbactam</v>
      </c>
      <c r="BU4" s="1" t="str">
        <f t="shared" si="1"/>
        <v>Piperacillin</v>
      </c>
      <c r="BV4" s="1" t="str">
        <f t="shared" si="1"/>
        <v>Piperacillin/ Tazobactam</v>
      </c>
      <c r="BW4" s="1" t="str">
        <f t="shared" si="1"/>
        <v>Aztreonam</v>
      </c>
      <c r="BX4" s="1" t="str">
        <f t="shared" si="1"/>
        <v>Cefotaxim</v>
      </c>
      <c r="BY4" s="1" t="str">
        <f t="shared" si="1"/>
        <v>Ceftazidim</v>
      </c>
      <c r="BZ4" s="1" t="str">
        <f t="shared" si="1"/>
        <v>Cefuroxim</v>
      </c>
      <c r="CA4" s="1" t="str">
        <f t="shared" si="1"/>
        <v>Imipenem</v>
      </c>
      <c r="CB4" s="1" t="str">
        <f t="shared" si="1"/>
        <v>Meropenem</v>
      </c>
      <c r="CC4" s="1" t="str">
        <f t="shared" si="1"/>
        <v>Colistin</v>
      </c>
      <c r="CD4" s="1" t="str">
        <f t="shared" si="1"/>
        <v>Amikacin</v>
      </c>
      <c r="CE4" s="1" t="str">
        <f t="shared" si="1"/>
        <v>Gentamicin</v>
      </c>
      <c r="CF4" s="1" t="str">
        <f t="shared" si="1"/>
        <v>Tobramycin</v>
      </c>
      <c r="CG4" s="1" t="str">
        <f t="shared" si="1"/>
        <v>Fosfomycin</v>
      </c>
      <c r="CH4" s="1" t="str">
        <f t="shared" si="1"/>
        <v>Cotrimoxazol</v>
      </c>
      <c r="CI4" s="1" t="str">
        <f t="shared" si="1"/>
        <v>Ciprofloxacin</v>
      </c>
      <c r="CJ4" s="1" t="str">
        <f t="shared" si="1"/>
        <v>Levofloxacin</v>
      </c>
      <c r="CK4" s="1" t="str">
        <f t="shared" si="1"/>
        <v>Moxifloxacin</v>
      </c>
      <c r="CL4" s="1" t="str">
        <f t="shared" si="1"/>
        <v>Doxycyclin</v>
      </c>
      <c r="CM4" s="1" t="str">
        <f t="shared" si="1"/>
        <v>Tigecyclin</v>
      </c>
      <c r="CQ4" s="11"/>
      <c r="CR4" s="12" t="s">
        <v>47</v>
      </c>
      <c r="CS4" s="12" t="s">
        <v>52</v>
      </c>
      <c r="CT4" s="12" t="s">
        <v>53</v>
      </c>
      <c r="CU4" s="12" t="s">
        <v>54</v>
      </c>
      <c r="CV4" s="12" t="s">
        <v>55</v>
      </c>
      <c r="CW4" s="12" t="s">
        <v>56</v>
      </c>
      <c r="CX4" s="12" t="s">
        <v>57</v>
      </c>
      <c r="CY4" s="12" t="s">
        <v>70</v>
      </c>
      <c r="CZ4" s="12" t="s">
        <v>58</v>
      </c>
      <c r="DA4" s="12" t="s">
        <v>59</v>
      </c>
      <c r="DB4" s="12" t="s">
        <v>60</v>
      </c>
      <c r="DC4" s="12" t="s">
        <v>61</v>
      </c>
      <c r="DD4" s="12" t="s">
        <v>62</v>
      </c>
      <c r="DE4" s="12" t="s">
        <v>63</v>
      </c>
      <c r="DF4" s="12" t="s">
        <v>64</v>
      </c>
      <c r="DG4" s="12" t="s">
        <v>65</v>
      </c>
      <c r="DH4" s="12" t="s">
        <v>66</v>
      </c>
      <c r="DI4" s="12" t="s">
        <v>67</v>
      </c>
      <c r="DJ4" s="12" t="s">
        <v>68</v>
      </c>
      <c r="DK4" s="12" t="s">
        <v>69</v>
      </c>
      <c r="DL4" s="12" t="s">
        <v>71</v>
      </c>
      <c r="DM4" s="10"/>
      <c r="DN4" s="10"/>
    </row>
    <row r="5" spans="1:118" s="1" customFormat="1" ht="18.75" x14ac:dyDescent="0.25">
      <c r="B5" s="1" t="s">
        <v>2</v>
      </c>
      <c r="C5" s="2">
        <v>0</v>
      </c>
      <c r="D5" s="2">
        <v>0</v>
      </c>
      <c r="E5" s="2">
        <v>0</v>
      </c>
      <c r="F5" s="2">
        <v>1</v>
      </c>
      <c r="G5" s="2">
        <v>0</v>
      </c>
      <c r="H5" s="2">
        <v>0</v>
      </c>
      <c r="I5" s="2">
        <v>0</v>
      </c>
      <c r="J5" s="2">
        <v>0</v>
      </c>
      <c r="K5" s="2">
        <v>1</v>
      </c>
      <c r="L5" s="2">
        <v>5</v>
      </c>
      <c r="M5" s="3">
        <v>7</v>
      </c>
      <c r="N5" s="3">
        <v>22</v>
      </c>
      <c r="O5" s="3">
        <v>50</v>
      </c>
      <c r="P5" s="3">
        <v>0</v>
      </c>
      <c r="Q5" s="3">
        <v>0</v>
      </c>
      <c r="R5" s="3">
        <v>0</v>
      </c>
      <c r="S5" s="1">
        <v>86</v>
      </c>
      <c r="V5" s="1">
        <v>1.5625E-2</v>
      </c>
      <c r="W5" s="2">
        <f>C5</f>
        <v>0</v>
      </c>
      <c r="X5" s="2">
        <f>C6</f>
        <v>0</v>
      </c>
      <c r="Y5" s="2">
        <f>C7</f>
        <v>0</v>
      </c>
      <c r="Z5" s="2">
        <f>C8</f>
        <v>0</v>
      </c>
      <c r="AA5" s="2">
        <f>C9</f>
        <v>0</v>
      </c>
      <c r="AB5" s="2">
        <f>C10</f>
        <v>0</v>
      </c>
      <c r="AC5" s="2">
        <f>C11</f>
        <v>0</v>
      </c>
      <c r="AD5" s="2">
        <f>C12</f>
        <v>0</v>
      </c>
      <c r="AE5" s="2">
        <f>C13</f>
        <v>0</v>
      </c>
      <c r="AF5" s="2">
        <f>C14</f>
        <v>0</v>
      </c>
      <c r="AG5" s="2">
        <f>C15</f>
        <v>0</v>
      </c>
      <c r="AH5" s="2">
        <f>C16</f>
        <v>0</v>
      </c>
      <c r="AI5" s="2">
        <f>C17</f>
        <v>0</v>
      </c>
      <c r="AJ5" s="2">
        <f>C18</f>
        <v>0</v>
      </c>
      <c r="AK5" s="2">
        <f>C19</f>
        <v>0</v>
      </c>
      <c r="AL5" s="2">
        <f>C20</f>
        <v>0</v>
      </c>
      <c r="AM5" s="2">
        <f>C21</f>
        <v>0</v>
      </c>
      <c r="AN5" s="2">
        <f>C22</f>
        <v>0</v>
      </c>
      <c r="AO5" s="2">
        <f>C23</f>
        <v>0</v>
      </c>
      <c r="AP5" s="1">
        <f>C24</f>
        <v>0</v>
      </c>
      <c r="AQ5" s="2">
        <f>C25</f>
        <v>0</v>
      </c>
      <c r="AT5" s="1">
        <v>1.4999999999999999E-2</v>
      </c>
      <c r="AU5" s="31">
        <f t="shared" ref="AU5:BO5" si="2">PRODUCT(W5*100*1/W21)</f>
        <v>0</v>
      </c>
      <c r="AV5" s="31">
        <f t="shared" si="2"/>
        <v>0</v>
      </c>
      <c r="AW5" s="31">
        <f t="shared" si="2"/>
        <v>0</v>
      </c>
      <c r="AX5" s="31">
        <f t="shared" si="2"/>
        <v>0</v>
      </c>
      <c r="AY5" s="31">
        <f t="shared" si="2"/>
        <v>0</v>
      </c>
      <c r="AZ5" s="31">
        <f t="shared" si="2"/>
        <v>0</v>
      </c>
      <c r="BA5" s="31">
        <f t="shared" si="2"/>
        <v>0</v>
      </c>
      <c r="BB5" s="31">
        <f t="shared" si="2"/>
        <v>0</v>
      </c>
      <c r="BC5" s="31">
        <f t="shared" si="2"/>
        <v>0</v>
      </c>
      <c r="BD5" s="31">
        <f t="shared" si="2"/>
        <v>0</v>
      </c>
      <c r="BE5" s="31">
        <f t="shared" si="2"/>
        <v>0</v>
      </c>
      <c r="BF5" s="31">
        <f t="shared" si="2"/>
        <v>0</v>
      </c>
      <c r="BG5" s="31">
        <f t="shared" si="2"/>
        <v>0</v>
      </c>
      <c r="BH5" s="31">
        <f t="shared" si="2"/>
        <v>0</v>
      </c>
      <c r="BI5" s="31">
        <f t="shared" si="2"/>
        <v>0</v>
      </c>
      <c r="BJ5" s="31">
        <f t="shared" si="2"/>
        <v>0</v>
      </c>
      <c r="BK5" s="31">
        <f t="shared" si="2"/>
        <v>0</v>
      </c>
      <c r="BL5" s="31">
        <f t="shared" si="2"/>
        <v>0</v>
      </c>
      <c r="BM5" s="31">
        <f t="shared" si="2"/>
        <v>0</v>
      </c>
      <c r="BN5" s="30">
        <f t="shared" si="2"/>
        <v>0</v>
      </c>
      <c r="BO5" s="31">
        <f t="shared" si="2"/>
        <v>0</v>
      </c>
      <c r="BR5" s="1">
        <v>1.4999999999999999E-2</v>
      </c>
      <c r="BS5" s="31">
        <f t="shared" ref="BS5:CM5" si="3">AU5</f>
        <v>0</v>
      </c>
      <c r="BT5" s="31">
        <f t="shared" si="3"/>
        <v>0</v>
      </c>
      <c r="BU5" s="31">
        <f t="shared" si="3"/>
        <v>0</v>
      </c>
      <c r="BV5" s="31">
        <f t="shared" si="3"/>
        <v>0</v>
      </c>
      <c r="BW5" s="31">
        <f t="shared" si="3"/>
        <v>0</v>
      </c>
      <c r="BX5" s="31">
        <f t="shared" si="3"/>
        <v>0</v>
      </c>
      <c r="BY5" s="31">
        <f t="shared" si="3"/>
        <v>0</v>
      </c>
      <c r="BZ5" s="31">
        <f t="shared" si="3"/>
        <v>0</v>
      </c>
      <c r="CA5" s="31">
        <f t="shared" si="3"/>
        <v>0</v>
      </c>
      <c r="CB5" s="31">
        <f t="shared" si="3"/>
        <v>0</v>
      </c>
      <c r="CC5" s="31">
        <f t="shared" si="3"/>
        <v>0</v>
      </c>
      <c r="CD5" s="31">
        <f t="shared" si="3"/>
        <v>0</v>
      </c>
      <c r="CE5" s="31">
        <f t="shared" si="3"/>
        <v>0</v>
      </c>
      <c r="CF5" s="31">
        <f t="shared" si="3"/>
        <v>0</v>
      </c>
      <c r="CG5" s="31">
        <f t="shared" si="3"/>
        <v>0</v>
      </c>
      <c r="CH5" s="31">
        <f t="shared" si="3"/>
        <v>0</v>
      </c>
      <c r="CI5" s="31">
        <f t="shared" si="3"/>
        <v>0</v>
      </c>
      <c r="CJ5" s="31">
        <f t="shared" si="3"/>
        <v>0</v>
      </c>
      <c r="CK5" s="31">
        <f t="shared" si="3"/>
        <v>0</v>
      </c>
      <c r="CL5" s="30">
        <f t="shared" si="3"/>
        <v>0</v>
      </c>
      <c r="CM5" s="31">
        <f t="shared" si="3"/>
        <v>0</v>
      </c>
      <c r="CN5" s="5"/>
      <c r="CQ5" s="12" t="s">
        <v>48</v>
      </c>
      <c r="CR5" s="16">
        <f>S5</f>
        <v>86</v>
      </c>
      <c r="CS5" s="16">
        <f>S6</f>
        <v>86</v>
      </c>
      <c r="CT5" s="16">
        <f>S7</f>
        <v>86</v>
      </c>
      <c r="CU5" s="16">
        <f>S8</f>
        <v>86</v>
      </c>
      <c r="CV5" s="16">
        <f>S9</f>
        <v>82</v>
      </c>
      <c r="CW5" s="16">
        <f>S10</f>
        <v>86</v>
      </c>
      <c r="CX5" s="16">
        <f>S11</f>
        <v>86</v>
      </c>
      <c r="CY5" s="16">
        <f>S12</f>
        <v>86</v>
      </c>
      <c r="CZ5" s="16">
        <f>S13</f>
        <v>86</v>
      </c>
      <c r="DA5" s="16">
        <f>S14</f>
        <v>86</v>
      </c>
      <c r="DB5" s="16">
        <f>S15</f>
        <v>86</v>
      </c>
      <c r="DC5" s="16">
        <f>S16</f>
        <v>86</v>
      </c>
      <c r="DD5" s="16">
        <f>S17</f>
        <v>86</v>
      </c>
      <c r="DE5" s="16">
        <f>S18</f>
        <v>86</v>
      </c>
      <c r="DF5" s="16">
        <f>S19</f>
        <v>86</v>
      </c>
      <c r="DG5" s="16">
        <f>S20</f>
        <v>86</v>
      </c>
      <c r="DH5" s="16">
        <f>S21</f>
        <v>86</v>
      </c>
      <c r="DI5" s="16">
        <f>S22</f>
        <v>86</v>
      </c>
      <c r="DJ5" s="16">
        <f>S23</f>
        <v>86</v>
      </c>
      <c r="DK5" s="16">
        <f>S24</f>
        <v>86</v>
      </c>
      <c r="DL5" s="16">
        <f>S25</f>
        <v>77</v>
      </c>
      <c r="DM5" s="10"/>
      <c r="DN5" s="10"/>
    </row>
    <row r="6" spans="1:118" s="1" customFormat="1" ht="18.75" x14ac:dyDescent="0.25">
      <c r="B6" s="1" t="s">
        <v>3</v>
      </c>
      <c r="C6" s="2">
        <v>0</v>
      </c>
      <c r="D6" s="2">
        <v>0</v>
      </c>
      <c r="E6" s="2">
        <v>0</v>
      </c>
      <c r="F6" s="2">
        <v>1</v>
      </c>
      <c r="G6" s="2">
        <v>0</v>
      </c>
      <c r="H6" s="2">
        <v>0</v>
      </c>
      <c r="I6" s="2">
        <v>0</v>
      </c>
      <c r="J6" s="2">
        <v>6</v>
      </c>
      <c r="K6" s="2">
        <v>5</v>
      </c>
      <c r="L6" s="2">
        <v>14</v>
      </c>
      <c r="M6" s="3">
        <v>6</v>
      </c>
      <c r="N6" s="3">
        <v>13</v>
      </c>
      <c r="O6" s="3">
        <v>41</v>
      </c>
      <c r="P6" s="3">
        <v>0</v>
      </c>
      <c r="Q6" s="3">
        <v>0</v>
      </c>
      <c r="R6" s="3">
        <v>0</v>
      </c>
      <c r="S6" s="1">
        <v>86</v>
      </c>
      <c r="V6" s="1">
        <v>3.125E-2</v>
      </c>
      <c r="W6" s="2">
        <f>D5</f>
        <v>0</v>
      </c>
      <c r="X6" s="2">
        <f>D6</f>
        <v>0</v>
      </c>
      <c r="Y6" s="2">
        <f>D7</f>
        <v>0</v>
      </c>
      <c r="Z6" s="2">
        <f>D8</f>
        <v>0</v>
      </c>
      <c r="AA6" s="2">
        <f>D9</f>
        <v>0</v>
      </c>
      <c r="AB6" s="2">
        <f>D10</f>
        <v>11</v>
      </c>
      <c r="AC6" s="2">
        <f>D11</f>
        <v>0</v>
      </c>
      <c r="AD6" s="2">
        <f>D12</f>
        <v>0</v>
      </c>
      <c r="AE6" s="2">
        <f>D13</f>
        <v>0</v>
      </c>
      <c r="AF6" s="2">
        <f>D14</f>
        <v>0</v>
      </c>
      <c r="AG6" s="2">
        <f>D15</f>
        <v>0</v>
      </c>
      <c r="AH6" s="2">
        <f>D16</f>
        <v>0</v>
      </c>
      <c r="AI6" s="2">
        <f>D17</f>
        <v>0</v>
      </c>
      <c r="AJ6" s="2">
        <f>D18</f>
        <v>0</v>
      </c>
      <c r="AK6" s="2">
        <f>D19</f>
        <v>0</v>
      </c>
      <c r="AL6" s="2">
        <f>D20</f>
        <v>0</v>
      </c>
      <c r="AM6" s="2">
        <f>D21</f>
        <v>67</v>
      </c>
      <c r="AN6" s="2">
        <f>D22</f>
        <v>72</v>
      </c>
      <c r="AO6" s="2">
        <f>D23</f>
        <v>33</v>
      </c>
      <c r="AP6" s="1">
        <f>D24</f>
        <v>0</v>
      </c>
      <c r="AQ6" s="2">
        <f>D25</f>
        <v>1</v>
      </c>
      <c r="AT6" s="1">
        <v>3.1E-2</v>
      </c>
      <c r="AU6" s="31">
        <f t="shared" ref="AU6:BO6" si="4">PRODUCT(W6*100*1/W21)</f>
        <v>0</v>
      </c>
      <c r="AV6" s="31">
        <f t="shared" si="4"/>
        <v>0</v>
      </c>
      <c r="AW6" s="31">
        <f t="shared" si="4"/>
        <v>0</v>
      </c>
      <c r="AX6" s="31">
        <f t="shared" si="4"/>
        <v>0</v>
      </c>
      <c r="AY6" s="31">
        <f t="shared" si="4"/>
        <v>0</v>
      </c>
      <c r="AZ6" s="31">
        <f t="shared" si="4"/>
        <v>12.790697674418604</v>
      </c>
      <c r="BA6" s="31">
        <f t="shared" si="4"/>
        <v>0</v>
      </c>
      <c r="BB6" s="31">
        <f t="shared" si="4"/>
        <v>0</v>
      </c>
      <c r="BC6" s="31">
        <f t="shared" si="4"/>
        <v>0</v>
      </c>
      <c r="BD6" s="31">
        <f t="shared" si="4"/>
        <v>0</v>
      </c>
      <c r="BE6" s="31">
        <f t="shared" si="4"/>
        <v>0</v>
      </c>
      <c r="BF6" s="31">
        <f t="shared" si="4"/>
        <v>0</v>
      </c>
      <c r="BG6" s="31">
        <f t="shared" si="4"/>
        <v>0</v>
      </c>
      <c r="BH6" s="31">
        <f t="shared" si="4"/>
        <v>0</v>
      </c>
      <c r="BI6" s="31">
        <f t="shared" si="4"/>
        <v>0</v>
      </c>
      <c r="BJ6" s="31">
        <f t="shared" si="4"/>
        <v>0</v>
      </c>
      <c r="BK6" s="31">
        <f t="shared" si="4"/>
        <v>77.906976744186053</v>
      </c>
      <c r="BL6" s="31">
        <f t="shared" si="4"/>
        <v>83.720930232558146</v>
      </c>
      <c r="BM6" s="31">
        <f t="shared" si="4"/>
        <v>38.372093023255815</v>
      </c>
      <c r="BN6" s="30">
        <f t="shared" si="4"/>
        <v>0</v>
      </c>
      <c r="BO6" s="31">
        <f t="shared" si="4"/>
        <v>1.2987012987012987</v>
      </c>
      <c r="BR6" s="1">
        <v>3.1E-2</v>
      </c>
      <c r="BS6" s="31">
        <f t="shared" ref="BS6:CM6" si="5">AU5+AU6</f>
        <v>0</v>
      </c>
      <c r="BT6" s="31">
        <f t="shared" si="5"/>
        <v>0</v>
      </c>
      <c r="BU6" s="31">
        <f t="shared" si="5"/>
        <v>0</v>
      </c>
      <c r="BV6" s="31">
        <f t="shared" si="5"/>
        <v>0</v>
      </c>
      <c r="BW6" s="31">
        <f t="shared" si="5"/>
        <v>0</v>
      </c>
      <c r="BX6" s="31">
        <f t="shared" si="5"/>
        <v>12.790697674418604</v>
      </c>
      <c r="BY6" s="31">
        <f t="shared" si="5"/>
        <v>0</v>
      </c>
      <c r="BZ6" s="31">
        <f t="shared" si="5"/>
        <v>0</v>
      </c>
      <c r="CA6" s="31">
        <f t="shared" si="5"/>
        <v>0</v>
      </c>
      <c r="CB6" s="31">
        <f t="shared" si="5"/>
        <v>0</v>
      </c>
      <c r="CC6" s="31">
        <f t="shared" si="5"/>
        <v>0</v>
      </c>
      <c r="CD6" s="31">
        <f t="shared" si="5"/>
        <v>0</v>
      </c>
      <c r="CE6" s="31">
        <f t="shared" si="5"/>
        <v>0</v>
      </c>
      <c r="CF6" s="31">
        <f t="shared" si="5"/>
        <v>0</v>
      </c>
      <c r="CG6" s="31">
        <f t="shared" si="5"/>
        <v>0</v>
      </c>
      <c r="CH6" s="31">
        <f t="shared" si="5"/>
        <v>0</v>
      </c>
      <c r="CI6" s="31">
        <f t="shared" si="5"/>
        <v>77.906976744186053</v>
      </c>
      <c r="CJ6" s="31">
        <f t="shared" si="5"/>
        <v>83.720930232558146</v>
      </c>
      <c r="CK6" s="31">
        <f t="shared" si="5"/>
        <v>38.372093023255815</v>
      </c>
      <c r="CL6" s="30">
        <f t="shared" si="5"/>
        <v>0</v>
      </c>
      <c r="CM6" s="31">
        <f t="shared" si="5"/>
        <v>1.2987012987012987</v>
      </c>
      <c r="CN6" s="5"/>
      <c r="CQ6" s="12" t="s">
        <v>49</v>
      </c>
      <c r="CR6" s="13">
        <f>BS14</f>
        <v>8.1395348837209305</v>
      </c>
      <c r="CS6" s="13">
        <f>BT14</f>
        <v>30.232558139534884</v>
      </c>
      <c r="CT6" s="13">
        <f>BU14</f>
        <v>52.325581395348834</v>
      </c>
      <c r="CU6" s="13">
        <f>BV14</f>
        <v>67.441860465116278</v>
      </c>
      <c r="CV6" s="13">
        <f>BW11</f>
        <v>59.756097560975611</v>
      </c>
      <c r="CW6" s="13">
        <f>BX11</f>
        <v>61.627906976744192</v>
      </c>
      <c r="CX6" s="13">
        <f>BY11</f>
        <v>60.465116279069761</v>
      </c>
      <c r="CY6" s="13">
        <f>BZ14</f>
        <v>44.186046511627907</v>
      </c>
      <c r="CZ6" s="13">
        <f>CA12</f>
        <v>100</v>
      </c>
      <c r="DA6" s="13">
        <f>CB12</f>
        <v>100</v>
      </c>
      <c r="DB6" s="13">
        <f>CC12</f>
        <v>86.04651162790698</v>
      </c>
      <c r="DC6" s="13">
        <f>CD14</f>
        <v>100.00000000000001</v>
      </c>
      <c r="DD6" s="13">
        <f>CE12</f>
        <v>95.348837209302332</v>
      </c>
      <c r="DE6" s="13">
        <f>CF12</f>
        <v>94.186046511627922</v>
      </c>
      <c r="DF6" s="13">
        <f>CG16</f>
        <v>72.093023255813961</v>
      </c>
      <c r="DG6" s="13">
        <f>CH12</f>
        <v>88.372093023255829</v>
      </c>
      <c r="DH6" s="13">
        <f>CI9</f>
        <v>93.023255813953497</v>
      </c>
      <c r="DI6" s="13">
        <f>CJ10</f>
        <v>97.674418604651166</v>
      </c>
      <c r="DJ6" s="13">
        <f>CK9</f>
        <v>84.883720930232556</v>
      </c>
      <c r="DK6" s="13"/>
      <c r="DL6" s="13">
        <f>CM11</f>
        <v>93.506493506493513</v>
      </c>
      <c r="DM6" s="10"/>
      <c r="DN6" s="10"/>
    </row>
    <row r="7" spans="1:118" s="1" customFormat="1" ht="18.75" x14ac:dyDescent="0.25">
      <c r="B7" s="1" t="s">
        <v>4</v>
      </c>
      <c r="C7" s="2">
        <v>0</v>
      </c>
      <c r="D7" s="2">
        <v>0</v>
      </c>
      <c r="E7" s="2">
        <v>0</v>
      </c>
      <c r="F7" s="2">
        <v>0</v>
      </c>
      <c r="G7" s="2">
        <v>4</v>
      </c>
      <c r="H7" s="2">
        <v>0</v>
      </c>
      <c r="I7" s="2">
        <v>7</v>
      </c>
      <c r="J7" s="2">
        <v>19</v>
      </c>
      <c r="K7" s="2">
        <v>13</v>
      </c>
      <c r="L7" s="2">
        <v>2</v>
      </c>
      <c r="M7" s="4">
        <v>9</v>
      </c>
      <c r="N7" s="3">
        <v>5</v>
      </c>
      <c r="O7" s="3">
        <v>8</v>
      </c>
      <c r="P7" s="3">
        <v>19</v>
      </c>
      <c r="Q7" s="3">
        <v>0</v>
      </c>
      <c r="R7" s="3">
        <v>0</v>
      </c>
      <c r="S7" s="1">
        <v>86</v>
      </c>
      <c r="V7" s="1">
        <v>6.25E-2</v>
      </c>
      <c r="W7" s="2">
        <f>E5</f>
        <v>0</v>
      </c>
      <c r="X7" s="2">
        <f>E6</f>
        <v>0</v>
      </c>
      <c r="Y7" s="2">
        <f>E7</f>
        <v>0</v>
      </c>
      <c r="Z7" s="2">
        <f>E8</f>
        <v>0</v>
      </c>
      <c r="AA7" s="2">
        <f>E9</f>
        <v>0</v>
      </c>
      <c r="AB7" s="2">
        <f>E10</f>
        <v>0</v>
      </c>
      <c r="AC7" s="2">
        <f>E11</f>
        <v>0</v>
      </c>
      <c r="AD7" s="2">
        <f>E12</f>
        <v>0</v>
      </c>
      <c r="AE7" s="2">
        <f>E13</f>
        <v>21</v>
      </c>
      <c r="AF7" s="2">
        <f>E14</f>
        <v>83</v>
      </c>
      <c r="AG7" s="2">
        <f>E15</f>
        <v>0</v>
      </c>
      <c r="AH7" s="2">
        <f>E16</f>
        <v>0</v>
      </c>
      <c r="AI7" s="2">
        <f>E17</f>
        <v>16</v>
      </c>
      <c r="AJ7" s="2">
        <f>E18</f>
        <v>6</v>
      </c>
      <c r="AK7" s="2">
        <f>E19</f>
        <v>0</v>
      </c>
      <c r="AL7" s="2">
        <f>E20</f>
        <v>64</v>
      </c>
      <c r="AM7" s="2">
        <f>E21</f>
        <v>7</v>
      </c>
      <c r="AN7" s="2">
        <f>E22</f>
        <v>0</v>
      </c>
      <c r="AO7" s="2">
        <f>E23</f>
        <v>37</v>
      </c>
      <c r="AP7" s="1">
        <f>E24</f>
        <v>0</v>
      </c>
      <c r="AQ7" s="2">
        <f>E25</f>
        <v>0</v>
      </c>
      <c r="AT7" s="1">
        <v>6.2E-2</v>
      </c>
      <c r="AU7" s="31">
        <f t="shared" ref="AU7:BO7" si="6">PRODUCT(W7*100*1/W21)</f>
        <v>0</v>
      </c>
      <c r="AV7" s="31">
        <f t="shared" si="6"/>
        <v>0</v>
      </c>
      <c r="AW7" s="31">
        <f t="shared" si="6"/>
        <v>0</v>
      </c>
      <c r="AX7" s="31">
        <f t="shared" si="6"/>
        <v>0</v>
      </c>
      <c r="AY7" s="31">
        <f t="shared" si="6"/>
        <v>0</v>
      </c>
      <c r="AZ7" s="31">
        <f t="shared" si="6"/>
        <v>0</v>
      </c>
      <c r="BA7" s="31">
        <f t="shared" si="6"/>
        <v>0</v>
      </c>
      <c r="BB7" s="31">
        <f t="shared" si="6"/>
        <v>0</v>
      </c>
      <c r="BC7" s="31">
        <f t="shared" si="6"/>
        <v>24.418604651162791</v>
      </c>
      <c r="BD7" s="31">
        <f t="shared" si="6"/>
        <v>96.511627906976742</v>
      </c>
      <c r="BE7" s="31">
        <f t="shared" si="6"/>
        <v>0</v>
      </c>
      <c r="BF7" s="31">
        <f t="shared" si="6"/>
        <v>0</v>
      </c>
      <c r="BG7" s="31">
        <f t="shared" si="6"/>
        <v>18.604651162790699</v>
      </c>
      <c r="BH7" s="31">
        <f t="shared" si="6"/>
        <v>6.9767441860465116</v>
      </c>
      <c r="BI7" s="31">
        <f t="shared" si="6"/>
        <v>0</v>
      </c>
      <c r="BJ7" s="31">
        <f t="shared" si="6"/>
        <v>74.418604651162795</v>
      </c>
      <c r="BK7" s="31">
        <f t="shared" si="6"/>
        <v>8.1395348837209305</v>
      </c>
      <c r="BL7" s="31">
        <f t="shared" si="6"/>
        <v>0</v>
      </c>
      <c r="BM7" s="31">
        <f t="shared" si="6"/>
        <v>43.02325581395349</v>
      </c>
      <c r="BN7" s="30">
        <f t="shared" si="6"/>
        <v>0</v>
      </c>
      <c r="BO7" s="31">
        <f t="shared" si="6"/>
        <v>0</v>
      </c>
      <c r="BR7" s="1">
        <v>6.2E-2</v>
      </c>
      <c r="BS7" s="31">
        <f t="shared" ref="BS7:CM7" si="7">AU5+AU6+AU7</f>
        <v>0</v>
      </c>
      <c r="BT7" s="31">
        <f t="shared" si="7"/>
        <v>0</v>
      </c>
      <c r="BU7" s="31">
        <f t="shared" si="7"/>
        <v>0</v>
      </c>
      <c r="BV7" s="31">
        <f t="shared" si="7"/>
        <v>0</v>
      </c>
      <c r="BW7" s="31">
        <f t="shared" si="7"/>
        <v>0</v>
      </c>
      <c r="BX7" s="31">
        <f t="shared" si="7"/>
        <v>12.790697674418604</v>
      </c>
      <c r="BY7" s="31">
        <f t="shared" si="7"/>
        <v>0</v>
      </c>
      <c r="BZ7" s="31">
        <f t="shared" si="7"/>
        <v>0</v>
      </c>
      <c r="CA7" s="31">
        <f t="shared" si="7"/>
        <v>24.418604651162791</v>
      </c>
      <c r="CB7" s="31">
        <f t="shared" si="7"/>
        <v>96.511627906976742</v>
      </c>
      <c r="CC7" s="31">
        <f t="shared" si="7"/>
        <v>0</v>
      </c>
      <c r="CD7" s="31">
        <f t="shared" si="7"/>
        <v>0</v>
      </c>
      <c r="CE7" s="31">
        <f t="shared" si="7"/>
        <v>18.604651162790699</v>
      </c>
      <c r="CF7" s="31">
        <f t="shared" si="7"/>
        <v>6.9767441860465116</v>
      </c>
      <c r="CG7" s="31">
        <f t="shared" si="7"/>
        <v>0</v>
      </c>
      <c r="CH7" s="31">
        <f t="shared" si="7"/>
        <v>74.418604651162795</v>
      </c>
      <c r="CI7" s="31">
        <f t="shared" si="7"/>
        <v>86.04651162790698</v>
      </c>
      <c r="CJ7" s="31">
        <f t="shared" si="7"/>
        <v>83.720930232558146</v>
      </c>
      <c r="CK7" s="31">
        <f t="shared" si="7"/>
        <v>81.395348837209298</v>
      </c>
      <c r="CL7" s="30">
        <f t="shared" si="7"/>
        <v>0</v>
      </c>
      <c r="CM7" s="31">
        <f t="shared" si="7"/>
        <v>1.2987012987012987</v>
      </c>
      <c r="CN7" s="5"/>
      <c r="CQ7" s="12" t="s">
        <v>50</v>
      </c>
      <c r="CR7" s="13"/>
      <c r="CS7" s="13"/>
      <c r="CT7" s="13">
        <f>BU15-BU14</f>
        <v>10.465116279069768</v>
      </c>
      <c r="CU7" s="13">
        <f>BV15-BV14</f>
        <v>11.627906976744185</v>
      </c>
      <c r="CV7" s="13">
        <f>BW13-BW11</f>
        <v>2.4390243902439011</v>
      </c>
      <c r="CW7" s="13">
        <f>SUM(BX12,-BX11)</f>
        <v>2.3255813953488342</v>
      </c>
      <c r="CX7" s="14">
        <f>SUM(BY12-BY11)</f>
        <v>2.3255813953488342</v>
      </c>
      <c r="CY7" s="13"/>
      <c r="CZ7" s="13">
        <f>CA13-CA12</f>
        <v>0</v>
      </c>
      <c r="DA7" s="13">
        <f>CB14-CB12</f>
        <v>0</v>
      </c>
      <c r="DB7" s="13"/>
      <c r="DC7" s="13">
        <f>CD15-CD14</f>
        <v>0</v>
      </c>
      <c r="DD7" s="13">
        <f>CE13-CE12</f>
        <v>1.1627906976744242</v>
      </c>
      <c r="DE7" s="13">
        <f>CF13-CF12</f>
        <v>0</v>
      </c>
      <c r="DF7" s="13"/>
      <c r="DG7" s="13">
        <f>CH13-CH12</f>
        <v>0</v>
      </c>
      <c r="DH7" s="13">
        <f>CI10-CI9</f>
        <v>0</v>
      </c>
      <c r="DI7" s="13">
        <f>CJ11-CJ10</f>
        <v>1.1627906976744242</v>
      </c>
      <c r="DJ7" s="13"/>
      <c r="DK7" s="13"/>
      <c r="DL7" s="13">
        <f>CM12-CM11</f>
        <v>0</v>
      </c>
      <c r="DM7" s="10"/>
      <c r="DN7" s="10"/>
    </row>
    <row r="8" spans="1:118" s="1" customFormat="1" ht="18.75" x14ac:dyDescent="0.25">
      <c r="B8" s="1" t="s">
        <v>5</v>
      </c>
      <c r="C8" s="2">
        <v>0</v>
      </c>
      <c r="D8" s="2">
        <v>0</v>
      </c>
      <c r="E8" s="2">
        <v>0</v>
      </c>
      <c r="F8" s="2">
        <v>0</v>
      </c>
      <c r="G8" s="2">
        <v>6</v>
      </c>
      <c r="H8" s="2">
        <v>0</v>
      </c>
      <c r="I8" s="2">
        <v>20</v>
      </c>
      <c r="J8" s="2">
        <v>18</v>
      </c>
      <c r="K8" s="2">
        <v>6</v>
      </c>
      <c r="L8" s="2">
        <v>8</v>
      </c>
      <c r="M8" s="4">
        <v>10</v>
      </c>
      <c r="N8" s="3">
        <v>7</v>
      </c>
      <c r="O8" s="3">
        <v>8</v>
      </c>
      <c r="P8" s="3">
        <v>3</v>
      </c>
      <c r="Q8" s="3">
        <v>0</v>
      </c>
      <c r="R8" s="3">
        <v>0</v>
      </c>
      <c r="S8" s="1">
        <v>86</v>
      </c>
      <c r="V8" s="1">
        <v>0.125</v>
      </c>
      <c r="W8" s="2">
        <f>F5</f>
        <v>1</v>
      </c>
      <c r="X8" s="2">
        <f>F6</f>
        <v>1</v>
      </c>
      <c r="Y8" s="2">
        <f>F7</f>
        <v>0</v>
      </c>
      <c r="Z8" s="2">
        <f>F8</f>
        <v>0</v>
      </c>
      <c r="AA8" s="2">
        <f>F9</f>
        <v>41</v>
      </c>
      <c r="AB8" s="2">
        <f>F10</f>
        <v>23</v>
      </c>
      <c r="AC8" s="2">
        <f>F11</f>
        <v>33</v>
      </c>
      <c r="AD8" s="2">
        <f>F12</f>
        <v>0</v>
      </c>
      <c r="AE8" s="2">
        <f>F13</f>
        <v>0</v>
      </c>
      <c r="AF8" s="2">
        <f>F14</f>
        <v>0</v>
      </c>
      <c r="AG8" s="2">
        <f>F15</f>
        <v>10</v>
      </c>
      <c r="AH8" s="2">
        <f>F16</f>
        <v>0</v>
      </c>
      <c r="AI8" s="2">
        <f>F17</f>
        <v>0</v>
      </c>
      <c r="AJ8" s="2">
        <f>F18</f>
        <v>0</v>
      </c>
      <c r="AK8" s="2">
        <f>F19</f>
        <v>0</v>
      </c>
      <c r="AL8" s="2">
        <f>F20</f>
        <v>0</v>
      </c>
      <c r="AM8" s="2">
        <f>F21</f>
        <v>6</v>
      </c>
      <c r="AN8" s="2">
        <f>F22</f>
        <v>2</v>
      </c>
      <c r="AO8" s="2">
        <f>F23</f>
        <v>2</v>
      </c>
      <c r="AP8" s="1">
        <f>F24</f>
        <v>0</v>
      </c>
      <c r="AQ8" s="2">
        <f>F25</f>
        <v>6</v>
      </c>
      <c r="AT8" s="1">
        <v>0.125</v>
      </c>
      <c r="AU8" s="31">
        <f t="shared" ref="AU8:BO8" si="8">PRODUCT(W8*100*1/W21)</f>
        <v>1.1627906976744187</v>
      </c>
      <c r="AV8" s="31">
        <f t="shared" si="8"/>
        <v>1.1627906976744187</v>
      </c>
      <c r="AW8" s="31">
        <f t="shared" si="8"/>
        <v>0</v>
      </c>
      <c r="AX8" s="31">
        <f t="shared" si="8"/>
        <v>0</v>
      </c>
      <c r="AY8" s="31">
        <f t="shared" si="8"/>
        <v>50</v>
      </c>
      <c r="AZ8" s="31">
        <f t="shared" si="8"/>
        <v>26.744186046511629</v>
      </c>
      <c r="BA8" s="31">
        <f t="shared" si="8"/>
        <v>38.372093023255815</v>
      </c>
      <c r="BB8" s="31">
        <f t="shared" si="8"/>
        <v>0</v>
      </c>
      <c r="BC8" s="31">
        <f t="shared" si="8"/>
        <v>0</v>
      </c>
      <c r="BD8" s="31">
        <f t="shared" si="8"/>
        <v>0</v>
      </c>
      <c r="BE8" s="31">
        <f t="shared" si="8"/>
        <v>11.627906976744185</v>
      </c>
      <c r="BF8" s="31">
        <f t="shared" si="8"/>
        <v>0</v>
      </c>
      <c r="BG8" s="31">
        <f t="shared" si="8"/>
        <v>0</v>
      </c>
      <c r="BH8" s="31">
        <f t="shared" si="8"/>
        <v>0</v>
      </c>
      <c r="BI8" s="31">
        <f t="shared" si="8"/>
        <v>0</v>
      </c>
      <c r="BJ8" s="31">
        <f t="shared" si="8"/>
        <v>0</v>
      </c>
      <c r="BK8" s="31">
        <f t="shared" si="8"/>
        <v>6.9767441860465116</v>
      </c>
      <c r="BL8" s="31">
        <f t="shared" si="8"/>
        <v>2.3255813953488373</v>
      </c>
      <c r="BM8" s="31">
        <f t="shared" si="8"/>
        <v>2.3255813953488373</v>
      </c>
      <c r="BN8" s="30">
        <f t="shared" si="8"/>
        <v>0</v>
      </c>
      <c r="BO8" s="31">
        <f t="shared" si="8"/>
        <v>7.7922077922077921</v>
      </c>
      <c r="BR8" s="1">
        <v>0.125</v>
      </c>
      <c r="BS8" s="31">
        <f t="shared" ref="BS8:CM8" si="9">AU5+AU6+AU7+AU8</f>
        <v>1.1627906976744187</v>
      </c>
      <c r="BT8" s="31">
        <f t="shared" si="9"/>
        <v>1.1627906976744187</v>
      </c>
      <c r="BU8" s="31">
        <f t="shared" si="9"/>
        <v>0</v>
      </c>
      <c r="BV8" s="31">
        <f t="shared" si="9"/>
        <v>0</v>
      </c>
      <c r="BW8" s="31">
        <f t="shared" si="9"/>
        <v>50</v>
      </c>
      <c r="BX8" s="31">
        <f t="shared" si="9"/>
        <v>39.534883720930232</v>
      </c>
      <c r="BY8" s="31">
        <f t="shared" si="9"/>
        <v>38.372093023255815</v>
      </c>
      <c r="BZ8" s="31">
        <f t="shared" si="9"/>
        <v>0</v>
      </c>
      <c r="CA8" s="31">
        <f t="shared" si="9"/>
        <v>24.418604651162791</v>
      </c>
      <c r="CB8" s="31">
        <f t="shared" si="9"/>
        <v>96.511627906976742</v>
      </c>
      <c r="CC8" s="31">
        <f t="shared" si="9"/>
        <v>11.627906976744185</v>
      </c>
      <c r="CD8" s="31">
        <f t="shared" si="9"/>
        <v>0</v>
      </c>
      <c r="CE8" s="31">
        <f t="shared" si="9"/>
        <v>18.604651162790699</v>
      </c>
      <c r="CF8" s="31">
        <f t="shared" si="9"/>
        <v>6.9767441860465116</v>
      </c>
      <c r="CG8" s="31">
        <f t="shared" si="9"/>
        <v>0</v>
      </c>
      <c r="CH8" s="31">
        <f t="shared" si="9"/>
        <v>74.418604651162795</v>
      </c>
      <c r="CI8" s="31">
        <f t="shared" si="9"/>
        <v>93.023255813953497</v>
      </c>
      <c r="CJ8" s="31">
        <f t="shared" si="9"/>
        <v>86.04651162790698</v>
      </c>
      <c r="CK8" s="31">
        <f t="shared" si="9"/>
        <v>83.720930232558132</v>
      </c>
      <c r="CL8" s="30">
        <f t="shared" si="9"/>
        <v>0</v>
      </c>
      <c r="CM8" s="31">
        <f t="shared" si="9"/>
        <v>9.0909090909090899</v>
      </c>
      <c r="CN8" s="5"/>
      <c r="CQ8" s="12" t="s">
        <v>51</v>
      </c>
      <c r="CR8" s="13">
        <f>BS20-CR6</f>
        <v>91.860465116279073</v>
      </c>
      <c r="CS8" s="13">
        <f>BT20-CS6</f>
        <v>69.767441860465112</v>
      </c>
      <c r="CT8" s="13">
        <f>BU20-BU15</f>
        <v>37.209302325581397</v>
      </c>
      <c r="CU8" s="13">
        <f>BV20-CU6-CU7</f>
        <v>20.930232558139537</v>
      </c>
      <c r="CV8" s="13">
        <f>BW20-CV7-CV6</f>
        <v>37.804878048780488</v>
      </c>
      <c r="CW8" s="13">
        <f>BX20-BX12</f>
        <v>36.046511627906987</v>
      </c>
      <c r="CX8" s="13">
        <f>BY20-BY12</f>
        <v>37.20930232558139</v>
      </c>
      <c r="CY8" s="13">
        <f>BZ20-BZ14</f>
        <v>55.813953488372093</v>
      </c>
      <c r="CZ8" s="13">
        <f>CA20-CA13</f>
        <v>0</v>
      </c>
      <c r="DA8" s="13">
        <f>CB20-CB14</f>
        <v>0</v>
      </c>
      <c r="DB8" s="13">
        <f>CC20-CC12</f>
        <v>13.95348837209302</v>
      </c>
      <c r="DC8" s="13">
        <f>CD20-CD15</f>
        <v>0</v>
      </c>
      <c r="DD8" s="13">
        <f>CE20-CE13</f>
        <v>3.4883720930232585</v>
      </c>
      <c r="DE8" s="13">
        <f>CF20-CF13</f>
        <v>5.8139534883720927</v>
      </c>
      <c r="DF8" s="13">
        <f>CG20-CG16</f>
        <v>27.906976744186053</v>
      </c>
      <c r="DG8" s="13">
        <f>CH20-CH13</f>
        <v>11.6279069767442</v>
      </c>
      <c r="DH8" s="13">
        <f>CI20-CI10</f>
        <v>6.9767441860465027</v>
      </c>
      <c r="DI8" s="13">
        <f>CJ20-CJ11</f>
        <v>1.1627906976744242</v>
      </c>
      <c r="DJ8" s="13">
        <f>CK20-CK9</f>
        <v>15.116279069767458</v>
      </c>
      <c r="DK8" s="13"/>
      <c r="DL8" s="13">
        <f>CM20-CM12</f>
        <v>6.4935064935065014</v>
      </c>
      <c r="DM8" s="10"/>
      <c r="DN8" s="10"/>
    </row>
    <row r="9" spans="1:118" s="1" customFormat="1" x14ac:dyDescent="0.25">
      <c r="B9" s="1" t="s">
        <v>6</v>
      </c>
      <c r="C9" s="2">
        <v>0</v>
      </c>
      <c r="D9" s="2">
        <v>0</v>
      </c>
      <c r="E9" s="2">
        <v>0</v>
      </c>
      <c r="F9" s="2">
        <v>41</v>
      </c>
      <c r="G9" s="2">
        <v>0</v>
      </c>
      <c r="H9" s="2">
        <v>7</v>
      </c>
      <c r="I9" s="2">
        <v>1</v>
      </c>
      <c r="J9" s="4">
        <v>0</v>
      </c>
      <c r="K9" s="4">
        <v>2</v>
      </c>
      <c r="L9" s="3">
        <v>0</v>
      </c>
      <c r="M9" s="3">
        <v>4</v>
      </c>
      <c r="N9" s="3">
        <v>20</v>
      </c>
      <c r="O9" s="3">
        <v>7</v>
      </c>
      <c r="P9" s="3">
        <v>0</v>
      </c>
      <c r="Q9" s="3">
        <v>0</v>
      </c>
      <c r="R9" s="3">
        <v>0</v>
      </c>
      <c r="S9" s="1">
        <v>82</v>
      </c>
      <c r="V9" s="1">
        <v>0.25</v>
      </c>
      <c r="W9" s="2">
        <f>G5</f>
        <v>0</v>
      </c>
      <c r="X9" s="2">
        <f>G6</f>
        <v>0</v>
      </c>
      <c r="Y9" s="2">
        <f>G7</f>
        <v>4</v>
      </c>
      <c r="Z9" s="2">
        <f>G8</f>
        <v>6</v>
      </c>
      <c r="AA9" s="2">
        <f>G9</f>
        <v>0</v>
      </c>
      <c r="AB9" s="2">
        <f>G10</f>
        <v>12</v>
      </c>
      <c r="AC9" s="2">
        <f>G11</f>
        <v>0</v>
      </c>
      <c r="AD9" s="2">
        <f>G12</f>
        <v>0</v>
      </c>
      <c r="AE9" s="2">
        <f>G13</f>
        <v>31</v>
      </c>
      <c r="AF9" s="2">
        <f>G14</f>
        <v>3</v>
      </c>
      <c r="AG9" s="2">
        <f>G15</f>
        <v>17</v>
      </c>
      <c r="AH9" s="2">
        <f>G16</f>
        <v>18</v>
      </c>
      <c r="AI9" s="2">
        <f>G17</f>
        <v>59</v>
      </c>
      <c r="AJ9" s="2">
        <f>G18</f>
        <v>58</v>
      </c>
      <c r="AK9" s="2">
        <f>G19</f>
        <v>0</v>
      </c>
      <c r="AL9" s="2">
        <f>G20</f>
        <v>7</v>
      </c>
      <c r="AM9" s="2">
        <f>G21</f>
        <v>0</v>
      </c>
      <c r="AN9" s="2">
        <f>G22</f>
        <v>6</v>
      </c>
      <c r="AO9" s="2">
        <f>G23</f>
        <v>1</v>
      </c>
      <c r="AP9" s="1">
        <f>G24</f>
        <v>0</v>
      </c>
      <c r="AQ9" s="2">
        <f>G25</f>
        <v>39</v>
      </c>
      <c r="AT9" s="1">
        <v>0.25</v>
      </c>
      <c r="AU9" s="31">
        <f t="shared" ref="AU9:BO9" si="10">PRODUCT(W9*100*1/W21)</f>
        <v>0</v>
      </c>
      <c r="AV9" s="31">
        <f t="shared" si="10"/>
        <v>0</v>
      </c>
      <c r="AW9" s="31">
        <f t="shared" si="10"/>
        <v>4.6511627906976747</v>
      </c>
      <c r="AX9" s="31">
        <f t="shared" si="10"/>
        <v>6.9767441860465116</v>
      </c>
      <c r="AY9" s="31">
        <f t="shared" si="10"/>
        <v>0</v>
      </c>
      <c r="AZ9" s="31">
        <f t="shared" si="10"/>
        <v>13.953488372093023</v>
      </c>
      <c r="BA9" s="31">
        <f t="shared" si="10"/>
        <v>0</v>
      </c>
      <c r="BB9" s="31">
        <f t="shared" si="10"/>
        <v>0</v>
      </c>
      <c r="BC9" s="31">
        <f t="shared" si="10"/>
        <v>36.046511627906973</v>
      </c>
      <c r="BD9" s="31">
        <f t="shared" si="10"/>
        <v>3.4883720930232558</v>
      </c>
      <c r="BE9" s="31">
        <f t="shared" si="10"/>
        <v>19.767441860465116</v>
      </c>
      <c r="BF9" s="31">
        <f t="shared" si="10"/>
        <v>20.930232558139537</v>
      </c>
      <c r="BG9" s="31">
        <f t="shared" si="10"/>
        <v>68.604651162790702</v>
      </c>
      <c r="BH9" s="31">
        <f t="shared" si="10"/>
        <v>67.441860465116278</v>
      </c>
      <c r="BI9" s="31">
        <f t="shared" si="10"/>
        <v>0</v>
      </c>
      <c r="BJ9" s="31">
        <f t="shared" si="10"/>
        <v>8.1395348837209305</v>
      </c>
      <c r="BK9" s="31">
        <f t="shared" si="10"/>
        <v>0</v>
      </c>
      <c r="BL9" s="31">
        <f t="shared" si="10"/>
        <v>6.9767441860465116</v>
      </c>
      <c r="BM9" s="31">
        <f t="shared" si="10"/>
        <v>1.1627906976744187</v>
      </c>
      <c r="BN9" s="30">
        <f t="shared" si="10"/>
        <v>0</v>
      </c>
      <c r="BO9" s="31">
        <f t="shared" si="10"/>
        <v>50.649350649350652</v>
      </c>
      <c r="BR9" s="1">
        <v>0.25</v>
      </c>
      <c r="BS9" s="31">
        <f t="shared" ref="BS9:CM9" si="11">AU5+AU6+AU7+AU8+AU9</f>
        <v>1.1627906976744187</v>
      </c>
      <c r="BT9" s="31">
        <f t="shared" si="11"/>
        <v>1.1627906976744187</v>
      </c>
      <c r="BU9" s="31">
        <f t="shared" si="11"/>
        <v>4.6511627906976747</v>
      </c>
      <c r="BV9" s="31">
        <f t="shared" si="11"/>
        <v>6.9767441860465116</v>
      </c>
      <c r="BW9" s="31">
        <f t="shared" si="11"/>
        <v>50</v>
      </c>
      <c r="BX9" s="31">
        <f t="shared" si="11"/>
        <v>53.488372093023258</v>
      </c>
      <c r="BY9" s="31">
        <f t="shared" si="11"/>
        <v>38.372093023255815</v>
      </c>
      <c r="BZ9" s="31">
        <f t="shared" si="11"/>
        <v>0</v>
      </c>
      <c r="CA9" s="31">
        <f t="shared" si="11"/>
        <v>60.465116279069761</v>
      </c>
      <c r="CB9" s="31">
        <f t="shared" si="11"/>
        <v>100</v>
      </c>
      <c r="CC9" s="31">
        <f t="shared" si="11"/>
        <v>31.395348837209301</v>
      </c>
      <c r="CD9" s="31">
        <f t="shared" si="11"/>
        <v>20.930232558139537</v>
      </c>
      <c r="CE9" s="31">
        <f t="shared" si="11"/>
        <v>87.209302325581405</v>
      </c>
      <c r="CF9" s="31">
        <f t="shared" si="11"/>
        <v>74.418604651162795</v>
      </c>
      <c r="CG9" s="31">
        <f t="shared" si="11"/>
        <v>0</v>
      </c>
      <c r="CH9" s="31">
        <f t="shared" si="11"/>
        <v>82.558139534883722</v>
      </c>
      <c r="CI9" s="31">
        <f t="shared" si="11"/>
        <v>93.023255813953497</v>
      </c>
      <c r="CJ9" s="31">
        <f t="shared" si="11"/>
        <v>93.023255813953497</v>
      </c>
      <c r="CK9" s="31">
        <f t="shared" si="11"/>
        <v>84.883720930232556</v>
      </c>
      <c r="CL9" s="30">
        <f t="shared" si="11"/>
        <v>0</v>
      </c>
      <c r="CM9" s="31">
        <f t="shared" si="11"/>
        <v>59.740259740259745</v>
      </c>
      <c r="CN9" s="5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</row>
    <row r="10" spans="1:118" s="1" customFormat="1" x14ac:dyDescent="0.25">
      <c r="B10" s="1" t="s">
        <v>7</v>
      </c>
      <c r="C10" s="2">
        <v>0</v>
      </c>
      <c r="D10" s="2">
        <v>11</v>
      </c>
      <c r="E10" s="2">
        <v>0</v>
      </c>
      <c r="F10" s="2">
        <v>23</v>
      </c>
      <c r="G10" s="2">
        <v>12</v>
      </c>
      <c r="H10" s="2">
        <v>4</v>
      </c>
      <c r="I10" s="2">
        <v>3</v>
      </c>
      <c r="J10" s="4">
        <v>2</v>
      </c>
      <c r="K10" s="3">
        <v>2</v>
      </c>
      <c r="L10" s="3">
        <v>1</v>
      </c>
      <c r="M10" s="3">
        <v>28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>
        <v>86</v>
      </c>
      <c r="V10" s="1">
        <v>0.5</v>
      </c>
      <c r="W10" s="2">
        <f>H5</f>
        <v>0</v>
      </c>
      <c r="X10" s="2">
        <f>H6</f>
        <v>0</v>
      </c>
      <c r="Y10" s="2">
        <f>H7</f>
        <v>0</v>
      </c>
      <c r="Z10" s="2">
        <f>H8</f>
        <v>0</v>
      </c>
      <c r="AA10" s="2">
        <f>H9</f>
        <v>7</v>
      </c>
      <c r="AB10" s="2">
        <f>H10</f>
        <v>4</v>
      </c>
      <c r="AC10" s="2">
        <f>H11</f>
        <v>17</v>
      </c>
      <c r="AD10" s="2">
        <f>H12</f>
        <v>0</v>
      </c>
      <c r="AE10" s="2">
        <f>H13</f>
        <v>22</v>
      </c>
      <c r="AF10" s="2">
        <f>H14</f>
        <v>0</v>
      </c>
      <c r="AG10" s="2">
        <f>H15</f>
        <v>26</v>
      </c>
      <c r="AH10" s="2">
        <f>H16</f>
        <v>0</v>
      </c>
      <c r="AI10" s="2">
        <f>H17</f>
        <v>7</v>
      </c>
      <c r="AJ10" s="2">
        <f>H18</f>
        <v>16</v>
      </c>
      <c r="AK10" s="2">
        <f>H19</f>
        <v>12</v>
      </c>
      <c r="AL10" s="2">
        <f>H20</f>
        <v>1</v>
      </c>
      <c r="AM10" s="4">
        <f>H21</f>
        <v>0</v>
      </c>
      <c r="AN10" s="2">
        <f>H22</f>
        <v>4</v>
      </c>
      <c r="AO10" s="3">
        <f>H23</f>
        <v>6</v>
      </c>
      <c r="AP10" s="1">
        <f>H24</f>
        <v>3</v>
      </c>
      <c r="AQ10" s="2">
        <f>H25</f>
        <v>18</v>
      </c>
      <c r="AT10" s="1">
        <v>0.5</v>
      </c>
      <c r="AU10" s="31">
        <f t="shared" ref="AU10:BO10" si="12">PRODUCT(W10*100*1/W21)</f>
        <v>0</v>
      </c>
      <c r="AV10" s="31">
        <f t="shared" si="12"/>
        <v>0</v>
      </c>
      <c r="AW10" s="31">
        <f t="shared" si="12"/>
        <v>0</v>
      </c>
      <c r="AX10" s="31">
        <f t="shared" si="12"/>
        <v>0</v>
      </c>
      <c r="AY10" s="31">
        <f t="shared" si="12"/>
        <v>8.536585365853659</v>
      </c>
      <c r="AZ10" s="31">
        <f t="shared" si="12"/>
        <v>4.6511627906976747</v>
      </c>
      <c r="BA10" s="31">
        <f t="shared" si="12"/>
        <v>19.767441860465116</v>
      </c>
      <c r="BB10" s="31">
        <f t="shared" si="12"/>
        <v>0</v>
      </c>
      <c r="BC10" s="31">
        <f t="shared" si="12"/>
        <v>25.581395348837209</v>
      </c>
      <c r="BD10" s="31">
        <f t="shared" si="12"/>
        <v>0</v>
      </c>
      <c r="BE10" s="31">
        <f t="shared" si="12"/>
        <v>30.232558139534884</v>
      </c>
      <c r="BF10" s="31">
        <f t="shared" si="12"/>
        <v>0</v>
      </c>
      <c r="BG10" s="31">
        <f t="shared" si="12"/>
        <v>8.1395348837209305</v>
      </c>
      <c r="BH10" s="31">
        <f t="shared" si="12"/>
        <v>18.604651162790699</v>
      </c>
      <c r="BI10" s="31">
        <f t="shared" si="12"/>
        <v>13.953488372093023</v>
      </c>
      <c r="BJ10" s="31">
        <f t="shared" si="12"/>
        <v>1.1627906976744187</v>
      </c>
      <c r="BK10" s="32">
        <f t="shared" si="12"/>
        <v>0</v>
      </c>
      <c r="BL10" s="32">
        <f t="shared" si="12"/>
        <v>4.6511627906976747</v>
      </c>
      <c r="BM10" s="33">
        <f t="shared" si="12"/>
        <v>6.9767441860465116</v>
      </c>
      <c r="BN10" s="30">
        <f t="shared" si="12"/>
        <v>3.4883720930232558</v>
      </c>
      <c r="BO10" s="31">
        <f t="shared" si="12"/>
        <v>23.376623376623378</v>
      </c>
      <c r="BR10" s="1">
        <v>0.5</v>
      </c>
      <c r="BS10" s="31">
        <f t="shared" ref="BS10:CM10" si="13">AU5+AU6+AU7+AU8+AU9+AU10</f>
        <v>1.1627906976744187</v>
      </c>
      <c r="BT10" s="31">
        <f t="shared" si="13"/>
        <v>1.1627906976744187</v>
      </c>
      <c r="BU10" s="31">
        <f t="shared" si="13"/>
        <v>4.6511627906976747</v>
      </c>
      <c r="BV10" s="31">
        <f t="shared" si="13"/>
        <v>6.9767441860465116</v>
      </c>
      <c r="BW10" s="31">
        <f t="shared" si="13"/>
        <v>58.536585365853661</v>
      </c>
      <c r="BX10" s="31">
        <f t="shared" si="13"/>
        <v>58.139534883720934</v>
      </c>
      <c r="BY10" s="31">
        <f t="shared" si="13"/>
        <v>58.139534883720927</v>
      </c>
      <c r="BZ10" s="31">
        <f t="shared" si="13"/>
        <v>0</v>
      </c>
      <c r="CA10" s="31">
        <f t="shared" si="13"/>
        <v>86.046511627906966</v>
      </c>
      <c r="CB10" s="31">
        <f t="shared" si="13"/>
        <v>100</v>
      </c>
      <c r="CC10" s="31">
        <f t="shared" si="13"/>
        <v>61.627906976744185</v>
      </c>
      <c r="CD10" s="31">
        <f t="shared" si="13"/>
        <v>20.930232558139537</v>
      </c>
      <c r="CE10" s="31">
        <f t="shared" si="13"/>
        <v>95.348837209302332</v>
      </c>
      <c r="CF10" s="31">
        <f t="shared" si="13"/>
        <v>93.023255813953497</v>
      </c>
      <c r="CG10" s="31">
        <f t="shared" si="13"/>
        <v>13.953488372093023</v>
      </c>
      <c r="CH10" s="31">
        <f t="shared" si="13"/>
        <v>83.720930232558146</v>
      </c>
      <c r="CI10" s="32">
        <f t="shared" si="13"/>
        <v>93.023255813953497</v>
      </c>
      <c r="CJ10" s="31">
        <f t="shared" si="13"/>
        <v>97.674418604651166</v>
      </c>
      <c r="CK10" s="33">
        <f t="shared" si="13"/>
        <v>91.860465116279073</v>
      </c>
      <c r="CL10" s="30">
        <f t="shared" si="13"/>
        <v>3.4883720930232558</v>
      </c>
      <c r="CM10" s="31">
        <f t="shared" si="13"/>
        <v>83.116883116883116</v>
      </c>
      <c r="CN10" s="5"/>
      <c r="CQ10" s="10"/>
      <c r="CR10" s="10" t="str">
        <f>A4</f>
        <v>Enterobacter cloacae-complex</v>
      </c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</row>
    <row r="11" spans="1:118" s="1" customFormat="1" x14ac:dyDescent="0.25">
      <c r="B11" s="1" t="s">
        <v>8</v>
      </c>
      <c r="C11" s="2">
        <v>0</v>
      </c>
      <c r="D11" s="2">
        <v>0</v>
      </c>
      <c r="E11" s="2">
        <v>0</v>
      </c>
      <c r="F11" s="2">
        <v>33</v>
      </c>
      <c r="G11" s="2">
        <v>0</v>
      </c>
      <c r="H11" s="2">
        <v>17</v>
      </c>
      <c r="I11" s="2">
        <v>2</v>
      </c>
      <c r="J11" s="4">
        <v>2</v>
      </c>
      <c r="K11" s="4">
        <v>2</v>
      </c>
      <c r="L11" s="3">
        <v>2</v>
      </c>
      <c r="M11" s="3">
        <v>2</v>
      </c>
      <c r="N11" s="3">
        <v>10</v>
      </c>
      <c r="O11" s="3">
        <v>16</v>
      </c>
      <c r="P11" s="3">
        <v>0</v>
      </c>
      <c r="Q11" s="3">
        <v>0</v>
      </c>
      <c r="R11" s="3">
        <v>0</v>
      </c>
      <c r="S11" s="1">
        <v>86</v>
      </c>
      <c r="V11" s="1">
        <v>1</v>
      </c>
      <c r="W11" s="2">
        <f>I5</f>
        <v>0</v>
      </c>
      <c r="X11" s="2">
        <f>I6</f>
        <v>0</v>
      </c>
      <c r="Y11" s="2">
        <f>I7</f>
        <v>7</v>
      </c>
      <c r="Z11" s="2">
        <f>I8</f>
        <v>20</v>
      </c>
      <c r="AA11" s="2">
        <f>I9</f>
        <v>1</v>
      </c>
      <c r="AB11" s="2">
        <f>I10</f>
        <v>3</v>
      </c>
      <c r="AC11" s="2">
        <f>I11</f>
        <v>2</v>
      </c>
      <c r="AD11" s="2">
        <f>I12</f>
        <v>0</v>
      </c>
      <c r="AE11" s="2">
        <f>I13</f>
        <v>9</v>
      </c>
      <c r="AF11" s="2">
        <f>I14</f>
        <v>0</v>
      </c>
      <c r="AG11" s="2">
        <f>I15</f>
        <v>18</v>
      </c>
      <c r="AH11" s="2">
        <f>I16</f>
        <v>59</v>
      </c>
      <c r="AI11" s="2">
        <f>I17</f>
        <v>0</v>
      </c>
      <c r="AJ11" s="2">
        <f>I18</f>
        <v>0</v>
      </c>
      <c r="AK11" s="2">
        <f>I19</f>
        <v>0</v>
      </c>
      <c r="AL11" s="2">
        <f>I20</f>
        <v>3</v>
      </c>
      <c r="AM11" s="3">
        <f>I21</f>
        <v>0</v>
      </c>
      <c r="AN11" s="4">
        <f>I22</f>
        <v>1</v>
      </c>
      <c r="AO11" s="3">
        <f>I23</f>
        <v>3</v>
      </c>
      <c r="AP11" s="1">
        <f>I24</f>
        <v>27</v>
      </c>
      <c r="AQ11" s="2">
        <f>I25</f>
        <v>8</v>
      </c>
      <c r="AT11" s="1">
        <v>1</v>
      </c>
      <c r="AU11" s="31">
        <f t="shared" ref="AU11:BO11" si="14">PRODUCT(W11*100*1/W21)</f>
        <v>0</v>
      </c>
      <c r="AV11" s="31">
        <f t="shared" si="14"/>
        <v>0</v>
      </c>
      <c r="AW11" s="31">
        <f t="shared" si="14"/>
        <v>8.1395348837209305</v>
      </c>
      <c r="AX11" s="31">
        <f t="shared" si="14"/>
        <v>23.255813953488371</v>
      </c>
      <c r="AY11" s="31">
        <f t="shared" si="14"/>
        <v>1.2195121951219512</v>
      </c>
      <c r="AZ11" s="31">
        <f t="shared" si="14"/>
        <v>3.4883720930232558</v>
      </c>
      <c r="BA11" s="31">
        <f t="shared" si="14"/>
        <v>2.3255813953488373</v>
      </c>
      <c r="BB11" s="31">
        <f t="shared" si="14"/>
        <v>0</v>
      </c>
      <c r="BC11" s="31">
        <f t="shared" si="14"/>
        <v>10.465116279069768</v>
      </c>
      <c r="BD11" s="31">
        <f t="shared" si="14"/>
        <v>0</v>
      </c>
      <c r="BE11" s="31">
        <f t="shared" si="14"/>
        <v>20.930232558139537</v>
      </c>
      <c r="BF11" s="31">
        <f t="shared" si="14"/>
        <v>68.604651162790702</v>
      </c>
      <c r="BG11" s="31">
        <f t="shared" si="14"/>
        <v>0</v>
      </c>
      <c r="BH11" s="31">
        <f t="shared" si="14"/>
        <v>0</v>
      </c>
      <c r="BI11" s="31">
        <f t="shared" si="14"/>
        <v>0</v>
      </c>
      <c r="BJ11" s="31">
        <f t="shared" si="14"/>
        <v>3.4883720930232558</v>
      </c>
      <c r="BK11" s="33">
        <f t="shared" si="14"/>
        <v>0</v>
      </c>
      <c r="BL11" s="33">
        <f t="shared" si="14"/>
        <v>1.1627906976744187</v>
      </c>
      <c r="BM11" s="33">
        <f t="shared" si="14"/>
        <v>3.4883720930232558</v>
      </c>
      <c r="BN11" s="30">
        <f t="shared" si="14"/>
        <v>31.395348837209301</v>
      </c>
      <c r="BO11" s="31">
        <f t="shared" si="14"/>
        <v>10.38961038961039</v>
      </c>
      <c r="BR11" s="1">
        <v>1</v>
      </c>
      <c r="BS11" s="31">
        <f t="shared" ref="BS11:CM11" si="15">AU5+AU6+AU7+AU8+AU9+AU10+AU11</f>
        <v>1.1627906976744187</v>
      </c>
      <c r="BT11" s="31">
        <f t="shared" si="15"/>
        <v>1.1627906976744187</v>
      </c>
      <c r="BU11" s="31">
        <f t="shared" si="15"/>
        <v>12.790697674418606</v>
      </c>
      <c r="BV11" s="31">
        <f t="shared" si="15"/>
        <v>30.232558139534881</v>
      </c>
      <c r="BW11" s="31">
        <f t="shared" si="15"/>
        <v>59.756097560975611</v>
      </c>
      <c r="BX11" s="31">
        <f t="shared" si="15"/>
        <v>61.627906976744192</v>
      </c>
      <c r="BY11" s="31">
        <f t="shared" si="15"/>
        <v>60.465116279069761</v>
      </c>
      <c r="BZ11" s="31">
        <f t="shared" si="15"/>
        <v>0</v>
      </c>
      <c r="CA11" s="31">
        <f t="shared" si="15"/>
        <v>96.511627906976742</v>
      </c>
      <c r="CB11" s="31">
        <f t="shared" si="15"/>
        <v>100</v>
      </c>
      <c r="CC11" s="31">
        <f t="shared" si="15"/>
        <v>82.558139534883722</v>
      </c>
      <c r="CD11" s="31">
        <f t="shared" si="15"/>
        <v>89.534883720930239</v>
      </c>
      <c r="CE11" s="31">
        <f t="shared" si="15"/>
        <v>95.348837209302332</v>
      </c>
      <c r="CF11" s="31">
        <f t="shared" si="15"/>
        <v>93.023255813953497</v>
      </c>
      <c r="CG11" s="31">
        <f t="shared" si="15"/>
        <v>13.953488372093023</v>
      </c>
      <c r="CH11" s="31">
        <f t="shared" si="15"/>
        <v>87.209302325581405</v>
      </c>
      <c r="CI11" s="33">
        <f t="shared" si="15"/>
        <v>93.023255813953497</v>
      </c>
      <c r="CJ11" s="32">
        <f t="shared" si="15"/>
        <v>98.83720930232559</v>
      </c>
      <c r="CK11" s="33">
        <f t="shared" si="15"/>
        <v>95.348837209302332</v>
      </c>
      <c r="CL11" s="30">
        <f t="shared" si="15"/>
        <v>34.883720930232556</v>
      </c>
      <c r="CM11" s="31">
        <f t="shared" si="15"/>
        <v>93.506493506493513</v>
      </c>
      <c r="CN11" s="5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</row>
    <row r="12" spans="1:118" s="1" customFormat="1" x14ac:dyDescent="0.25">
      <c r="B12" s="1" t="s">
        <v>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</v>
      </c>
      <c r="K12" s="2">
        <v>11</v>
      </c>
      <c r="L12" s="2">
        <v>23</v>
      </c>
      <c r="M12" s="3">
        <v>8</v>
      </c>
      <c r="N12" s="3">
        <v>3</v>
      </c>
      <c r="O12" s="3">
        <v>37</v>
      </c>
      <c r="P12" s="3">
        <v>0</v>
      </c>
      <c r="Q12" s="3">
        <v>0</v>
      </c>
      <c r="R12" s="3">
        <v>0</v>
      </c>
      <c r="S12" s="1">
        <v>86</v>
      </c>
      <c r="V12" s="1">
        <v>2</v>
      </c>
      <c r="W12" s="2">
        <f>J5</f>
        <v>0</v>
      </c>
      <c r="X12" s="2">
        <f>J6</f>
        <v>6</v>
      </c>
      <c r="Y12" s="2">
        <f>J7</f>
        <v>19</v>
      </c>
      <c r="Z12" s="2">
        <f>J8</f>
        <v>18</v>
      </c>
      <c r="AA12" s="4">
        <f>J9</f>
        <v>0</v>
      </c>
      <c r="AB12" s="4">
        <f>J10</f>
        <v>2</v>
      </c>
      <c r="AC12" s="4">
        <f>J11</f>
        <v>2</v>
      </c>
      <c r="AD12" s="2">
        <f>J12</f>
        <v>4</v>
      </c>
      <c r="AE12" s="2">
        <f>J13</f>
        <v>3</v>
      </c>
      <c r="AF12" s="2">
        <f>J14</f>
        <v>0</v>
      </c>
      <c r="AG12" s="2">
        <f>J15</f>
        <v>3</v>
      </c>
      <c r="AH12" s="2">
        <f>J16</f>
        <v>7</v>
      </c>
      <c r="AI12" s="2">
        <f>J17</f>
        <v>0</v>
      </c>
      <c r="AJ12" s="2">
        <f>J18</f>
        <v>1</v>
      </c>
      <c r="AK12" s="2">
        <f>J19</f>
        <v>2</v>
      </c>
      <c r="AL12" s="2">
        <f>J20</f>
        <v>1</v>
      </c>
      <c r="AM12" s="3">
        <f>J21</f>
        <v>4</v>
      </c>
      <c r="AN12" s="3">
        <f>J22</f>
        <v>0</v>
      </c>
      <c r="AO12" s="3">
        <f>J23</f>
        <v>3</v>
      </c>
      <c r="AP12" s="1">
        <f>J24</f>
        <v>41</v>
      </c>
      <c r="AQ12" s="4">
        <f>J25</f>
        <v>0</v>
      </c>
      <c r="AT12" s="1">
        <v>2</v>
      </c>
      <c r="AU12" s="31">
        <f t="shared" ref="AU12:BO12" si="16">PRODUCT(W12*100*1/W21)</f>
        <v>0</v>
      </c>
      <c r="AV12" s="31">
        <f t="shared" si="16"/>
        <v>6.9767441860465116</v>
      </c>
      <c r="AW12" s="31">
        <f t="shared" si="16"/>
        <v>22.093023255813954</v>
      </c>
      <c r="AX12" s="31">
        <f t="shared" si="16"/>
        <v>20.930232558139537</v>
      </c>
      <c r="AY12" s="32">
        <f t="shared" si="16"/>
        <v>0</v>
      </c>
      <c r="AZ12" s="32">
        <f t="shared" si="16"/>
        <v>2.3255813953488373</v>
      </c>
      <c r="BA12" s="32">
        <f t="shared" si="16"/>
        <v>2.3255813953488373</v>
      </c>
      <c r="BB12" s="31">
        <f t="shared" si="16"/>
        <v>4.6511627906976747</v>
      </c>
      <c r="BC12" s="31">
        <f t="shared" si="16"/>
        <v>3.4883720930232558</v>
      </c>
      <c r="BD12" s="31">
        <f t="shared" si="16"/>
        <v>0</v>
      </c>
      <c r="BE12" s="31">
        <f t="shared" si="16"/>
        <v>3.4883720930232558</v>
      </c>
      <c r="BF12" s="31">
        <f t="shared" si="16"/>
        <v>8.1395348837209305</v>
      </c>
      <c r="BG12" s="31">
        <f t="shared" si="16"/>
        <v>0</v>
      </c>
      <c r="BH12" s="31">
        <f t="shared" si="16"/>
        <v>1.1627906976744187</v>
      </c>
      <c r="BI12" s="31">
        <f t="shared" si="16"/>
        <v>2.3255813953488373</v>
      </c>
      <c r="BJ12" s="31">
        <f t="shared" si="16"/>
        <v>1.1627906976744187</v>
      </c>
      <c r="BK12" s="33">
        <f t="shared" si="16"/>
        <v>4.6511627906976747</v>
      </c>
      <c r="BL12" s="33">
        <f t="shared" si="16"/>
        <v>0</v>
      </c>
      <c r="BM12" s="33">
        <f t="shared" si="16"/>
        <v>3.4883720930232558</v>
      </c>
      <c r="BN12" s="30">
        <f t="shared" si="16"/>
        <v>47.674418604651166</v>
      </c>
      <c r="BO12" s="32">
        <f t="shared" si="16"/>
        <v>0</v>
      </c>
      <c r="BR12" s="1">
        <v>2</v>
      </c>
      <c r="BS12" s="31">
        <f t="shared" ref="BS12:CM12" si="17">AU5+AU6+AU7+AU8+AU9+AU10+AU11+AU12</f>
        <v>1.1627906976744187</v>
      </c>
      <c r="BT12" s="31">
        <f t="shared" si="17"/>
        <v>8.1395348837209305</v>
      </c>
      <c r="BU12" s="31">
        <f t="shared" si="17"/>
        <v>34.883720930232556</v>
      </c>
      <c r="BV12" s="31">
        <f t="shared" si="17"/>
        <v>51.162790697674417</v>
      </c>
      <c r="BW12" s="32">
        <f t="shared" si="17"/>
        <v>59.756097560975611</v>
      </c>
      <c r="BX12" s="32">
        <f t="shared" si="17"/>
        <v>63.953488372093027</v>
      </c>
      <c r="BY12" s="32">
        <f t="shared" si="17"/>
        <v>62.790697674418595</v>
      </c>
      <c r="BZ12" s="31">
        <f t="shared" si="17"/>
        <v>4.6511627906976747</v>
      </c>
      <c r="CA12" s="31">
        <f t="shared" si="17"/>
        <v>100</v>
      </c>
      <c r="CB12" s="31">
        <f t="shared" si="17"/>
        <v>100</v>
      </c>
      <c r="CC12" s="31">
        <f t="shared" si="17"/>
        <v>86.04651162790698</v>
      </c>
      <c r="CD12" s="31">
        <f t="shared" si="17"/>
        <v>97.674418604651166</v>
      </c>
      <c r="CE12" s="31">
        <f t="shared" si="17"/>
        <v>95.348837209302332</v>
      </c>
      <c r="CF12" s="31">
        <f t="shared" si="17"/>
        <v>94.186046511627922</v>
      </c>
      <c r="CG12" s="31">
        <f t="shared" si="17"/>
        <v>16.279069767441861</v>
      </c>
      <c r="CH12" s="31">
        <f t="shared" si="17"/>
        <v>88.372093023255829</v>
      </c>
      <c r="CI12" s="33">
        <f t="shared" si="17"/>
        <v>97.674418604651166</v>
      </c>
      <c r="CJ12" s="33">
        <f t="shared" si="17"/>
        <v>98.83720930232559</v>
      </c>
      <c r="CK12" s="33">
        <f t="shared" si="17"/>
        <v>98.83720930232559</v>
      </c>
      <c r="CL12" s="30">
        <f t="shared" si="17"/>
        <v>82.558139534883722</v>
      </c>
      <c r="CM12" s="32">
        <f t="shared" si="17"/>
        <v>93.506493506493513</v>
      </c>
      <c r="CN12" s="34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</row>
    <row r="13" spans="1:118" s="1" customFormat="1" x14ac:dyDescent="0.25">
      <c r="B13" s="1" t="s">
        <v>10</v>
      </c>
      <c r="C13" s="2">
        <v>0</v>
      </c>
      <c r="D13" s="2">
        <v>0</v>
      </c>
      <c r="E13" s="2">
        <v>21</v>
      </c>
      <c r="F13" s="2">
        <v>0</v>
      </c>
      <c r="G13" s="2">
        <v>31</v>
      </c>
      <c r="H13" s="2">
        <v>22</v>
      </c>
      <c r="I13" s="2">
        <v>9</v>
      </c>
      <c r="J13" s="2">
        <v>3</v>
      </c>
      <c r="K13" s="4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>
        <v>86</v>
      </c>
      <c r="V13" s="1">
        <v>4</v>
      </c>
      <c r="W13" s="2">
        <f>K5</f>
        <v>1</v>
      </c>
      <c r="X13" s="2">
        <f>K6</f>
        <v>5</v>
      </c>
      <c r="Y13" s="2">
        <f>K7</f>
        <v>13</v>
      </c>
      <c r="Z13" s="2">
        <f>K8</f>
        <v>6</v>
      </c>
      <c r="AA13" s="4">
        <f>K9</f>
        <v>2</v>
      </c>
      <c r="AB13" s="3">
        <f>K10</f>
        <v>2</v>
      </c>
      <c r="AC13" s="4">
        <f>K11</f>
        <v>2</v>
      </c>
      <c r="AD13" s="2">
        <f>K12</f>
        <v>11</v>
      </c>
      <c r="AE13" s="4">
        <f>K13</f>
        <v>0</v>
      </c>
      <c r="AF13" s="4">
        <f>K14</f>
        <v>0</v>
      </c>
      <c r="AG13" s="3">
        <f>K15</f>
        <v>1</v>
      </c>
      <c r="AH13" s="2">
        <f>K16</f>
        <v>1</v>
      </c>
      <c r="AI13" s="4">
        <f>K17</f>
        <v>1</v>
      </c>
      <c r="AJ13" s="4">
        <f>K18</f>
        <v>0</v>
      </c>
      <c r="AK13" s="2">
        <f>K19</f>
        <v>2</v>
      </c>
      <c r="AL13" s="4">
        <f>K20</f>
        <v>0</v>
      </c>
      <c r="AM13" s="3">
        <f>K21</f>
        <v>2</v>
      </c>
      <c r="AN13" s="3">
        <f>K22</f>
        <v>1</v>
      </c>
      <c r="AO13" s="3">
        <f>K23</f>
        <v>1</v>
      </c>
      <c r="AP13" s="1">
        <f>K24</f>
        <v>6</v>
      </c>
      <c r="AQ13" s="3">
        <f>K25</f>
        <v>4</v>
      </c>
      <c r="AT13" s="1">
        <v>4</v>
      </c>
      <c r="AU13" s="31">
        <f t="shared" ref="AU13:BO13" si="18">PRODUCT(W13*100*1/W21)</f>
        <v>1.1627906976744187</v>
      </c>
      <c r="AV13" s="31">
        <f t="shared" si="18"/>
        <v>5.8139534883720927</v>
      </c>
      <c r="AW13" s="31">
        <f t="shared" si="18"/>
        <v>15.116279069767442</v>
      </c>
      <c r="AX13" s="31">
        <f t="shared" si="18"/>
        <v>6.9767441860465116</v>
      </c>
      <c r="AY13" s="32">
        <f t="shared" si="18"/>
        <v>2.4390243902439024</v>
      </c>
      <c r="AZ13" s="33">
        <f t="shared" si="18"/>
        <v>2.3255813953488373</v>
      </c>
      <c r="BA13" s="32">
        <f t="shared" si="18"/>
        <v>2.3255813953488373</v>
      </c>
      <c r="BB13" s="31">
        <f t="shared" si="18"/>
        <v>12.790697674418604</v>
      </c>
      <c r="BC13" s="32">
        <f t="shared" si="18"/>
        <v>0</v>
      </c>
      <c r="BD13" s="32">
        <f t="shared" si="18"/>
        <v>0</v>
      </c>
      <c r="BE13" s="33">
        <f t="shared" si="18"/>
        <v>1.1627906976744187</v>
      </c>
      <c r="BF13" s="2">
        <f t="shared" si="18"/>
        <v>1.1627906976744187</v>
      </c>
      <c r="BG13" s="32">
        <f t="shared" si="18"/>
        <v>1.1627906976744187</v>
      </c>
      <c r="BH13" s="32">
        <f t="shared" si="18"/>
        <v>0</v>
      </c>
      <c r="BI13" s="31">
        <f t="shared" si="18"/>
        <v>2.3255813953488373</v>
      </c>
      <c r="BJ13" s="32">
        <f t="shared" si="18"/>
        <v>0</v>
      </c>
      <c r="BK13" s="33">
        <f t="shared" si="18"/>
        <v>2.3255813953488373</v>
      </c>
      <c r="BL13" s="33">
        <f t="shared" si="18"/>
        <v>1.1627906976744187</v>
      </c>
      <c r="BM13" s="33">
        <f t="shared" si="18"/>
        <v>1.1627906976744187</v>
      </c>
      <c r="BN13" s="30">
        <f t="shared" si="18"/>
        <v>6.9767441860465116</v>
      </c>
      <c r="BO13" s="33">
        <f t="shared" si="18"/>
        <v>5.1948051948051948</v>
      </c>
      <c r="BR13" s="1">
        <v>4</v>
      </c>
      <c r="BS13" s="31">
        <f t="shared" ref="BS13:CM13" si="19">AU5+AU6+AU7+AU8+AU9+AU10+AU11+AU12+AU13</f>
        <v>2.3255813953488373</v>
      </c>
      <c r="BT13" s="31">
        <f t="shared" si="19"/>
        <v>13.953488372093023</v>
      </c>
      <c r="BU13" s="31">
        <f t="shared" si="19"/>
        <v>50</v>
      </c>
      <c r="BV13" s="31">
        <f t="shared" si="19"/>
        <v>58.139534883720927</v>
      </c>
      <c r="BW13" s="32">
        <f t="shared" si="19"/>
        <v>62.195121951219512</v>
      </c>
      <c r="BX13" s="33">
        <f t="shared" si="19"/>
        <v>66.279069767441868</v>
      </c>
      <c r="BY13" s="32">
        <f t="shared" si="19"/>
        <v>65.11627906976743</v>
      </c>
      <c r="BZ13" s="31">
        <f t="shared" si="19"/>
        <v>17.441860465116278</v>
      </c>
      <c r="CA13" s="32">
        <f t="shared" si="19"/>
        <v>100</v>
      </c>
      <c r="CB13" s="32">
        <f t="shared" si="19"/>
        <v>100</v>
      </c>
      <c r="CC13" s="33">
        <f t="shared" si="19"/>
        <v>87.209302325581405</v>
      </c>
      <c r="CD13" s="31">
        <f t="shared" si="19"/>
        <v>98.83720930232559</v>
      </c>
      <c r="CE13" s="32">
        <f t="shared" si="19"/>
        <v>96.511627906976756</v>
      </c>
      <c r="CF13" s="32">
        <f t="shared" si="19"/>
        <v>94.186046511627922</v>
      </c>
      <c r="CG13" s="31">
        <f t="shared" si="19"/>
        <v>18.604651162790699</v>
      </c>
      <c r="CH13" s="32">
        <f t="shared" si="19"/>
        <v>88.372093023255829</v>
      </c>
      <c r="CI13" s="33">
        <f t="shared" si="19"/>
        <v>100</v>
      </c>
      <c r="CJ13" s="33">
        <f t="shared" si="19"/>
        <v>100.00000000000001</v>
      </c>
      <c r="CK13" s="33">
        <f t="shared" si="19"/>
        <v>100.00000000000001</v>
      </c>
      <c r="CL13" s="30">
        <f t="shared" si="19"/>
        <v>89.534883720930239</v>
      </c>
      <c r="CM13" s="33">
        <f t="shared" si="19"/>
        <v>98.701298701298711</v>
      </c>
      <c r="CN13" s="7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</row>
    <row r="14" spans="1:118" s="1" customFormat="1" x14ac:dyDescent="0.25">
      <c r="B14" s="1" t="s">
        <v>11</v>
      </c>
      <c r="C14" s="2">
        <v>0</v>
      </c>
      <c r="D14" s="2">
        <v>0</v>
      </c>
      <c r="E14" s="2">
        <v>83</v>
      </c>
      <c r="F14" s="2">
        <v>0</v>
      </c>
      <c r="G14" s="2">
        <v>3</v>
      </c>
      <c r="H14" s="2">
        <v>0</v>
      </c>
      <c r="I14" s="2">
        <v>0</v>
      </c>
      <c r="J14" s="2">
        <v>0</v>
      </c>
      <c r="K14" s="4">
        <v>0</v>
      </c>
      <c r="L14" s="4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>
        <v>86</v>
      </c>
      <c r="V14" s="1">
        <v>8</v>
      </c>
      <c r="W14" s="2">
        <f>L5</f>
        <v>5</v>
      </c>
      <c r="X14" s="2">
        <f>L6</f>
        <v>14</v>
      </c>
      <c r="Y14" s="2">
        <f>L7</f>
        <v>2</v>
      </c>
      <c r="Z14" s="2">
        <f>L8</f>
        <v>8</v>
      </c>
      <c r="AA14" s="3">
        <f>L9</f>
        <v>0</v>
      </c>
      <c r="AB14" s="3">
        <f>L10</f>
        <v>1</v>
      </c>
      <c r="AC14" s="3">
        <f>L11</f>
        <v>2</v>
      </c>
      <c r="AD14" s="2">
        <f>L12</f>
        <v>23</v>
      </c>
      <c r="AE14" s="3">
        <f>L13</f>
        <v>0</v>
      </c>
      <c r="AF14" s="4">
        <f>L14</f>
        <v>0</v>
      </c>
      <c r="AG14" s="3">
        <f>L15</f>
        <v>2</v>
      </c>
      <c r="AH14" s="2">
        <f>L16</f>
        <v>1</v>
      </c>
      <c r="AI14" s="3">
        <f>L17</f>
        <v>0</v>
      </c>
      <c r="AJ14" s="3">
        <f>L18</f>
        <v>1</v>
      </c>
      <c r="AK14" s="2">
        <f>L19</f>
        <v>11</v>
      </c>
      <c r="AL14" s="3">
        <f>L20</f>
        <v>1</v>
      </c>
      <c r="AM14" s="3">
        <f>L21</f>
        <v>0</v>
      </c>
      <c r="AN14" s="3">
        <f>L22</f>
        <v>0</v>
      </c>
      <c r="AO14" s="3">
        <f>L23</f>
        <v>0</v>
      </c>
      <c r="AP14" s="1">
        <f>L24</f>
        <v>3</v>
      </c>
      <c r="AQ14" s="3">
        <f>L25</f>
        <v>1</v>
      </c>
      <c r="AT14" s="1">
        <v>8</v>
      </c>
      <c r="AU14" s="31">
        <f t="shared" ref="AU14:BO14" si="20">PRODUCT(W14*100*1/W21)</f>
        <v>5.8139534883720927</v>
      </c>
      <c r="AV14" s="31">
        <f t="shared" si="20"/>
        <v>16.279069767441861</v>
      </c>
      <c r="AW14" s="31">
        <f t="shared" si="20"/>
        <v>2.3255813953488373</v>
      </c>
      <c r="AX14" s="31">
        <f t="shared" si="20"/>
        <v>9.3023255813953494</v>
      </c>
      <c r="AY14" s="33">
        <f t="shared" si="20"/>
        <v>0</v>
      </c>
      <c r="AZ14" s="33">
        <f t="shared" si="20"/>
        <v>1.1627906976744187</v>
      </c>
      <c r="BA14" s="33">
        <f t="shared" si="20"/>
        <v>2.3255813953488373</v>
      </c>
      <c r="BB14" s="31">
        <f t="shared" si="20"/>
        <v>26.744186046511629</v>
      </c>
      <c r="BC14" s="33">
        <f t="shared" si="20"/>
        <v>0</v>
      </c>
      <c r="BD14" s="32">
        <f t="shared" si="20"/>
        <v>0</v>
      </c>
      <c r="BE14" s="33">
        <f t="shared" si="20"/>
        <v>2.3255813953488373</v>
      </c>
      <c r="BF14" s="2">
        <f t="shared" si="20"/>
        <v>1.1627906976744187</v>
      </c>
      <c r="BG14" s="3">
        <f t="shared" si="20"/>
        <v>0</v>
      </c>
      <c r="BH14" s="33">
        <f t="shared" si="20"/>
        <v>1.1627906976744187</v>
      </c>
      <c r="BI14" s="31">
        <f t="shared" si="20"/>
        <v>12.790697674418604</v>
      </c>
      <c r="BJ14" s="33">
        <f t="shared" si="20"/>
        <v>1.1627906976744187</v>
      </c>
      <c r="BK14" s="33">
        <f t="shared" si="20"/>
        <v>0</v>
      </c>
      <c r="BL14" s="33">
        <f t="shared" si="20"/>
        <v>0</v>
      </c>
      <c r="BM14" s="33">
        <f t="shared" si="20"/>
        <v>0</v>
      </c>
      <c r="BN14" s="30">
        <f t="shared" si="20"/>
        <v>3.4883720930232558</v>
      </c>
      <c r="BO14" s="33">
        <f t="shared" si="20"/>
        <v>1.2987012987012987</v>
      </c>
      <c r="BR14" s="1">
        <v>8</v>
      </c>
      <c r="BS14" s="31">
        <f t="shared" ref="BS14:CM14" si="21">AU5+AU6+AU7+AU8+AU9+AU10+AU11+AU12+AU13+AU14</f>
        <v>8.1395348837209305</v>
      </c>
      <c r="BT14" s="31">
        <f t="shared" si="21"/>
        <v>30.232558139534884</v>
      </c>
      <c r="BU14" s="31">
        <f t="shared" si="21"/>
        <v>52.325581395348834</v>
      </c>
      <c r="BV14" s="31">
        <f t="shared" si="21"/>
        <v>67.441860465116278</v>
      </c>
      <c r="BW14" s="33">
        <f t="shared" si="21"/>
        <v>62.195121951219512</v>
      </c>
      <c r="BX14" s="33">
        <f t="shared" si="21"/>
        <v>67.441860465116292</v>
      </c>
      <c r="BY14" s="33">
        <f t="shared" si="21"/>
        <v>67.441860465116264</v>
      </c>
      <c r="BZ14" s="31">
        <f t="shared" si="21"/>
        <v>44.186046511627907</v>
      </c>
      <c r="CA14" s="33">
        <f t="shared" si="21"/>
        <v>100</v>
      </c>
      <c r="CB14" s="32">
        <f t="shared" si="21"/>
        <v>100</v>
      </c>
      <c r="CC14" s="33">
        <f t="shared" si="21"/>
        <v>89.534883720930239</v>
      </c>
      <c r="CD14" s="31">
        <f t="shared" si="21"/>
        <v>100.00000000000001</v>
      </c>
      <c r="CE14" s="33">
        <f t="shared" si="21"/>
        <v>96.511627906976756</v>
      </c>
      <c r="CF14" s="33">
        <f t="shared" si="21"/>
        <v>95.348837209302346</v>
      </c>
      <c r="CG14" s="31">
        <f t="shared" si="21"/>
        <v>31.395348837209305</v>
      </c>
      <c r="CH14" s="33">
        <f t="shared" si="21"/>
        <v>89.534883720930253</v>
      </c>
      <c r="CI14" s="33">
        <f t="shared" si="21"/>
        <v>100</v>
      </c>
      <c r="CJ14" s="33">
        <f t="shared" si="21"/>
        <v>100.00000000000001</v>
      </c>
      <c r="CK14" s="33">
        <f t="shared" si="21"/>
        <v>100.00000000000001</v>
      </c>
      <c r="CL14" s="30">
        <f t="shared" si="21"/>
        <v>93.023255813953497</v>
      </c>
      <c r="CM14" s="33">
        <f t="shared" si="21"/>
        <v>100.00000000000001</v>
      </c>
      <c r="CN14" s="7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</row>
    <row r="15" spans="1:118" s="1" customFormat="1" x14ac:dyDescent="0.25">
      <c r="B15" s="1" t="s">
        <v>12</v>
      </c>
      <c r="C15" s="2">
        <v>0</v>
      </c>
      <c r="D15" s="2">
        <v>0</v>
      </c>
      <c r="E15" s="2">
        <v>0</v>
      </c>
      <c r="F15" s="2">
        <v>10</v>
      </c>
      <c r="G15" s="2">
        <v>17</v>
      </c>
      <c r="H15" s="2">
        <v>26</v>
      </c>
      <c r="I15" s="2">
        <v>18</v>
      </c>
      <c r="J15" s="2">
        <v>3</v>
      </c>
      <c r="K15" s="3">
        <v>1</v>
      </c>
      <c r="L15" s="3">
        <v>2</v>
      </c>
      <c r="M15" s="3">
        <v>9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>
        <v>86</v>
      </c>
      <c r="V15" s="1">
        <v>16</v>
      </c>
      <c r="W15" s="3">
        <f>M5</f>
        <v>7</v>
      </c>
      <c r="X15" s="3">
        <f>M6</f>
        <v>6</v>
      </c>
      <c r="Y15" s="4">
        <f>M7</f>
        <v>9</v>
      </c>
      <c r="Z15" s="4">
        <f>M8</f>
        <v>10</v>
      </c>
      <c r="AA15" s="3">
        <f>M9</f>
        <v>4</v>
      </c>
      <c r="AB15" s="3">
        <f>M10</f>
        <v>28</v>
      </c>
      <c r="AC15" s="3">
        <f>M11</f>
        <v>2</v>
      </c>
      <c r="AD15" s="3">
        <f>M12</f>
        <v>8</v>
      </c>
      <c r="AE15" s="3">
        <f>M13</f>
        <v>0</v>
      </c>
      <c r="AF15" s="3">
        <f>M14</f>
        <v>0</v>
      </c>
      <c r="AG15" s="3">
        <f>M15</f>
        <v>9</v>
      </c>
      <c r="AH15" s="4">
        <f>M16</f>
        <v>0</v>
      </c>
      <c r="AI15" s="3">
        <f>M17</f>
        <v>0</v>
      </c>
      <c r="AJ15" s="3">
        <f>M18</f>
        <v>2</v>
      </c>
      <c r="AK15" s="2">
        <f>M19</f>
        <v>15</v>
      </c>
      <c r="AL15" s="3">
        <f>M20</f>
        <v>0</v>
      </c>
      <c r="AM15" s="3">
        <f>M21</f>
        <v>0</v>
      </c>
      <c r="AN15" s="3">
        <f>M22</f>
        <v>0</v>
      </c>
      <c r="AO15" s="3">
        <f>M23</f>
        <v>0</v>
      </c>
      <c r="AP15" s="1">
        <f>M24</f>
        <v>6</v>
      </c>
      <c r="AQ15" s="3">
        <f>M25</f>
        <v>0</v>
      </c>
      <c r="AT15" s="1">
        <v>16</v>
      </c>
      <c r="AU15" s="33">
        <f t="shared" ref="AU15:BO15" si="22">PRODUCT(W15*100*1/W21)</f>
        <v>8.1395348837209305</v>
      </c>
      <c r="AV15" s="33">
        <f t="shared" si="22"/>
        <v>6.9767441860465116</v>
      </c>
      <c r="AW15" s="32">
        <f t="shared" si="22"/>
        <v>10.465116279069768</v>
      </c>
      <c r="AX15" s="32">
        <f t="shared" si="22"/>
        <v>11.627906976744185</v>
      </c>
      <c r="AY15" s="33">
        <f t="shared" si="22"/>
        <v>4.8780487804878048</v>
      </c>
      <c r="AZ15" s="33">
        <f t="shared" si="22"/>
        <v>32.558139534883722</v>
      </c>
      <c r="BA15" s="33">
        <f t="shared" si="22"/>
        <v>2.3255813953488373</v>
      </c>
      <c r="BB15" s="33">
        <f t="shared" si="22"/>
        <v>9.3023255813953494</v>
      </c>
      <c r="BC15" s="33">
        <f t="shared" si="22"/>
        <v>0</v>
      </c>
      <c r="BD15" s="33">
        <f t="shared" si="22"/>
        <v>0</v>
      </c>
      <c r="BE15" s="33">
        <f t="shared" si="22"/>
        <v>10.465116279069768</v>
      </c>
      <c r="BF15" s="32">
        <f t="shared" si="22"/>
        <v>0</v>
      </c>
      <c r="BG15" s="3">
        <f t="shared" si="22"/>
        <v>0</v>
      </c>
      <c r="BH15" s="33">
        <f t="shared" si="22"/>
        <v>2.3255813953488373</v>
      </c>
      <c r="BI15" s="31">
        <f t="shared" si="22"/>
        <v>17.441860465116278</v>
      </c>
      <c r="BJ15" s="33">
        <f t="shared" si="22"/>
        <v>0</v>
      </c>
      <c r="BK15" s="33">
        <f t="shared" si="22"/>
        <v>0</v>
      </c>
      <c r="BL15" s="33">
        <f t="shared" si="22"/>
        <v>0</v>
      </c>
      <c r="BM15" s="33">
        <f t="shared" si="22"/>
        <v>0</v>
      </c>
      <c r="BN15" s="30">
        <f t="shared" si="22"/>
        <v>6.9767441860465116</v>
      </c>
      <c r="BO15" s="33">
        <f t="shared" si="22"/>
        <v>0</v>
      </c>
      <c r="BR15" s="1">
        <v>16</v>
      </c>
      <c r="BS15" s="33">
        <f t="shared" ref="BS15:CM15" si="23">AU5+AU6+AU7+AU8+AU9+AU10+AU11+AU12+AU13+AU14+AU15</f>
        <v>16.279069767441861</v>
      </c>
      <c r="BT15" s="33">
        <f t="shared" si="23"/>
        <v>37.209302325581397</v>
      </c>
      <c r="BU15" s="32">
        <f t="shared" si="23"/>
        <v>62.790697674418603</v>
      </c>
      <c r="BV15" s="32">
        <f t="shared" si="23"/>
        <v>79.069767441860463</v>
      </c>
      <c r="BW15" s="33">
        <f t="shared" si="23"/>
        <v>67.073170731707322</v>
      </c>
      <c r="BX15" s="33">
        <f t="shared" si="23"/>
        <v>100.00000000000001</v>
      </c>
      <c r="BY15" s="33">
        <f t="shared" si="23"/>
        <v>69.767441860465098</v>
      </c>
      <c r="BZ15" s="33">
        <f t="shared" si="23"/>
        <v>53.488372093023258</v>
      </c>
      <c r="CA15" s="33">
        <f t="shared" si="23"/>
        <v>100</v>
      </c>
      <c r="CB15" s="33">
        <f t="shared" si="23"/>
        <v>100</v>
      </c>
      <c r="CC15" s="33">
        <f t="shared" si="23"/>
        <v>100</v>
      </c>
      <c r="CD15" s="32">
        <f t="shared" si="23"/>
        <v>100.00000000000001</v>
      </c>
      <c r="CE15" s="33">
        <f t="shared" si="23"/>
        <v>96.511627906976756</v>
      </c>
      <c r="CF15" s="33">
        <f t="shared" si="23"/>
        <v>97.67441860465118</v>
      </c>
      <c r="CG15" s="31">
        <f t="shared" si="23"/>
        <v>48.837209302325583</v>
      </c>
      <c r="CH15" s="33">
        <f t="shared" si="23"/>
        <v>89.534883720930253</v>
      </c>
      <c r="CI15" s="33">
        <f t="shared" si="23"/>
        <v>100</v>
      </c>
      <c r="CJ15" s="33">
        <f t="shared" si="23"/>
        <v>100.00000000000001</v>
      </c>
      <c r="CK15" s="33">
        <f t="shared" si="23"/>
        <v>100.00000000000001</v>
      </c>
      <c r="CL15" s="30">
        <f t="shared" si="23"/>
        <v>100.00000000000001</v>
      </c>
      <c r="CM15" s="33">
        <f t="shared" si="23"/>
        <v>100.00000000000001</v>
      </c>
      <c r="CN15" s="7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</row>
    <row r="16" spans="1:118" s="1" customFormat="1" x14ac:dyDescent="0.25">
      <c r="B16" s="1" t="s">
        <v>13</v>
      </c>
      <c r="C16" s="2">
        <v>0</v>
      </c>
      <c r="D16" s="2">
        <v>0</v>
      </c>
      <c r="E16" s="2">
        <v>0</v>
      </c>
      <c r="F16" s="2">
        <v>0</v>
      </c>
      <c r="G16" s="2">
        <v>18</v>
      </c>
      <c r="H16" s="2">
        <v>0</v>
      </c>
      <c r="I16" s="2">
        <v>59</v>
      </c>
      <c r="J16" s="2">
        <v>7</v>
      </c>
      <c r="K16" s="2">
        <v>1</v>
      </c>
      <c r="L16" s="2">
        <v>1</v>
      </c>
      <c r="M16" s="4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86</v>
      </c>
      <c r="V16" s="1">
        <v>32</v>
      </c>
      <c r="W16" s="3">
        <f>N5</f>
        <v>22</v>
      </c>
      <c r="X16" s="3">
        <f>N6</f>
        <v>13</v>
      </c>
      <c r="Y16" s="3">
        <f>N7</f>
        <v>5</v>
      </c>
      <c r="Z16" s="3">
        <f>N8</f>
        <v>7</v>
      </c>
      <c r="AA16" s="3">
        <f>N9</f>
        <v>20</v>
      </c>
      <c r="AB16" s="3">
        <f>N10</f>
        <v>0</v>
      </c>
      <c r="AC16" s="3">
        <f>N11</f>
        <v>10</v>
      </c>
      <c r="AD16" s="3">
        <f>N12</f>
        <v>3</v>
      </c>
      <c r="AE16" s="3">
        <f>N13</f>
        <v>0</v>
      </c>
      <c r="AF16" s="3">
        <f>N14</f>
        <v>0</v>
      </c>
      <c r="AG16" s="3">
        <f>N15</f>
        <v>0</v>
      </c>
      <c r="AH16" s="3">
        <f>N16</f>
        <v>0</v>
      </c>
      <c r="AI16" s="3">
        <f>N17</f>
        <v>0</v>
      </c>
      <c r="AJ16" s="3">
        <f>N18</f>
        <v>2</v>
      </c>
      <c r="AK16" s="2">
        <f>N19</f>
        <v>20</v>
      </c>
      <c r="AL16" s="3">
        <f>N20</f>
        <v>9</v>
      </c>
      <c r="AM16" s="3">
        <f>N21</f>
        <v>0</v>
      </c>
      <c r="AN16" s="3">
        <f>N22</f>
        <v>0</v>
      </c>
      <c r="AO16" s="3">
        <f>N23</f>
        <v>0</v>
      </c>
      <c r="AP16" s="1">
        <f>N24</f>
        <v>0</v>
      </c>
      <c r="AQ16" s="3">
        <f>N25</f>
        <v>0</v>
      </c>
      <c r="AT16" s="1">
        <v>32</v>
      </c>
      <c r="AU16" s="33">
        <f t="shared" ref="AU16:BO16" si="24">PRODUCT(W16*100*1/W21)</f>
        <v>25.581395348837209</v>
      </c>
      <c r="AV16" s="33">
        <f t="shared" si="24"/>
        <v>15.116279069767442</v>
      </c>
      <c r="AW16" s="33">
        <f t="shared" si="24"/>
        <v>5.8139534883720927</v>
      </c>
      <c r="AX16" s="33">
        <f t="shared" si="24"/>
        <v>8.1395348837209305</v>
      </c>
      <c r="AY16" s="33">
        <f t="shared" si="24"/>
        <v>24.390243902439025</v>
      </c>
      <c r="AZ16" s="33">
        <f t="shared" si="24"/>
        <v>0</v>
      </c>
      <c r="BA16" s="33">
        <f t="shared" si="24"/>
        <v>11.627906976744185</v>
      </c>
      <c r="BB16" s="33">
        <f t="shared" si="24"/>
        <v>3.4883720930232558</v>
      </c>
      <c r="BC16" s="33">
        <f t="shared" si="24"/>
        <v>0</v>
      </c>
      <c r="BD16" s="33">
        <f t="shared" si="24"/>
        <v>0</v>
      </c>
      <c r="BE16" s="33">
        <f t="shared" si="24"/>
        <v>0</v>
      </c>
      <c r="BF16" s="33">
        <f t="shared" si="24"/>
        <v>0</v>
      </c>
      <c r="BG16" s="33">
        <f t="shared" si="24"/>
        <v>0</v>
      </c>
      <c r="BH16" s="33">
        <f t="shared" si="24"/>
        <v>2.3255813953488373</v>
      </c>
      <c r="BI16" s="31">
        <f t="shared" si="24"/>
        <v>23.255813953488371</v>
      </c>
      <c r="BJ16" s="33">
        <f t="shared" si="24"/>
        <v>10.465116279069768</v>
      </c>
      <c r="BK16" s="33">
        <f t="shared" si="24"/>
        <v>0</v>
      </c>
      <c r="BL16" s="33">
        <f t="shared" si="24"/>
        <v>0</v>
      </c>
      <c r="BM16" s="33">
        <f t="shared" si="24"/>
        <v>0</v>
      </c>
      <c r="BN16" s="30">
        <f t="shared" si="24"/>
        <v>0</v>
      </c>
      <c r="BO16" s="33">
        <f t="shared" si="24"/>
        <v>0</v>
      </c>
      <c r="BR16" s="1">
        <v>32</v>
      </c>
      <c r="BS16" s="33">
        <f t="shared" ref="BS16:CM16" si="25">AU5+AU6+AU7+AU8+AU9+AU10+AU11+AU12+AU13+AU14+AU15+AU16</f>
        <v>41.860465116279073</v>
      </c>
      <c r="BT16" s="33">
        <f t="shared" si="25"/>
        <v>52.325581395348841</v>
      </c>
      <c r="BU16" s="33">
        <f t="shared" si="25"/>
        <v>68.604651162790702</v>
      </c>
      <c r="BV16" s="33">
        <f t="shared" si="25"/>
        <v>87.20930232558139</v>
      </c>
      <c r="BW16" s="33">
        <f t="shared" si="25"/>
        <v>91.463414634146346</v>
      </c>
      <c r="BX16" s="33">
        <f t="shared" si="25"/>
        <v>100.00000000000001</v>
      </c>
      <c r="BY16" s="33">
        <f t="shared" si="25"/>
        <v>81.395348837209283</v>
      </c>
      <c r="BZ16" s="33">
        <f t="shared" si="25"/>
        <v>56.976744186046517</v>
      </c>
      <c r="CA16" s="33">
        <f t="shared" si="25"/>
        <v>100</v>
      </c>
      <c r="CB16" s="33">
        <f t="shared" si="25"/>
        <v>100</v>
      </c>
      <c r="CC16" s="33">
        <f t="shared" si="25"/>
        <v>100</v>
      </c>
      <c r="CD16" s="33">
        <f t="shared" si="25"/>
        <v>100.00000000000001</v>
      </c>
      <c r="CE16" s="33">
        <f t="shared" si="25"/>
        <v>96.511627906976756</v>
      </c>
      <c r="CF16" s="33">
        <f t="shared" si="25"/>
        <v>100.00000000000001</v>
      </c>
      <c r="CG16" s="31">
        <f t="shared" si="25"/>
        <v>72.093023255813961</v>
      </c>
      <c r="CH16" s="33">
        <f t="shared" si="25"/>
        <v>100.00000000000003</v>
      </c>
      <c r="CI16" s="33">
        <f t="shared" si="25"/>
        <v>100</v>
      </c>
      <c r="CJ16" s="33">
        <f t="shared" si="25"/>
        <v>100.00000000000001</v>
      </c>
      <c r="CK16" s="33">
        <f t="shared" si="25"/>
        <v>100.00000000000001</v>
      </c>
      <c r="CL16" s="30">
        <f t="shared" si="25"/>
        <v>100.00000000000001</v>
      </c>
      <c r="CM16" s="33">
        <f t="shared" si="25"/>
        <v>100.00000000000001</v>
      </c>
      <c r="CN16" s="7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</row>
    <row r="17" spans="2:118" s="1" customFormat="1" x14ac:dyDescent="0.25">
      <c r="B17" s="1" t="s">
        <v>14</v>
      </c>
      <c r="C17" s="2">
        <v>0</v>
      </c>
      <c r="D17" s="2">
        <v>0</v>
      </c>
      <c r="E17" s="2">
        <v>16</v>
      </c>
      <c r="F17" s="2">
        <v>0</v>
      </c>
      <c r="G17" s="2">
        <v>59</v>
      </c>
      <c r="H17" s="2">
        <v>7</v>
      </c>
      <c r="I17" s="2">
        <v>0</v>
      </c>
      <c r="J17" s="2">
        <v>0</v>
      </c>
      <c r="K17" s="4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3</v>
      </c>
      <c r="S17" s="1">
        <v>86</v>
      </c>
      <c r="V17" s="1">
        <v>64</v>
      </c>
      <c r="W17" s="3">
        <f>O5</f>
        <v>50</v>
      </c>
      <c r="X17" s="3">
        <f>O6</f>
        <v>41</v>
      </c>
      <c r="Y17" s="3">
        <f>O7</f>
        <v>8</v>
      </c>
      <c r="Z17" s="3">
        <f>O8</f>
        <v>8</v>
      </c>
      <c r="AA17" s="3">
        <f>O9</f>
        <v>7</v>
      </c>
      <c r="AB17" s="3">
        <f>O10</f>
        <v>0</v>
      </c>
      <c r="AC17" s="3">
        <f>O11</f>
        <v>16</v>
      </c>
      <c r="AD17" s="3">
        <f>O12</f>
        <v>37</v>
      </c>
      <c r="AE17" s="3">
        <f>O13</f>
        <v>0</v>
      </c>
      <c r="AF17" s="3">
        <f>O14</f>
        <v>0</v>
      </c>
      <c r="AG17" s="3">
        <f>O15</f>
        <v>0</v>
      </c>
      <c r="AH17" s="3">
        <f>O16</f>
        <v>0</v>
      </c>
      <c r="AI17" s="3">
        <f>O17</f>
        <v>0</v>
      </c>
      <c r="AJ17" s="3">
        <f>O18</f>
        <v>0</v>
      </c>
      <c r="AK17" s="3">
        <f>O19</f>
        <v>11</v>
      </c>
      <c r="AL17" s="3">
        <f>O20</f>
        <v>0</v>
      </c>
      <c r="AM17" s="3">
        <f>O21</f>
        <v>0</v>
      </c>
      <c r="AN17" s="3">
        <f>O22</f>
        <v>0</v>
      </c>
      <c r="AO17" s="3">
        <f>O23</f>
        <v>0</v>
      </c>
      <c r="AP17" s="1">
        <f>O24</f>
        <v>0</v>
      </c>
      <c r="AQ17" s="3">
        <f>O25</f>
        <v>0</v>
      </c>
      <c r="AT17" s="1">
        <v>64</v>
      </c>
      <c r="AU17" s="33">
        <f t="shared" ref="AU17:BO17" si="26">PRODUCT(W17*100*1/W21)</f>
        <v>58.139534883720927</v>
      </c>
      <c r="AV17" s="33">
        <f t="shared" si="26"/>
        <v>47.674418604651166</v>
      </c>
      <c r="AW17" s="33">
        <f t="shared" si="26"/>
        <v>9.3023255813953494</v>
      </c>
      <c r="AX17" s="33">
        <f t="shared" si="26"/>
        <v>9.3023255813953494</v>
      </c>
      <c r="AY17" s="33">
        <f t="shared" si="26"/>
        <v>8.536585365853659</v>
      </c>
      <c r="AZ17" s="33">
        <f t="shared" si="26"/>
        <v>0</v>
      </c>
      <c r="BA17" s="33">
        <f t="shared" si="26"/>
        <v>18.604651162790699</v>
      </c>
      <c r="BB17" s="33">
        <f t="shared" si="26"/>
        <v>43.02325581395349</v>
      </c>
      <c r="BC17" s="33">
        <f t="shared" si="26"/>
        <v>0</v>
      </c>
      <c r="BD17" s="33">
        <f t="shared" si="26"/>
        <v>0</v>
      </c>
      <c r="BE17" s="33">
        <f t="shared" si="26"/>
        <v>0</v>
      </c>
      <c r="BF17" s="33">
        <f t="shared" si="26"/>
        <v>0</v>
      </c>
      <c r="BG17" s="33">
        <f t="shared" si="26"/>
        <v>0</v>
      </c>
      <c r="BH17" s="33">
        <f t="shared" si="26"/>
        <v>0</v>
      </c>
      <c r="BI17" s="33">
        <f t="shared" si="26"/>
        <v>12.790697674418604</v>
      </c>
      <c r="BJ17" s="33">
        <f t="shared" si="26"/>
        <v>0</v>
      </c>
      <c r="BK17" s="33">
        <f t="shared" si="26"/>
        <v>0</v>
      </c>
      <c r="BL17" s="33">
        <f t="shared" si="26"/>
        <v>0</v>
      </c>
      <c r="BM17" s="33">
        <f t="shared" si="26"/>
        <v>0</v>
      </c>
      <c r="BN17" s="30">
        <f t="shared" si="26"/>
        <v>0</v>
      </c>
      <c r="BO17" s="33">
        <f t="shared" si="26"/>
        <v>0</v>
      </c>
      <c r="BR17" s="1">
        <v>64</v>
      </c>
      <c r="BS17" s="33">
        <f t="shared" ref="BS17:CM17" si="27">AU5+AU6+AU7+AU8+AU9+AU10+AU11+AU12+AU13+AU14+AU15+AU16+AU17</f>
        <v>100</v>
      </c>
      <c r="BT17" s="33">
        <f t="shared" si="27"/>
        <v>100</v>
      </c>
      <c r="BU17" s="33">
        <f t="shared" si="27"/>
        <v>77.906976744186053</v>
      </c>
      <c r="BV17" s="33">
        <f t="shared" si="27"/>
        <v>96.511627906976742</v>
      </c>
      <c r="BW17" s="33">
        <f t="shared" si="27"/>
        <v>100</v>
      </c>
      <c r="BX17" s="33">
        <f t="shared" si="27"/>
        <v>100.00000000000001</v>
      </c>
      <c r="BY17" s="33">
        <f t="shared" si="27"/>
        <v>99.999999999999986</v>
      </c>
      <c r="BZ17" s="33">
        <f t="shared" si="27"/>
        <v>100</v>
      </c>
      <c r="CA17" s="33">
        <f t="shared" si="27"/>
        <v>100</v>
      </c>
      <c r="CB17" s="33">
        <f t="shared" si="27"/>
        <v>100</v>
      </c>
      <c r="CC17" s="33">
        <f t="shared" si="27"/>
        <v>100</v>
      </c>
      <c r="CD17" s="33">
        <f t="shared" si="27"/>
        <v>100.00000000000001</v>
      </c>
      <c r="CE17" s="33">
        <f t="shared" si="27"/>
        <v>96.511627906976756</v>
      </c>
      <c r="CF17" s="33">
        <f t="shared" si="27"/>
        <v>100.00000000000001</v>
      </c>
      <c r="CG17" s="33">
        <f t="shared" si="27"/>
        <v>84.88372093023257</v>
      </c>
      <c r="CH17" s="33">
        <f t="shared" si="27"/>
        <v>100.00000000000003</v>
      </c>
      <c r="CI17" s="33">
        <f t="shared" si="27"/>
        <v>100</v>
      </c>
      <c r="CJ17" s="33">
        <f t="shared" si="27"/>
        <v>100.00000000000001</v>
      </c>
      <c r="CK17" s="33">
        <f t="shared" si="27"/>
        <v>100.00000000000001</v>
      </c>
      <c r="CL17" s="30">
        <f t="shared" si="27"/>
        <v>100.00000000000001</v>
      </c>
      <c r="CM17" s="33">
        <f t="shared" si="27"/>
        <v>100.00000000000001</v>
      </c>
      <c r="CN17" s="7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</row>
    <row r="18" spans="2:118" s="1" customFormat="1" x14ac:dyDescent="0.25">
      <c r="B18" s="1" t="s">
        <v>15</v>
      </c>
      <c r="C18" s="2">
        <v>0</v>
      </c>
      <c r="D18" s="2">
        <v>0</v>
      </c>
      <c r="E18" s="2">
        <v>6</v>
      </c>
      <c r="F18" s="2">
        <v>0</v>
      </c>
      <c r="G18" s="2">
        <v>58</v>
      </c>
      <c r="H18" s="2">
        <v>16</v>
      </c>
      <c r="I18" s="2">
        <v>0</v>
      </c>
      <c r="J18" s="2">
        <v>1</v>
      </c>
      <c r="K18" s="4">
        <v>0</v>
      </c>
      <c r="L18" s="3">
        <v>1</v>
      </c>
      <c r="M18" s="3">
        <v>2</v>
      </c>
      <c r="N18" s="3">
        <v>2</v>
      </c>
      <c r="O18" s="3">
        <v>0</v>
      </c>
      <c r="P18" s="3">
        <v>0</v>
      </c>
      <c r="Q18" s="3">
        <v>0</v>
      </c>
      <c r="R18" s="3">
        <v>0</v>
      </c>
      <c r="S18" s="1">
        <v>86</v>
      </c>
      <c r="V18" s="1">
        <v>128</v>
      </c>
      <c r="W18" s="3">
        <f>P5</f>
        <v>0</v>
      </c>
      <c r="X18" s="3">
        <f>P6</f>
        <v>0</v>
      </c>
      <c r="Y18" s="3">
        <f>P7</f>
        <v>19</v>
      </c>
      <c r="Z18" s="3">
        <f>P8</f>
        <v>3</v>
      </c>
      <c r="AA18" s="3">
        <f>P9</f>
        <v>0</v>
      </c>
      <c r="AB18" s="3">
        <f>P10</f>
        <v>0</v>
      </c>
      <c r="AC18" s="3">
        <f>P11</f>
        <v>0</v>
      </c>
      <c r="AD18" s="3">
        <f>P12</f>
        <v>0</v>
      </c>
      <c r="AE18" s="3">
        <f>P13</f>
        <v>0</v>
      </c>
      <c r="AF18" s="3">
        <f>P14</f>
        <v>0</v>
      </c>
      <c r="AG18" s="3">
        <f>P15</f>
        <v>0</v>
      </c>
      <c r="AH18" s="3">
        <f>P16</f>
        <v>0</v>
      </c>
      <c r="AI18" s="3">
        <f>P17</f>
        <v>0</v>
      </c>
      <c r="AJ18" s="3">
        <f>P18</f>
        <v>0</v>
      </c>
      <c r="AK18" s="3">
        <f>P19</f>
        <v>11</v>
      </c>
      <c r="AL18" s="3">
        <f>P20</f>
        <v>0</v>
      </c>
      <c r="AM18" s="3">
        <f>P21</f>
        <v>0</v>
      </c>
      <c r="AN18" s="3">
        <f>P22</f>
        <v>0</v>
      </c>
      <c r="AO18" s="3">
        <f>P23</f>
        <v>0</v>
      </c>
      <c r="AP18" s="1">
        <f>P24</f>
        <v>0</v>
      </c>
      <c r="AQ18" s="3">
        <f>P25</f>
        <v>0</v>
      </c>
      <c r="AT18" s="1">
        <v>128</v>
      </c>
      <c r="AU18" s="33">
        <f t="shared" ref="AU18:BO18" si="28">PRODUCT(W18*100*1/W21)</f>
        <v>0</v>
      </c>
      <c r="AV18" s="33">
        <f t="shared" si="28"/>
        <v>0</v>
      </c>
      <c r="AW18" s="33">
        <f t="shared" si="28"/>
        <v>22.093023255813954</v>
      </c>
      <c r="AX18" s="33">
        <f t="shared" si="28"/>
        <v>3.4883720930232558</v>
      </c>
      <c r="AY18" s="33">
        <f t="shared" si="28"/>
        <v>0</v>
      </c>
      <c r="AZ18" s="33">
        <f t="shared" si="28"/>
        <v>0</v>
      </c>
      <c r="BA18" s="33">
        <f t="shared" si="28"/>
        <v>0</v>
      </c>
      <c r="BB18" s="33">
        <f t="shared" si="28"/>
        <v>0</v>
      </c>
      <c r="BC18" s="33">
        <f t="shared" si="28"/>
        <v>0</v>
      </c>
      <c r="BD18" s="33">
        <f t="shared" si="28"/>
        <v>0</v>
      </c>
      <c r="BE18" s="33">
        <f t="shared" si="28"/>
        <v>0</v>
      </c>
      <c r="BF18" s="33">
        <f t="shared" si="28"/>
        <v>0</v>
      </c>
      <c r="BG18" s="33">
        <f t="shared" si="28"/>
        <v>0</v>
      </c>
      <c r="BH18" s="33">
        <f t="shared" si="28"/>
        <v>0</v>
      </c>
      <c r="BI18" s="33">
        <f t="shared" si="28"/>
        <v>12.790697674418604</v>
      </c>
      <c r="BJ18" s="33">
        <f t="shared" si="28"/>
        <v>0</v>
      </c>
      <c r="BK18" s="33">
        <f t="shared" si="28"/>
        <v>0</v>
      </c>
      <c r="BL18" s="33">
        <f t="shared" si="28"/>
        <v>0</v>
      </c>
      <c r="BM18" s="33">
        <f t="shared" si="28"/>
        <v>0</v>
      </c>
      <c r="BN18" s="30">
        <f t="shared" si="28"/>
        <v>0</v>
      </c>
      <c r="BO18" s="33">
        <f t="shared" si="28"/>
        <v>0</v>
      </c>
      <c r="BR18" s="1">
        <v>128</v>
      </c>
      <c r="BS18" s="33">
        <f t="shared" ref="BS18:CM18" si="29">AU5+AU6+AU7+AU8+AU9+AU10+AU11+AU12+AU13+AU14+AU15+AU16+AU17+AU18</f>
        <v>100</v>
      </c>
      <c r="BT18" s="33">
        <f t="shared" si="29"/>
        <v>100</v>
      </c>
      <c r="BU18" s="33">
        <f t="shared" si="29"/>
        <v>100</v>
      </c>
      <c r="BV18" s="33">
        <f t="shared" si="29"/>
        <v>100</v>
      </c>
      <c r="BW18" s="33">
        <f t="shared" si="29"/>
        <v>100</v>
      </c>
      <c r="BX18" s="33">
        <f t="shared" si="29"/>
        <v>100.00000000000001</v>
      </c>
      <c r="BY18" s="33">
        <f t="shared" si="29"/>
        <v>99.999999999999986</v>
      </c>
      <c r="BZ18" s="33">
        <f t="shared" si="29"/>
        <v>100</v>
      </c>
      <c r="CA18" s="33">
        <f t="shared" si="29"/>
        <v>100</v>
      </c>
      <c r="CB18" s="33">
        <f t="shared" si="29"/>
        <v>100</v>
      </c>
      <c r="CC18" s="33">
        <f t="shared" si="29"/>
        <v>100</v>
      </c>
      <c r="CD18" s="33">
        <f t="shared" si="29"/>
        <v>100.00000000000001</v>
      </c>
      <c r="CE18" s="33">
        <f t="shared" si="29"/>
        <v>96.511627906976756</v>
      </c>
      <c r="CF18" s="33">
        <f t="shared" si="29"/>
        <v>100.00000000000001</v>
      </c>
      <c r="CG18" s="33">
        <f t="shared" si="29"/>
        <v>97.67441860465118</v>
      </c>
      <c r="CH18" s="33">
        <f t="shared" si="29"/>
        <v>100.00000000000003</v>
      </c>
      <c r="CI18" s="33">
        <f t="shared" si="29"/>
        <v>100</v>
      </c>
      <c r="CJ18" s="33">
        <f t="shared" si="29"/>
        <v>100.00000000000001</v>
      </c>
      <c r="CK18" s="33">
        <f t="shared" si="29"/>
        <v>100.00000000000001</v>
      </c>
      <c r="CL18" s="30">
        <f t="shared" si="29"/>
        <v>100.00000000000001</v>
      </c>
      <c r="CM18" s="33">
        <f t="shared" si="29"/>
        <v>100.00000000000001</v>
      </c>
      <c r="CN18" s="7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</row>
    <row r="19" spans="2:118" s="1" customFormat="1" x14ac:dyDescent="0.25">
      <c r="B19" s="1" t="s">
        <v>16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12</v>
      </c>
      <c r="I19" s="2">
        <v>0</v>
      </c>
      <c r="J19" s="2">
        <v>2</v>
      </c>
      <c r="K19" s="2">
        <v>2</v>
      </c>
      <c r="L19" s="2">
        <v>11</v>
      </c>
      <c r="M19" s="2">
        <v>15</v>
      </c>
      <c r="N19" s="2">
        <v>20</v>
      </c>
      <c r="O19" s="3">
        <v>11</v>
      </c>
      <c r="P19" s="3">
        <v>11</v>
      </c>
      <c r="Q19" s="3">
        <v>2</v>
      </c>
      <c r="R19" s="3">
        <v>0</v>
      </c>
      <c r="S19" s="1">
        <v>86</v>
      </c>
      <c r="V19" s="1">
        <v>256</v>
      </c>
      <c r="W19" s="3">
        <f>Q5</f>
        <v>0</v>
      </c>
      <c r="X19" s="3">
        <f>Q6</f>
        <v>0</v>
      </c>
      <c r="Y19" s="3">
        <f>Q7</f>
        <v>0</v>
      </c>
      <c r="Z19" s="3">
        <f>Q8</f>
        <v>0</v>
      </c>
      <c r="AA19" s="3">
        <f>Q9</f>
        <v>0</v>
      </c>
      <c r="AB19" s="3">
        <f>Q10</f>
        <v>0</v>
      </c>
      <c r="AC19" s="3">
        <f>Q11</f>
        <v>0</v>
      </c>
      <c r="AD19" s="3">
        <f>Q12</f>
        <v>0</v>
      </c>
      <c r="AE19" s="3">
        <f>Q13</f>
        <v>0</v>
      </c>
      <c r="AF19" s="3">
        <f>Q14</f>
        <v>0</v>
      </c>
      <c r="AG19" s="3">
        <f>Q15</f>
        <v>0</v>
      </c>
      <c r="AH19" s="3">
        <f>Q16</f>
        <v>0</v>
      </c>
      <c r="AI19" s="3">
        <f>Q17</f>
        <v>0</v>
      </c>
      <c r="AJ19" s="3">
        <f>Q18</f>
        <v>0</v>
      </c>
      <c r="AK19" s="3">
        <f>Q19</f>
        <v>2</v>
      </c>
      <c r="AL19" s="3">
        <f>Q20</f>
        <v>0</v>
      </c>
      <c r="AM19" s="3">
        <f>Q21</f>
        <v>0</v>
      </c>
      <c r="AN19" s="3">
        <f>Q22</f>
        <v>0</v>
      </c>
      <c r="AO19" s="3">
        <f>Q23</f>
        <v>0</v>
      </c>
      <c r="AP19" s="1">
        <f>Q24</f>
        <v>0</v>
      </c>
      <c r="AQ19" s="3">
        <f>Q25</f>
        <v>0</v>
      </c>
      <c r="AT19" s="1">
        <v>256</v>
      </c>
      <c r="AU19" s="33">
        <f t="shared" ref="AU19:BO19" si="30">PRODUCT(W19*100*1/W21)</f>
        <v>0</v>
      </c>
      <c r="AV19" s="33">
        <f t="shared" si="30"/>
        <v>0</v>
      </c>
      <c r="AW19" s="33">
        <f t="shared" si="30"/>
        <v>0</v>
      </c>
      <c r="AX19" s="33">
        <f t="shared" si="30"/>
        <v>0</v>
      </c>
      <c r="AY19" s="33">
        <f t="shared" si="30"/>
        <v>0</v>
      </c>
      <c r="AZ19" s="33">
        <f t="shared" si="30"/>
        <v>0</v>
      </c>
      <c r="BA19" s="33">
        <f t="shared" si="30"/>
        <v>0</v>
      </c>
      <c r="BB19" s="33">
        <f t="shared" si="30"/>
        <v>0</v>
      </c>
      <c r="BC19" s="33">
        <f t="shared" si="30"/>
        <v>0</v>
      </c>
      <c r="BD19" s="33">
        <f t="shared" si="30"/>
        <v>0</v>
      </c>
      <c r="BE19" s="33">
        <f t="shared" si="30"/>
        <v>0</v>
      </c>
      <c r="BF19" s="33">
        <f t="shared" si="30"/>
        <v>0</v>
      </c>
      <c r="BG19" s="33">
        <f t="shared" si="30"/>
        <v>0</v>
      </c>
      <c r="BH19" s="33">
        <f t="shared" si="30"/>
        <v>0</v>
      </c>
      <c r="BI19" s="33">
        <f t="shared" si="30"/>
        <v>2.3255813953488373</v>
      </c>
      <c r="BJ19" s="33">
        <f t="shared" si="30"/>
        <v>0</v>
      </c>
      <c r="BK19" s="33">
        <f t="shared" si="30"/>
        <v>0</v>
      </c>
      <c r="BL19" s="33">
        <f t="shared" si="30"/>
        <v>0</v>
      </c>
      <c r="BM19" s="33">
        <f t="shared" si="30"/>
        <v>0</v>
      </c>
      <c r="BN19" s="30">
        <f t="shared" si="30"/>
        <v>0</v>
      </c>
      <c r="BO19" s="33">
        <f t="shared" si="30"/>
        <v>0</v>
      </c>
      <c r="BR19" s="1">
        <v>256</v>
      </c>
      <c r="BS19" s="33">
        <f t="shared" ref="BS19:CM19" si="31">AU5+AU6+AU7+AU8+AU9+AU10+AU11+AU12+AU13+AU14+AU15+AU16+AU17+AU18+AU19</f>
        <v>100</v>
      </c>
      <c r="BT19" s="33">
        <f t="shared" si="31"/>
        <v>100</v>
      </c>
      <c r="BU19" s="33">
        <f t="shared" si="31"/>
        <v>100</v>
      </c>
      <c r="BV19" s="33">
        <f t="shared" si="31"/>
        <v>100</v>
      </c>
      <c r="BW19" s="33">
        <f t="shared" si="31"/>
        <v>100</v>
      </c>
      <c r="BX19" s="33">
        <f t="shared" si="31"/>
        <v>100.00000000000001</v>
      </c>
      <c r="BY19" s="33">
        <f t="shared" si="31"/>
        <v>99.999999999999986</v>
      </c>
      <c r="BZ19" s="33">
        <f t="shared" si="31"/>
        <v>100</v>
      </c>
      <c r="CA19" s="33">
        <f t="shared" si="31"/>
        <v>100</v>
      </c>
      <c r="CB19" s="33">
        <f t="shared" si="31"/>
        <v>100</v>
      </c>
      <c r="CC19" s="33">
        <f t="shared" si="31"/>
        <v>100</v>
      </c>
      <c r="CD19" s="33">
        <f t="shared" si="31"/>
        <v>100.00000000000001</v>
      </c>
      <c r="CE19" s="33">
        <f t="shared" si="31"/>
        <v>96.511627906976756</v>
      </c>
      <c r="CF19" s="33">
        <f t="shared" si="31"/>
        <v>100.00000000000001</v>
      </c>
      <c r="CG19" s="33">
        <f t="shared" si="31"/>
        <v>100.00000000000001</v>
      </c>
      <c r="CH19" s="33">
        <f t="shared" si="31"/>
        <v>100.00000000000003</v>
      </c>
      <c r="CI19" s="33">
        <f t="shared" si="31"/>
        <v>100</v>
      </c>
      <c r="CJ19" s="33">
        <f t="shared" si="31"/>
        <v>100.00000000000001</v>
      </c>
      <c r="CK19" s="33">
        <f t="shared" si="31"/>
        <v>100.00000000000001</v>
      </c>
      <c r="CL19" s="30">
        <f t="shared" si="31"/>
        <v>100.00000000000001</v>
      </c>
      <c r="CM19" s="33">
        <f t="shared" si="31"/>
        <v>100.00000000000001</v>
      </c>
      <c r="CN19" s="7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</row>
    <row r="20" spans="2:118" s="1" customFormat="1" x14ac:dyDescent="0.25">
      <c r="B20" s="1" t="s">
        <v>17</v>
      </c>
      <c r="C20" s="2">
        <v>0</v>
      </c>
      <c r="D20" s="2">
        <v>0</v>
      </c>
      <c r="E20" s="2">
        <v>64</v>
      </c>
      <c r="F20" s="2">
        <v>0</v>
      </c>
      <c r="G20" s="2">
        <v>7</v>
      </c>
      <c r="H20" s="2">
        <v>1</v>
      </c>
      <c r="I20" s="2">
        <v>3</v>
      </c>
      <c r="J20" s="2">
        <v>1</v>
      </c>
      <c r="K20" s="4">
        <v>0</v>
      </c>
      <c r="L20" s="3">
        <v>1</v>
      </c>
      <c r="M20" s="3">
        <v>0</v>
      </c>
      <c r="N20" s="3">
        <v>9</v>
      </c>
      <c r="O20" s="3">
        <v>0</v>
      </c>
      <c r="P20" s="3">
        <v>0</v>
      </c>
      <c r="Q20" s="3">
        <v>0</v>
      </c>
      <c r="R20" s="3">
        <v>0</v>
      </c>
      <c r="S20" s="1">
        <v>86</v>
      </c>
      <c r="V20" s="1">
        <v>512</v>
      </c>
      <c r="W20" s="3">
        <f>R5</f>
        <v>0</v>
      </c>
      <c r="X20" s="3">
        <f>R6</f>
        <v>0</v>
      </c>
      <c r="Y20" s="3">
        <f>R7</f>
        <v>0</v>
      </c>
      <c r="Z20" s="3">
        <f>R8</f>
        <v>0</v>
      </c>
      <c r="AA20" s="3">
        <f>R9</f>
        <v>0</v>
      </c>
      <c r="AB20" s="3">
        <f>R10</f>
        <v>0</v>
      </c>
      <c r="AC20" s="3">
        <f>R11</f>
        <v>0</v>
      </c>
      <c r="AD20" s="3">
        <f>R12</f>
        <v>0</v>
      </c>
      <c r="AE20" s="3">
        <f>R13</f>
        <v>0</v>
      </c>
      <c r="AF20" s="3">
        <f>R14</f>
        <v>0</v>
      </c>
      <c r="AG20" s="3">
        <f>R15</f>
        <v>0</v>
      </c>
      <c r="AH20" s="3">
        <f>R16</f>
        <v>0</v>
      </c>
      <c r="AI20" s="3">
        <f>R17</f>
        <v>3</v>
      </c>
      <c r="AJ20" s="3">
        <f>R18</f>
        <v>0</v>
      </c>
      <c r="AK20" s="3">
        <f>R19</f>
        <v>0</v>
      </c>
      <c r="AL20" s="3">
        <f>R20</f>
        <v>0</v>
      </c>
      <c r="AM20" s="3">
        <f>R21</f>
        <v>0</v>
      </c>
      <c r="AN20" s="3">
        <f>R22</f>
        <v>0</v>
      </c>
      <c r="AO20" s="3">
        <f>R23</f>
        <v>0</v>
      </c>
      <c r="AP20" s="1">
        <f>R24</f>
        <v>0</v>
      </c>
      <c r="AQ20" s="3">
        <f>R25</f>
        <v>0</v>
      </c>
      <c r="AT20" s="1">
        <v>512</v>
      </c>
      <c r="AU20" s="33">
        <f t="shared" ref="AU20:BO20" si="32">PRODUCT(W20*100*1/W21)</f>
        <v>0</v>
      </c>
      <c r="AV20" s="33">
        <f t="shared" si="32"/>
        <v>0</v>
      </c>
      <c r="AW20" s="33">
        <f t="shared" si="32"/>
        <v>0</v>
      </c>
      <c r="AX20" s="33">
        <f t="shared" si="32"/>
        <v>0</v>
      </c>
      <c r="AY20" s="33">
        <f t="shared" si="32"/>
        <v>0</v>
      </c>
      <c r="AZ20" s="33">
        <f t="shared" si="32"/>
        <v>0</v>
      </c>
      <c r="BA20" s="33">
        <f t="shared" si="32"/>
        <v>0</v>
      </c>
      <c r="BB20" s="33">
        <f t="shared" si="32"/>
        <v>0</v>
      </c>
      <c r="BC20" s="33">
        <f t="shared" si="32"/>
        <v>0</v>
      </c>
      <c r="BD20" s="33">
        <f t="shared" si="32"/>
        <v>0</v>
      </c>
      <c r="BE20" s="33">
        <f t="shared" si="32"/>
        <v>0</v>
      </c>
      <c r="BF20" s="33">
        <f t="shared" si="32"/>
        <v>0</v>
      </c>
      <c r="BG20" s="33">
        <f t="shared" si="32"/>
        <v>3.4883720930232558</v>
      </c>
      <c r="BH20" s="33">
        <f t="shared" si="32"/>
        <v>0</v>
      </c>
      <c r="BI20" s="33">
        <f t="shared" si="32"/>
        <v>0</v>
      </c>
      <c r="BJ20" s="33">
        <f t="shared" si="32"/>
        <v>0</v>
      </c>
      <c r="BK20" s="33">
        <f t="shared" si="32"/>
        <v>0</v>
      </c>
      <c r="BL20" s="33">
        <f t="shared" si="32"/>
        <v>0</v>
      </c>
      <c r="BM20" s="33">
        <f t="shared" si="32"/>
        <v>0</v>
      </c>
      <c r="BN20" s="30">
        <f t="shared" si="32"/>
        <v>0</v>
      </c>
      <c r="BO20" s="33">
        <f t="shared" si="32"/>
        <v>0</v>
      </c>
      <c r="BR20" s="1">
        <v>512</v>
      </c>
      <c r="BS20" s="33">
        <f t="shared" ref="BS20:CM20" si="33">AU5+AU6+AU7+AU8+AU9+AU10+AU11+AU12+AU13+AU14+AU15+AU16+AU17+AU18+AU19+AU20</f>
        <v>100</v>
      </c>
      <c r="BT20" s="33">
        <f t="shared" si="33"/>
        <v>100</v>
      </c>
      <c r="BU20" s="33">
        <f t="shared" si="33"/>
        <v>100</v>
      </c>
      <c r="BV20" s="33">
        <f t="shared" si="33"/>
        <v>100</v>
      </c>
      <c r="BW20" s="33">
        <f t="shared" si="33"/>
        <v>100</v>
      </c>
      <c r="BX20" s="33">
        <f t="shared" si="33"/>
        <v>100.00000000000001</v>
      </c>
      <c r="BY20" s="33">
        <f t="shared" si="33"/>
        <v>99.999999999999986</v>
      </c>
      <c r="BZ20" s="33">
        <f t="shared" si="33"/>
        <v>100</v>
      </c>
      <c r="CA20" s="33">
        <f t="shared" si="33"/>
        <v>100</v>
      </c>
      <c r="CB20" s="33">
        <f t="shared" si="33"/>
        <v>100</v>
      </c>
      <c r="CC20" s="33">
        <f t="shared" si="33"/>
        <v>100</v>
      </c>
      <c r="CD20" s="33">
        <f t="shared" si="33"/>
        <v>100.00000000000001</v>
      </c>
      <c r="CE20" s="33">
        <f t="shared" si="33"/>
        <v>100.00000000000001</v>
      </c>
      <c r="CF20" s="33">
        <f t="shared" si="33"/>
        <v>100.00000000000001</v>
      </c>
      <c r="CG20" s="33">
        <f t="shared" si="33"/>
        <v>100.00000000000001</v>
      </c>
      <c r="CH20" s="33">
        <f t="shared" si="33"/>
        <v>100.00000000000003</v>
      </c>
      <c r="CI20" s="33">
        <f t="shared" si="33"/>
        <v>100</v>
      </c>
      <c r="CJ20" s="33">
        <f t="shared" si="33"/>
        <v>100.00000000000001</v>
      </c>
      <c r="CK20" s="33">
        <f t="shared" si="33"/>
        <v>100.00000000000001</v>
      </c>
      <c r="CL20" s="30">
        <f t="shared" si="33"/>
        <v>100.00000000000001</v>
      </c>
      <c r="CM20" s="33">
        <f t="shared" si="33"/>
        <v>100.00000000000001</v>
      </c>
      <c r="CN20" s="7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</row>
    <row r="21" spans="2:118" s="1" customFormat="1" x14ac:dyDescent="0.25">
      <c r="B21" s="1" t="s">
        <v>18</v>
      </c>
      <c r="C21" s="2">
        <v>0</v>
      </c>
      <c r="D21" s="2">
        <v>67</v>
      </c>
      <c r="E21" s="2">
        <v>7</v>
      </c>
      <c r="F21" s="2">
        <v>6</v>
      </c>
      <c r="G21" s="2">
        <v>0</v>
      </c>
      <c r="H21" s="4">
        <v>0</v>
      </c>
      <c r="I21" s="3">
        <v>0</v>
      </c>
      <c r="J21" s="3">
        <v>4</v>
      </c>
      <c r="K21" s="3">
        <v>2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>
        <v>86</v>
      </c>
      <c r="V21" s="1" t="s">
        <v>1</v>
      </c>
      <c r="W21" s="1">
        <f>S5</f>
        <v>86</v>
      </c>
      <c r="X21" s="1">
        <f>S6</f>
        <v>86</v>
      </c>
      <c r="Y21" s="1">
        <f>S7</f>
        <v>86</v>
      </c>
      <c r="Z21" s="1">
        <f>S8</f>
        <v>86</v>
      </c>
      <c r="AA21" s="1">
        <f>S9</f>
        <v>82</v>
      </c>
      <c r="AB21" s="1">
        <f>S10</f>
        <v>86</v>
      </c>
      <c r="AC21" s="1">
        <f>S11</f>
        <v>86</v>
      </c>
      <c r="AD21" s="1">
        <f>S12</f>
        <v>86</v>
      </c>
      <c r="AE21" s="1">
        <f>S13</f>
        <v>86</v>
      </c>
      <c r="AF21" s="1">
        <f>S14</f>
        <v>86</v>
      </c>
      <c r="AG21" s="1">
        <f>S15</f>
        <v>86</v>
      </c>
      <c r="AH21" s="1">
        <f>S16</f>
        <v>86</v>
      </c>
      <c r="AI21" s="1">
        <f>S17</f>
        <v>86</v>
      </c>
      <c r="AJ21" s="1">
        <f>S18</f>
        <v>86</v>
      </c>
      <c r="AK21" s="1">
        <f>S19</f>
        <v>86</v>
      </c>
      <c r="AL21" s="1">
        <f>S20</f>
        <v>86</v>
      </c>
      <c r="AM21" s="1">
        <f>S21</f>
        <v>86</v>
      </c>
      <c r="AN21" s="1">
        <f>S22</f>
        <v>86</v>
      </c>
      <c r="AO21" s="1">
        <f>S23</f>
        <v>86</v>
      </c>
      <c r="AP21" s="1">
        <f>S24</f>
        <v>86</v>
      </c>
      <c r="AQ21" s="1">
        <f>S25</f>
        <v>77</v>
      </c>
      <c r="AT21" s="1" t="s">
        <v>46</v>
      </c>
      <c r="AU21" s="30">
        <f t="shared" ref="AU21:BO21" si="34">SUM(AU5:AU20)</f>
        <v>100</v>
      </c>
      <c r="AV21" s="30">
        <f t="shared" si="34"/>
        <v>100</v>
      </c>
      <c r="AW21" s="30">
        <f t="shared" si="34"/>
        <v>100</v>
      </c>
      <c r="AX21" s="30">
        <f t="shared" si="34"/>
        <v>100</v>
      </c>
      <c r="AY21" s="30">
        <f t="shared" si="34"/>
        <v>100</v>
      </c>
      <c r="AZ21" s="30">
        <f t="shared" si="34"/>
        <v>100.00000000000001</v>
      </c>
      <c r="BA21" s="30">
        <f t="shared" si="34"/>
        <v>99.999999999999986</v>
      </c>
      <c r="BB21" s="30">
        <f t="shared" si="34"/>
        <v>100</v>
      </c>
      <c r="BC21" s="30">
        <f t="shared" si="34"/>
        <v>100</v>
      </c>
      <c r="BD21" s="30">
        <f t="shared" si="34"/>
        <v>100</v>
      </c>
      <c r="BE21" s="30">
        <f t="shared" si="34"/>
        <v>100</v>
      </c>
      <c r="BF21" s="30">
        <f t="shared" si="34"/>
        <v>100.00000000000001</v>
      </c>
      <c r="BG21" s="30">
        <f t="shared" si="34"/>
        <v>100.00000000000001</v>
      </c>
      <c r="BH21" s="30">
        <f t="shared" si="34"/>
        <v>100.00000000000001</v>
      </c>
      <c r="BI21" s="30">
        <f t="shared" si="34"/>
        <v>100.00000000000001</v>
      </c>
      <c r="BJ21" s="30">
        <f t="shared" si="34"/>
        <v>100.00000000000003</v>
      </c>
      <c r="BK21" s="30">
        <f t="shared" si="34"/>
        <v>100</v>
      </c>
      <c r="BL21" s="30">
        <f t="shared" si="34"/>
        <v>100.00000000000001</v>
      </c>
      <c r="BM21" s="30">
        <f t="shared" si="34"/>
        <v>100.00000000000001</v>
      </c>
      <c r="BN21" s="30">
        <f t="shared" si="34"/>
        <v>100.00000000000001</v>
      </c>
      <c r="BO21" s="30">
        <f t="shared" si="34"/>
        <v>100.00000000000001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</row>
    <row r="22" spans="2:118" s="1" customFormat="1" x14ac:dyDescent="0.25">
      <c r="B22" s="1" t="s">
        <v>19</v>
      </c>
      <c r="C22" s="2">
        <v>0</v>
      </c>
      <c r="D22" s="2">
        <v>72</v>
      </c>
      <c r="E22" s="2">
        <v>0</v>
      </c>
      <c r="F22" s="2">
        <v>2</v>
      </c>
      <c r="G22" s="2">
        <v>6</v>
      </c>
      <c r="H22" s="2">
        <v>4</v>
      </c>
      <c r="I22" s="4">
        <v>1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>
        <v>86</v>
      </c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</row>
    <row r="23" spans="2:118" s="1" customFormat="1" x14ac:dyDescent="0.25">
      <c r="B23" s="1" t="s">
        <v>20</v>
      </c>
      <c r="C23" s="2">
        <v>0</v>
      </c>
      <c r="D23" s="2">
        <v>33</v>
      </c>
      <c r="E23" s="2">
        <v>37</v>
      </c>
      <c r="F23" s="2">
        <v>2</v>
      </c>
      <c r="G23" s="2">
        <v>1</v>
      </c>
      <c r="H23" s="3">
        <v>6</v>
      </c>
      <c r="I23" s="3">
        <v>3</v>
      </c>
      <c r="J23" s="3">
        <v>3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>
        <v>86</v>
      </c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</row>
    <row r="24" spans="2:118" s="1" customFormat="1" x14ac:dyDescent="0.25">
      <c r="B24" s="1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3</v>
      </c>
      <c r="I24" s="1">
        <v>27</v>
      </c>
      <c r="J24" s="1">
        <v>41</v>
      </c>
      <c r="K24" s="1">
        <v>6</v>
      </c>
      <c r="L24" s="1">
        <v>3</v>
      </c>
      <c r="M24" s="1">
        <v>6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86</v>
      </c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</row>
    <row r="25" spans="2:118" s="1" customFormat="1" x14ac:dyDescent="0.25">
      <c r="B25" s="1" t="s">
        <v>22</v>
      </c>
      <c r="C25" s="2">
        <v>0</v>
      </c>
      <c r="D25" s="2">
        <v>1</v>
      </c>
      <c r="E25" s="2">
        <v>0</v>
      </c>
      <c r="F25" s="2">
        <v>6</v>
      </c>
      <c r="G25" s="2">
        <v>39</v>
      </c>
      <c r="H25" s="2">
        <v>18</v>
      </c>
      <c r="I25" s="2">
        <v>8</v>
      </c>
      <c r="J25" s="4">
        <v>0</v>
      </c>
      <c r="K25" s="3">
        <v>4</v>
      </c>
      <c r="L25" s="3">
        <v>1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>
        <v>77</v>
      </c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</row>
    <row r="26" spans="2:118" s="1" customFormat="1" x14ac:dyDescent="0.25">
      <c r="B26" s="1" t="s">
        <v>88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2</v>
      </c>
      <c r="I26" s="1">
        <v>0</v>
      </c>
      <c r="J26" s="1">
        <v>2</v>
      </c>
      <c r="K26" s="1">
        <v>16</v>
      </c>
      <c r="L26" s="1">
        <v>48</v>
      </c>
      <c r="M26" s="1">
        <v>17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85</v>
      </c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</row>
    <row r="27" spans="2:118" s="1" customFormat="1" x14ac:dyDescent="0.25">
      <c r="B27" s="1" t="s">
        <v>114</v>
      </c>
      <c r="C27" s="1">
        <v>0</v>
      </c>
      <c r="D27" s="1">
        <v>1</v>
      </c>
      <c r="E27" s="1">
        <v>0</v>
      </c>
      <c r="F27" s="1">
        <v>2</v>
      </c>
      <c r="G27" s="1">
        <v>5</v>
      </c>
      <c r="H27" s="1">
        <v>21</v>
      </c>
      <c r="I27" s="1">
        <v>24</v>
      </c>
      <c r="J27" s="1">
        <v>8</v>
      </c>
      <c r="K27" s="1">
        <v>6</v>
      </c>
      <c r="L27" s="1">
        <v>10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78</v>
      </c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</row>
    <row r="28" spans="2:118" s="1" customFormat="1" x14ac:dyDescent="0.25"/>
    <row r="29" spans="2:118" s="1" customFormat="1" x14ac:dyDescent="0.25"/>
    <row r="30" spans="2:118" s="1" customFormat="1" x14ac:dyDescent="0.25"/>
    <row r="31" spans="2:118" s="1" customFormat="1" x14ac:dyDescent="0.25"/>
    <row r="32" spans="2:118" s="1" customFormat="1" x14ac:dyDescent="0.25"/>
    <row r="33" spans="1:118" s="1" customFormat="1" x14ac:dyDescent="0.25"/>
    <row r="34" spans="1:118" s="1" customFormat="1" x14ac:dyDescent="0.25">
      <c r="V34" s="1" t="str">
        <f>A35</f>
        <v xml:space="preserve">Escherichia coli </v>
      </c>
      <c r="AT34" s="1" t="str">
        <f>A35</f>
        <v xml:space="preserve">Escherichia coli </v>
      </c>
      <c r="BR34" s="1" t="str">
        <f>A35</f>
        <v xml:space="preserve">Escherichia coli </v>
      </c>
    </row>
    <row r="35" spans="1:118" s="1" customFormat="1" ht="18.75" x14ac:dyDescent="0.25">
      <c r="A35" s="1" t="s">
        <v>102</v>
      </c>
      <c r="B35" s="1" t="s">
        <v>0</v>
      </c>
      <c r="C35" s="1">
        <v>1.5625E-2</v>
      </c>
      <c r="D35" s="1">
        <v>3.125E-2</v>
      </c>
      <c r="E35" s="1">
        <v>6.25E-2</v>
      </c>
      <c r="F35" s="1">
        <v>0.125</v>
      </c>
      <c r="G35" s="1">
        <v>0.25</v>
      </c>
      <c r="H35" s="1">
        <v>0.5</v>
      </c>
      <c r="I35" s="1">
        <v>1</v>
      </c>
      <c r="J35" s="1">
        <v>2</v>
      </c>
      <c r="K35" s="1">
        <v>4</v>
      </c>
      <c r="L35" s="1">
        <v>8</v>
      </c>
      <c r="M35" s="1">
        <v>16</v>
      </c>
      <c r="N35" s="1">
        <v>32</v>
      </c>
      <c r="O35" s="1">
        <v>64</v>
      </c>
      <c r="P35" s="1">
        <v>128</v>
      </c>
      <c r="Q35" s="1">
        <v>256</v>
      </c>
      <c r="R35" s="1">
        <v>512</v>
      </c>
      <c r="S35" s="1" t="s">
        <v>1</v>
      </c>
      <c r="V35" s="1" t="s">
        <v>0</v>
      </c>
      <c r="W35" s="1" t="str">
        <f>B36</f>
        <v>Ampicillin</v>
      </c>
      <c r="X35" s="1" t="str">
        <f>B37</f>
        <v>Ampicillin/ Sulbactam</v>
      </c>
      <c r="Y35" s="1" t="str">
        <f>B38</f>
        <v>Piperacillin</v>
      </c>
      <c r="Z35" s="1" t="str">
        <f>B39</f>
        <v>Piperacillin/ Tazobactam</v>
      </c>
      <c r="AA35" s="1" t="str">
        <f>B40</f>
        <v>Aztreonam</v>
      </c>
      <c r="AB35" s="1" t="str">
        <f>B41</f>
        <v>Cefotaxim</v>
      </c>
      <c r="AC35" s="1" t="str">
        <f>B42</f>
        <v>Ceftazidim</v>
      </c>
      <c r="AD35" s="1" t="str">
        <f>B43</f>
        <v>Cefuroxim</v>
      </c>
      <c r="AE35" s="1" t="str">
        <f>B44</f>
        <v>Imipenem</v>
      </c>
      <c r="AF35" s="1" t="str">
        <f>B45</f>
        <v>Meropenem</v>
      </c>
      <c r="AG35" s="1" t="str">
        <f>B46</f>
        <v>Colistin</v>
      </c>
      <c r="AH35" s="1" t="str">
        <f>B47</f>
        <v>Amikacin</v>
      </c>
      <c r="AI35" s="1" t="str">
        <f>B48</f>
        <v>Gentamicin</v>
      </c>
      <c r="AJ35" s="1" t="str">
        <f>B49</f>
        <v>Tobramycin</v>
      </c>
      <c r="AK35" s="1" t="str">
        <f>B50</f>
        <v>Fosfomycin</v>
      </c>
      <c r="AL35" s="1" t="str">
        <f>B51</f>
        <v>Cotrimoxazol</v>
      </c>
      <c r="AM35" s="1" t="str">
        <f>B52</f>
        <v>Ciprofloxacin</v>
      </c>
      <c r="AN35" s="1" t="str">
        <f>B53</f>
        <v>Levofloxacin</v>
      </c>
      <c r="AO35" s="1" t="str">
        <f>B54</f>
        <v>Moxifloxacin</v>
      </c>
      <c r="AP35" s="1" t="str">
        <f>B55</f>
        <v>Doxycyclin</v>
      </c>
      <c r="AQ35" s="1" t="str">
        <f>B56</f>
        <v>Tigecyclin</v>
      </c>
      <c r="AT35" s="1" t="s">
        <v>0</v>
      </c>
      <c r="AU35" s="30" t="str">
        <f t="shared" ref="AU35:BO35" si="35">W35</f>
        <v>Ampicillin</v>
      </c>
      <c r="AV35" s="30" t="str">
        <f t="shared" si="35"/>
        <v>Ampicillin/ Sulbactam</v>
      </c>
      <c r="AW35" s="30" t="str">
        <f t="shared" si="35"/>
        <v>Piperacillin</v>
      </c>
      <c r="AX35" s="30" t="str">
        <f t="shared" si="35"/>
        <v>Piperacillin/ Tazobactam</v>
      </c>
      <c r="AY35" s="30" t="str">
        <f t="shared" si="35"/>
        <v>Aztreonam</v>
      </c>
      <c r="AZ35" s="30" t="str">
        <f t="shared" si="35"/>
        <v>Cefotaxim</v>
      </c>
      <c r="BA35" s="30" t="str">
        <f t="shared" si="35"/>
        <v>Ceftazidim</v>
      </c>
      <c r="BB35" s="30" t="str">
        <f t="shared" si="35"/>
        <v>Cefuroxim</v>
      </c>
      <c r="BC35" s="30" t="str">
        <f t="shared" si="35"/>
        <v>Imipenem</v>
      </c>
      <c r="BD35" s="30" t="str">
        <f t="shared" si="35"/>
        <v>Meropenem</v>
      </c>
      <c r="BE35" s="30" t="str">
        <f t="shared" si="35"/>
        <v>Colistin</v>
      </c>
      <c r="BF35" s="30" t="str">
        <f t="shared" si="35"/>
        <v>Amikacin</v>
      </c>
      <c r="BG35" s="30" t="str">
        <f t="shared" si="35"/>
        <v>Gentamicin</v>
      </c>
      <c r="BH35" s="30" t="str">
        <f t="shared" si="35"/>
        <v>Tobramycin</v>
      </c>
      <c r="BI35" s="30" t="str">
        <f t="shared" si="35"/>
        <v>Fosfomycin</v>
      </c>
      <c r="BJ35" s="30" t="str">
        <f t="shared" si="35"/>
        <v>Cotrimoxazol</v>
      </c>
      <c r="BK35" s="30" t="str">
        <f t="shared" si="35"/>
        <v>Ciprofloxacin</v>
      </c>
      <c r="BL35" s="30" t="str">
        <f t="shared" si="35"/>
        <v>Levofloxacin</v>
      </c>
      <c r="BM35" s="30" t="str">
        <f t="shared" si="35"/>
        <v>Moxifloxacin</v>
      </c>
      <c r="BN35" s="30" t="str">
        <f t="shared" si="35"/>
        <v>Doxycyclin</v>
      </c>
      <c r="BO35" s="30" t="str">
        <f t="shared" si="35"/>
        <v>Tigecyclin</v>
      </c>
      <c r="BR35" s="1" t="s">
        <v>0</v>
      </c>
      <c r="BS35" s="1" t="str">
        <f t="shared" ref="BS35:CM35" si="36">W35</f>
        <v>Ampicillin</v>
      </c>
      <c r="BT35" s="1" t="str">
        <f t="shared" si="36"/>
        <v>Ampicillin/ Sulbactam</v>
      </c>
      <c r="BU35" s="1" t="str">
        <f t="shared" si="36"/>
        <v>Piperacillin</v>
      </c>
      <c r="BV35" s="1" t="str">
        <f t="shared" si="36"/>
        <v>Piperacillin/ Tazobactam</v>
      </c>
      <c r="BW35" s="1" t="str">
        <f t="shared" si="36"/>
        <v>Aztreonam</v>
      </c>
      <c r="BX35" s="1" t="str">
        <f t="shared" si="36"/>
        <v>Cefotaxim</v>
      </c>
      <c r="BY35" s="1" t="str">
        <f t="shared" si="36"/>
        <v>Ceftazidim</v>
      </c>
      <c r="BZ35" s="1" t="str">
        <f t="shared" si="36"/>
        <v>Cefuroxim</v>
      </c>
      <c r="CA35" s="1" t="str">
        <f t="shared" si="36"/>
        <v>Imipenem</v>
      </c>
      <c r="CB35" s="1" t="str">
        <f t="shared" si="36"/>
        <v>Meropenem</v>
      </c>
      <c r="CC35" s="1" t="str">
        <f t="shared" si="36"/>
        <v>Colistin</v>
      </c>
      <c r="CD35" s="1" t="str">
        <f t="shared" si="36"/>
        <v>Amikacin</v>
      </c>
      <c r="CE35" s="1" t="str">
        <f t="shared" si="36"/>
        <v>Gentamicin</v>
      </c>
      <c r="CF35" s="1" t="str">
        <f t="shared" si="36"/>
        <v>Tobramycin</v>
      </c>
      <c r="CG35" s="1" t="str">
        <f t="shared" si="36"/>
        <v>Fosfomycin</v>
      </c>
      <c r="CH35" s="1" t="str">
        <f t="shared" si="36"/>
        <v>Cotrimoxazol</v>
      </c>
      <c r="CI35" s="1" t="str">
        <f t="shared" si="36"/>
        <v>Ciprofloxacin</v>
      </c>
      <c r="CJ35" s="1" t="str">
        <f t="shared" si="36"/>
        <v>Levofloxacin</v>
      </c>
      <c r="CK35" s="1" t="str">
        <f t="shared" si="36"/>
        <v>Moxifloxacin</v>
      </c>
      <c r="CL35" s="1" t="str">
        <f t="shared" si="36"/>
        <v>Doxycyclin</v>
      </c>
      <c r="CM35" s="1" t="str">
        <f t="shared" si="36"/>
        <v>Tigecyclin</v>
      </c>
      <c r="CQ35" s="11"/>
      <c r="CR35" s="12" t="s">
        <v>47</v>
      </c>
      <c r="CS35" s="12" t="s">
        <v>52</v>
      </c>
      <c r="CT35" s="12" t="s">
        <v>53</v>
      </c>
      <c r="CU35" s="12" t="s">
        <v>54</v>
      </c>
      <c r="CV35" s="12" t="s">
        <v>55</v>
      </c>
      <c r="CW35" s="12" t="s">
        <v>56</v>
      </c>
      <c r="CX35" s="12" t="s">
        <v>57</v>
      </c>
      <c r="CY35" s="12" t="s">
        <v>70</v>
      </c>
      <c r="CZ35" s="12" t="s">
        <v>58</v>
      </c>
      <c r="DA35" s="12" t="s">
        <v>59</v>
      </c>
      <c r="DB35" s="12" t="s">
        <v>60</v>
      </c>
      <c r="DC35" s="12" t="s">
        <v>61</v>
      </c>
      <c r="DD35" s="12" t="s">
        <v>62</v>
      </c>
      <c r="DE35" s="12" t="s">
        <v>63</v>
      </c>
      <c r="DF35" s="12" t="s">
        <v>64</v>
      </c>
      <c r="DG35" s="12" t="s">
        <v>65</v>
      </c>
      <c r="DH35" s="12" t="s">
        <v>66</v>
      </c>
      <c r="DI35" s="12" t="s">
        <v>67</v>
      </c>
      <c r="DJ35" s="12" t="s">
        <v>68</v>
      </c>
      <c r="DK35" s="12" t="s">
        <v>69</v>
      </c>
      <c r="DL35" s="12" t="s">
        <v>71</v>
      </c>
      <c r="DM35" s="10"/>
      <c r="DN35" s="10"/>
    </row>
    <row r="36" spans="1:118" s="1" customFormat="1" ht="18.75" x14ac:dyDescent="0.25">
      <c r="B36" s="1" t="s">
        <v>2</v>
      </c>
      <c r="C36" s="2">
        <v>0</v>
      </c>
      <c r="D36" s="2">
        <v>0</v>
      </c>
      <c r="E36" s="2">
        <v>0</v>
      </c>
      <c r="F36" s="2">
        <v>7</v>
      </c>
      <c r="G36" s="2">
        <v>0</v>
      </c>
      <c r="H36" s="2">
        <v>5</v>
      </c>
      <c r="I36" s="2">
        <v>5</v>
      </c>
      <c r="J36" s="2">
        <v>47</v>
      </c>
      <c r="K36" s="2">
        <v>154</v>
      </c>
      <c r="L36" s="2">
        <v>69</v>
      </c>
      <c r="M36" s="3">
        <v>10</v>
      </c>
      <c r="N36" s="3">
        <v>12</v>
      </c>
      <c r="O36" s="3">
        <v>270</v>
      </c>
      <c r="P36" s="3">
        <v>0</v>
      </c>
      <c r="Q36" s="3">
        <v>0</v>
      </c>
      <c r="R36" s="3">
        <v>0</v>
      </c>
      <c r="S36" s="1">
        <v>579</v>
      </c>
      <c r="V36" s="1">
        <v>1.5625E-2</v>
      </c>
      <c r="W36" s="2">
        <f>C36</f>
        <v>0</v>
      </c>
      <c r="X36" s="2">
        <f>C37</f>
        <v>0</v>
      </c>
      <c r="Y36" s="2">
        <f>C38</f>
        <v>0</v>
      </c>
      <c r="Z36" s="2">
        <f>C39</f>
        <v>0</v>
      </c>
      <c r="AA36" s="2">
        <f>C40</f>
        <v>0</v>
      </c>
      <c r="AB36" s="2">
        <f>C41</f>
        <v>0</v>
      </c>
      <c r="AC36" s="2">
        <f>C42</f>
        <v>0</v>
      </c>
      <c r="AD36" s="2">
        <f>C43</f>
        <v>0</v>
      </c>
      <c r="AE36" s="2">
        <f>C44</f>
        <v>0</v>
      </c>
      <c r="AF36" s="2">
        <f>C45</f>
        <v>0</v>
      </c>
      <c r="AG36" s="2">
        <f>C46</f>
        <v>0</v>
      </c>
      <c r="AH36" s="2">
        <f>C47</f>
        <v>0</v>
      </c>
      <c r="AI36" s="2">
        <f>C48</f>
        <v>0</v>
      </c>
      <c r="AJ36" s="2">
        <f>C49</f>
        <v>0</v>
      </c>
      <c r="AK36" s="2">
        <f>C50</f>
        <v>0</v>
      </c>
      <c r="AL36" s="2">
        <f>C51</f>
        <v>0</v>
      </c>
      <c r="AM36" s="2">
        <f>C52</f>
        <v>0</v>
      </c>
      <c r="AN36" s="2">
        <f>C53</f>
        <v>0</v>
      </c>
      <c r="AO36" s="2">
        <f>C54</f>
        <v>0</v>
      </c>
      <c r="AP36" s="1">
        <f>C55</f>
        <v>0</v>
      </c>
      <c r="AQ36" s="2">
        <f>C56</f>
        <v>0</v>
      </c>
      <c r="AT36" s="1">
        <v>1.4999999999999999E-2</v>
      </c>
      <c r="AU36" s="31">
        <f t="shared" ref="AU36:BO36" si="37">PRODUCT(W36*100*1/W52)</f>
        <v>0</v>
      </c>
      <c r="AV36" s="31">
        <f t="shared" si="37"/>
        <v>0</v>
      </c>
      <c r="AW36" s="31">
        <f t="shared" si="37"/>
        <v>0</v>
      </c>
      <c r="AX36" s="31">
        <f t="shared" si="37"/>
        <v>0</v>
      </c>
      <c r="AY36" s="31">
        <f t="shared" si="37"/>
        <v>0</v>
      </c>
      <c r="AZ36" s="31">
        <f t="shared" si="37"/>
        <v>0</v>
      </c>
      <c r="BA36" s="31">
        <f t="shared" si="37"/>
        <v>0</v>
      </c>
      <c r="BB36" s="31">
        <f t="shared" si="37"/>
        <v>0</v>
      </c>
      <c r="BC36" s="31">
        <f t="shared" si="37"/>
        <v>0</v>
      </c>
      <c r="BD36" s="31">
        <f t="shared" si="37"/>
        <v>0</v>
      </c>
      <c r="BE36" s="31">
        <f t="shared" si="37"/>
        <v>0</v>
      </c>
      <c r="BF36" s="31">
        <f t="shared" si="37"/>
        <v>0</v>
      </c>
      <c r="BG36" s="31">
        <f t="shared" si="37"/>
        <v>0</v>
      </c>
      <c r="BH36" s="31">
        <f t="shared" si="37"/>
        <v>0</v>
      </c>
      <c r="BI36" s="31">
        <f t="shared" si="37"/>
        <v>0</v>
      </c>
      <c r="BJ36" s="31">
        <f t="shared" si="37"/>
        <v>0</v>
      </c>
      <c r="BK36" s="31">
        <f t="shared" si="37"/>
        <v>0</v>
      </c>
      <c r="BL36" s="31">
        <f t="shared" si="37"/>
        <v>0</v>
      </c>
      <c r="BM36" s="31">
        <f t="shared" si="37"/>
        <v>0</v>
      </c>
      <c r="BN36" s="30">
        <f t="shared" si="37"/>
        <v>0</v>
      </c>
      <c r="BO36" s="31">
        <f t="shared" si="37"/>
        <v>0</v>
      </c>
      <c r="BR36" s="1">
        <v>1.4999999999999999E-2</v>
      </c>
      <c r="BS36" s="31">
        <f t="shared" ref="BS36:CM36" si="38">AU36</f>
        <v>0</v>
      </c>
      <c r="BT36" s="31">
        <f t="shared" si="38"/>
        <v>0</v>
      </c>
      <c r="BU36" s="31">
        <f t="shared" si="38"/>
        <v>0</v>
      </c>
      <c r="BV36" s="31">
        <f t="shared" si="38"/>
        <v>0</v>
      </c>
      <c r="BW36" s="31">
        <f t="shared" si="38"/>
        <v>0</v>
      </c>
      <c r="BX36" s="31">
        <f t="shared" si="38"/>
        <v>0</v>
      </c>
      <c r="BY36" s="31">
        <f t="shared" si="38"/>
        <v>0</v>
      </c>
      <c r="BZ36" s="31">
        <f t="shared" si="38"/>
        <v>0</v>
      </c>
      <c r="CA36" s="31">
        <f t="shared" si="38"/>
        <v>0</v>
      </c>
      <c r="CB36" s="31">
        <f t="shared" si="38"/>
        <v>0</v>
      </c>
      <c r="CC36" s="31">
        <f t="shared" si="38"/>
        <v>0</v>
      </c>
      <c r="CD36" s="31">
        <f t="shared" si="38"/>
        <v>0</v>
      </c>
      <c r="CE36" s="31">
        <f t="shared" si="38"/>
        <v>0</v>
      </c>
      <c r="CF36" s="31">
        <f t="shared" si="38"/>
        <v>0</v>
      </c>
      <c r="CG36" s="31">
        <f t="shared" si="38"/>
        <v>0</v>
      </c>
      <c r="CH36" s="31">
        <f t="shared" si="38"/>
        <v>0</v>
      </c>
      <c r="CI36" s="31">
        <f t="shared" si="38"/>
        <v>0</v>
      </c>
      <c r="CJ36" s="31">
        <f t="shared" si="38"/>
        <v>0</v>
      </c>
      <c r="CK36" s="31">
        <f t="shared" si="38"/>
        <v>0</v>
      </c>
      <c r="CL36" s="30">
        <f t="shared" si="38"/>
        <v>0</v>
      </c>
      <c r="CM36" s="31">
        <f t="shared" si="38"/>
        <v>0</v>
      </c>
      <c r="CN36" s="5"/>
      <c r="CQ36" s="12" t="s">
        <v>48</v>
      </c>
      <c r="CR36" s="16">
        <f>S36</f>
        <v>579</v>
      </c>
      <c r="CS36" s="16">
        <f>S37</f>
        <v>576</v>
      </c>
      <c r="CT36" s="16">
        <f>S38</f>
        <v>576</v>
      </c>
      <c r="CU36" s="16">
        <f>S39</f>
        <v>576</v>
      </c>
      <c r="CV36" s="16">
        <f>S40</f>
        <v>553</v>
      </c>
      <c r="CW36" s="16">
        <f>S41</f>
        <v>576</v>
      </c>
      <c r="CX36" s="16">
        <f>S42</f>
        <v>576</v>
      </c>
      <c r="CY36" s="16">
        <f>S43</f>
        <v>576</v>
      </c>
      <c r="CZ36" s="16">
        <f>S44</f>
        <v>576</v>
      </c>
      <c r="DA36" s="16">
        <f>S45</f>
        <v>576</v>
      </c>
      <c r="DB36" s="16">
        <f>S46</f>
        <v>576</v>
      </c>
      <c r="DC36" s="16">
        <f>S47</f>
        <v>579</v>
      </c>
      <c r="DD36" s="16">
        <f>S48</f>
        <v>576</v>
      </c>
      <c r="DE36" s="16">
        <f>S49</f>
        <v>576</v>
      </c>
      <c r="DF36" s="16">
        <f>S50</f>
        <v>575</v>
      </c>
      <c r="DG36" s="16">
        <f>S51</f>
        <v>575</v>
      </c>
      <c r="DH36" s="16">
        <f>S52</f>
        <v>576</v>
      </c>
      <c r="DI36" s="16">
        <f>S53</f>
        <v>576</v>
      </c>
      <c r="DJ36" s="16">
        <f>S54</f>
        <v>575</v>
      </c>
      <c r="DK36" s="16">
        <f>S55</f>
        <v>575</v>
      </c>
      <c r="DL36" s="16">
        <f>S56</f>
        <v>536</v>
      </c>
      <c r="DM36" s="10"/>
      <c r="DN36" s="10"/>
    </row>
    <row r="37" spans="1:118" s="1" customFormat="1" ht="18.75" x14ac:dyDescent="0.25">
      <c r="B37" s="1" t="s">
        <v>3</v>
      </c>
      <c r="C37" s="2">
        <v>0</v>
      </c>
      <c r="D37" s="2">
        <v>0</v>
      </c>
      <c r="E37" s="2">
        <v>0</v>
      </c>
      <c r="F37" s="2">
        <v>20</v>
      </c>
      <c r="G37" s="2">
        <v>0</v>
      </c>
      <c r="H37" s="2">
        <v>17</v>
      </c>
      <c r="I37" s="2">
        <v>107</v>
      </c>
      <c r="J37" s="2">
        <v>135</v>
      </c>
      <c r="K37" s="2">
        <v>32</v>
      </c>
      <c r="L37" s="2">
        <v>31</v>
      </c>
      <c r="M37" s="3">
        <v>32</v>
      </c>
      <c r="N37" s="3">
        <v>60</v>
      </c>
      <c r="O37" s="3">
        <v>142</v>
      </c>
      <c r="P37" s="3">
        <v>0</v>
      </c>
      <c r="Q37" s="3">
        <v>0</v>
      </c>
      <c r="R37" s="3">
        <v>0</v>
      </c>
      <c r="S37" s="1">
        <v>576</v>
      </c>
      <c r="V37" s="1">
        <v>3.125E-2</v>
      </c>
      <c r="W37" s="2">
        <f>D36</f>
        <v>0</v>
      </c>
      <c r="X37" s="2">
        <f>D37</f>
        <v>0</v>
      </c>
      <c r="Y37" s="2">
        <f>D38</f>
        <v>0</v>
      </c>
      <c r="Z37" s="2">
        <f>D39</f>
        <v>0</v>
      </c>
      <c r="AA37" s="2">
        <f>D40</f>
        <v>0</v>
      </c>
      <c r="AB37" s="2">
        <f>D41</f>
        <v>445</v>
      </c>
      <c r="AC37" s="2">
        <f>D42</f>
        <v>0</v>
      </c>
      <c r="AD37" s="2">
        <f>D43</f>
        <v>0</v>
      </c>
      <c r="AE37" s="2">
        <f>D44</f>
        <v>0</v>
      </c>
      <c r="AF37" s="2">
        <f>D45</f>
        <v>0</v>
      </c>
      <c r="AG37" s="2">
        <f>D46</f>
        <v>10</v>
      </c>
      <c r="AH37" s="2">
        <f>D47</f>
        <v>0</v>
      </c>
      <c r="AI37" s="2">
        <f>D48</f>
        <v>0</v>
      </c>
      <c r="AJ37" s="2">
        <f>D49</f>
        <v>0</v>
      </c>
      <c r="AK37" s="2">
        <f>D50</f>
        <v>0</v>
      </c>
      <c r="AL37" s="2">
        <f>D51</f>
        <v>0</v>
      </c>
      <c r="AM37" s="2">
        <f>D52</f>
        <v>380</v>
      </c>
      <c r="AN37" s="2">
        <f>D53</f>
        <v>395</v>
      </c>
      <c r="AO37" s="2">
        <f>D54</f>
        <v>296</v>
      </c>
      <c r="AP37" s="1">
        <f>D55</f>
        <v>0</v>
      </c>
      <c r="AQ37" s="2">
        <f>D56</f>
        <v>186</v>
      </c>
      <c r="AT37" s="1">
        <v>3.1E-2</v>
      </c>
      <c r="AU37" s="31">
        <f t="shared" ref="AU37:BO37" si="39">PRODUCT(W37*100*1/W52)</f>
        <v>0</v>
      </c>
      <c r="AV37" s="31">
        <f t="shared" si="39"/>
        <v>0</v>
      </c>
      <c r="AW37" s="31">
        <f t="shared" si="39"/>
        <v>0</v>
      </c>
      <c r="AX37" s="31">
        <f t="shared" si="39"/>
        <v>0</v>
      </c>
      <c r="AY37" s="31">
        <f t="shared" si="39"/>
        <v>0</v>
      </c>
      <c r="AZ37" s="31">
        <f t="shared" si="39"/>
        <v>77.256944444444443</v>
      </c>
      <c r="BA37" s="31">
        <f t="shared" si="39"/>
        <v>0</v>
      </c>
      <c r="BB37" s="31">
        <f t="shared" si="39"/>
        <v>0</v>
      </c>
      <c r="BC37" s="31">
        <f t="shared" si="39"/>
        <v>0</v>
      </c>
      <c r="BD37" s="31">
        <f t="shared" si="39"/>
        <v>0</v>
      </c>
      <c r="BE37" s="31">
        <f t="shared" si="39"/>
        <v>1.7361111111111112</v>
      </c>
      <c r="BF37" s="31">
        <f t="shared" si="39"/>
        <v>0</v>
      </c>
      <c r="BG37" s="31">
        <f t="shared" si="39"/>
        <v>0</v>
      </c>
      <c r="BH37" s="31">
        <f t="shared" si="39"/>
        <v>0</v>
      </c>
      <c r="BI37" s="31">
        <f t="shared" si="39"/>
        <v>0</v>
      </c>
      <c r="BJ37" s="31">
        <f t="shared" si="39"/>
        <v>0</v>
      </c>
      <c r="BK37" s="31">
        <f t="shared" si="39"/>
        <v>65.972222222222229</v>
      </c>
      <c r="BL37" s="31">
        <f t="shared" si="39"/>
        <v>68.576388888888886</v>
      </c>
      <c r="BM37" s="31">
        <f t="shared" si="39"/>
        <v>51.478260869565219</v>
      </c>
      <c r="BN37" s="30">
        <f t="shared" si="39"/>
        <v>0</v>
      </c>
      <c r="BO37" s="31">
        <f t="shared" si="39"/>
        <v>34.701492537313435</v>
      </c>
      <c r="BR37" s="1">
        <v>3.1E-2</v>
      </c>
      <c r="BS37" s="31">
        <f t="shared" ref="BS37:CM37" si="40">AU36+AU37</f>
        <v>0</v>
      </c>
      <c r="BT37" s="31">
        <f t="shared" si="40"/>
        <v>0</v>
      </c>
      <c r="BU37" s="31">
        <f t="shared" si="40"/>
        <v>0</v>
      </c>
      <c r="BV37" s="31">
        <f t="shared" si="40"/>
        <v>0</v>
      </c>
      <c r="BW37" s="31">
        <f t="shared" si="40"/>
        <v>0</v>
      </c>
      <c r="BX37" s="31">
        <f t="shared" si="40"/>
        <v>77.256944444444443</v>
      </c>
      <c r="BY37" s="31">
        <f t="shared" si="40"/>
        <v>0</v>
      </c>
      <c r="BZ37" s="31">
        <f t="shared" si="40"/>
        <v>0</v>
      </c>
      <c r="CA37" s="31">
        <f t="shared" si="40"/>
        <v>0</v>
      </c>
      <c r="CB37" s="31">
        <f t="shared" si="40"/>
        <v>0</v>
      </c>
      <c r="CC37" s="31">
        <f t="shared" si="40"/>
        <v>1.7361111111111112</v>
      </c>
      <c r="CD37" s="31">
        <f t="shared" si="40"/>
        <v>0</v>
      </c>
      <c r="CE37" s="31">
        <f t="shared" si="40"/>
        <v>0</v>
      </c>
      <c r="CF37" s="31">
        <f t="shared" si="40"/>
        <v>0</v>
      </c>
      <c r="CG37" s="31">
        <f t="shared" si="40"/>
        <v>0</v>
      </c>
      <c r="CH37" s="31">
        <f t="shared" si="40"/>
        <v>0</v>
      </c>
      <c r="CI37" s="31">
        <f t="shared" si="40"/>
        <v>65.972222222222229</v>
      </c>
      <c r="CJ37" s="31">
        <f t="shared" si="40"/>
        <v>68.576388888888886</v>
      </c>
      <c r="CK37" s="31">
        <f t="shared" si="40"/>
        <v>51.478260869565219</v>
      </c>
      <c r="CL37" s="30">
        <f t="shared" si="40"/>
        <v>0</v>
      </c>
      <c r="CM37" s="31">
        <f t="shared" si="40"/>
        <v>34.701492537313435</v>
      </c>
      <c r="CN37" s="5"/>
      <c r="CQ37" s="12" t="s">
        <v>49</v>
      </c>
      <c r="CR37" s="13">
        <f>BS45</f>
        <v>49.568221070811745</v>
      </c>
      <c r="CS37" s="13">
        <f>BT45</f>
        <v>59.375</v>
      </c>
      <c r="CT37" s="13">
        <f>BU45</f>
        <v>51.909722222222229</v>
      </c>
      <c r="CU37" s="13">
        <f>BV45</f>
        <v>95.833333333333329</v>
      </c>
      <c r="CV37" s="13">
        <f>BW42</f>
        <v>87.522603978300182</v>
      </c>
      <c r="CW37" s="13">
        <f>BX42</f>
        <v>89.0625</v>
      </c>
      <c r="CX37" s="13">
        <f>BY42</f>
        <v>88.541666666666657</v>
      </c>
      <c r="CY37" s="13">
        <f>BZ45</f>
        <v>85.763888888888886</v>
      </c>
      <c r="CZ37" s="13">
        <f>CA43</f>
        <v>100</v>
      </c>
      <c r="DA37" s="13">
        <f>CB43</f>
        <v>100</v>
      </c>
      <c r="DB37" s="13">
        <f>CC43</f>
        <v>99.131944444444457</v>
      </c>
      <c r="DC37" s="13">
        <f>CD45</f>
        <v>99.827288428324692</v>
      </c>
      <c r="DD37" s="13">
        <f>CE43</f>
        <v>95.659722222222229</v>
      </c>
      <c r="DE37" s="13">
        <f>CF43</f>
        <v>95.659722222222214</v>
      </c>
      <c r="DF37" s="13">
        <f>CG47</f>
        <v>98.782608695652172</v>
      </c>
      <c r="DG37" s="13">
        <f>CH43</f>
        <v>71.652173913043484</v>
      </c>
      <c r="DH37" s="13">
        <f>CI40</f>
        <v>78.645833333333343</v>
      </c>
      <c r="DI37" s="13">
        <f>CJ41</f>
        <v>80.381944444444457</v>
      </c>
      <c r="DJ37" s="13">
        <f>CK40</f>
        <v>73.565217391304358</v>
      </c>
      <c r="DK37" s="13"/>
      <c r="DL37" s="13">
        <f>CM41</f>
        <v>93.843283582089541</v>
      </c>
      <c r="DM37" s="10"/>
      <c r="DN37" s="10"/>
    </row>
    <row r="38" spans="1:118" s="1" customFormat="1" ht="18.75" x14ac:dyDescent="0.25">
      <c r="B38" s="1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34</v>
      </c>
      <c r="H38" s="2">
        <v>0</v>
      </c>
      <c r="I38" s="2">
        <v>42</v>
      </c>
      <c r="J38" s="2">
        <v>147</v>
      </c>
      <c r="K38" s="2">
        <v>62</v>
      </c>
      <c r="L38" s="2">
        <v>14</v>
      </c>
      <c r="M38" s="4">
        <v>25</v>
      </c>
      <c r="N38" s="3">
        <v>75</v>
      </c>
      <c r="O38" s="3">
        <v>74</v>
      </c>
      <c r="P38" s="3">
        <v>103</v>
      </c>
      <c r="Q38" s="3">
        <v>0</v>
      </c>
      <c r="R38" s="3">
        <v>0</v>
      </c>
      <c r="S38" s="1">
        <v>576</v>
      </c>
      <c r="V38" s="1">
        <v>6.25E-2</v>
      </c>
      <c r="W38" s="2">
        <f>E36</f>
        <v>0</v>
      </c>
      <c r="X38" s="2">
        <f>E37</f>
        <v>0</v>
      </c>
      <c r="Y38" s="2">
        <f>E38</f>
        <v>0</v>
      </c>
      <c r="Z38" s="2">
        <f>E39</f>
        <v>0</v>
      </c>
      <c r="AA38" s="2">
        <f>E40</f>
        <v>0</v>
      </c>
      <c r="AB38" s="2">
        <f>E41</f>
        <v>0</v>
      </c>
      <c r="AC38" s="2">
        <f>E42</f>
        <v>0</v>
      </c>
      <c r="AD38" s="2">
        <f>E43</f>
        <v>0</v>
      </c>
      <c r="AE38" s="2">
        <f>E44</f>
        <v>427</v>
      </c>
      <c r="AF38" s="2">
        <f>E45</f>
        <v>573</v>
      </c>
      <c r="AG38" s="2">
        <f>E46</f>
        <v>0</v>
      </c>
      <c r="AH38" s="2">
        <f>E47</f>
        <v>0</v>
      </c>
      <c r="AI38" s="2">
        <f>E48</f>
        <v>53</v>
      </c>
      <c r="AJ38" s="2">
        <f>E49</f>
        <v>44</v>
      </c>
      <c r="AK38" s="2">
        <f>E50</f>
        <v>0</v>
      </c>
      <c r="AL38" s="2">
        <f>E51</f>
        <v>352</v>
      </c>
      <c r="AM38" s="2">
        <f>E52</f>
        <v>21</v>
      </c>
      <c r="AN38" s="2">
        <f>E53</f>
        <v>0</v>
      </c>
      <c r="AO38" s="2">
        <f>E54</f>
        <v>94</v>
      </c>
      <c r="AP38" s="1">
        <f>E55</f>
        <v>6</v>
      </c>
      <c r="AQ38" s="2">
        <f>E56</f>
        <v>0</v>
      </c>
      <c r="AT38" s="1">
        <v>6.2E-2</v>
      </c>
      <c r="AU38" s="31">
        <f t="shared" ref="AU38:BO38" si="41">PRODUCT(W38*100*1/W52)</f>
        <v>0</v>
      </c>
      <c r="AV38" s="31">
        <f t="shared" si="41"/>
        <v>0</v>
      </c>
      <c r="AW38" s="31">
        <f t="shared" si="41"/>
        <v>0</v>
      </c>
      <c r="AX38" s="31">
        <f t="shared" si="41"/>
        <v>0</v>
      </c>
      <c r="AY38" s="31">
        <f t="shared" si="41"/>
        <v>0</v>
      </c>
      <c r="AZ38" s="31">
        <f t="shared" si="41"/>
        <v>0</v>
      </c>
      <c r="BA38" s="31">
        <f t="shared" si="41"/>
        <v>0</v>
      </c>
      <c r="BB38" s="31">
        <f t="shared" si="41"/>
        <v>0</v>
      </c>
      <c r="BC38" s="31">
        <f t="shared" si="41"/>
        <v>74.131944444444443</v>
      </c>
      <c r="BD38" s="31">
        <f t="shared" si="41"/>
        <v>99.479166666666671</v>
      </c>
      <c r="BE38" s="31">
        <f t="shared" si="41"/>
        <v>0</v>
      </c>
      <c r="BF38" s="31">
        <f t="shared" si="41"/>
        <v>0</v>
      </c>
      <c r="BG38" s="31">
        <f t="shared" si="41"/>
        <v>9.2013888888888893</v>
      </c>
      <c r="BH38" s="31">
        <f t="shared" si="41"/>
        <v>7.6388888888888893</v>
      </c>
      <c r="BI38" s="31">
        <f t="shared" si="41"/>
        <v>0</v>
      </c>
      <c r="BJ38" s="31">
        <f t="shared" si="41"/>
        <v>61.217391304347828</v>
      </c>
      <c r="BK38" s="31">
        <f t="shared" si="41"/>
        <v>3.6458333333333335</v>
      </c>
      <c r="BL38" s="31">
        <f t="shared" si="41"/>
        <v>0</v>
      </c>
      <c r="BM38" s="31">
        <f t="shared" si="41"/>
        <v>16.347826086956523</v>
      </c>
      <c r="BN38" s="30">
        <f t="shared" si="41"/>
        <v>1.0434782608695652</v>
      </c>
      <c r="BO38" s="31">
        <f t="shared" si="41"/>
        <v>0</v>
      </c>
      <c r="BR38" s="1">
        <v>6.2E-2</v>
      </c>
      <c r="BS38" s="31">
        <f t="shared" ref="BS38:CM38" si="42">AU36+AU37+AU38</f>
        <v>0</v>
      </c>
      <c r="BT38" s="31">
        <f t="shared" si="42"/>
        <v>0</v>
      </c>
      <c r="BU38" s="31">
        <f t="shared" si="42"/>
        <v>0</v>
      </c>
      <c r="BV38" s="31">
        <f t="shared" si="42"/>
        <v>0</v>
      </c>
      <c r="BW38" s="31">
        <f t="shared" si="42"/>
        <v>0</v>
      </c>
      <c r="BX38" s="31">
        <f t="shared" si="42"/>
        <v>77.256944444444443</v>
      </c>
      <c r="BY38" s="31">
        <f t="shared" si="42"/>
        <v>0</v>
      </c>
      <c r="BZ38" s="31">
        <f t="shared" si="42"/>
        <v>0</v>
      </c>
      <c r="CA38" s="31">
        <f t="shared" si="42"/>
        <v>74.131944444444443</v>
      </c>
      <c r="CB38" s="31">
        <f t="shared" si="42"/>
        <v>99.479166666666671</v>
      </c>
      <c r="CC38" s="31">
        <f t="shared" si="42"/>
        <v>1.7361111111111112</v>
      </c>
      <c r="CD38" s="31">
        <f t="shared" si="42"/>
        <v>0</v>
      </c>
      <c r="CE38" s="31">
        <f t="shared" si="42"/>
        <v>9.2013888888888893</v>
      </c>
      <c r="CF38" s="31">
        <f t="shared" si="42"/>
        <v>7.6388888888888893</v>
      </c>
      <c r="CG38" s="31">
        <f t="shared" si="42"/>
        <v>0</v>
      </c>
      <c r="CH38" s="31">
        <f t="shared" si="42"/>
        <v>61.217391304347828</v>
      </c>
      <c r="CI38" s="31">
        <f t="shared" si="42"/>
        <v>69.618055555555557</v>
      </c>
      <c r="CJ38" s="31">
        <f t="shared" si="42"/>
        <v>68.576388888888886</v>
      </c>
      <c r="CK38" s="31">
        <f t="shared" si="42"/>
        <v>67.826086956521749</v>
      </c>
      <c r="CL38" s="30">
        <f t="shared" si="42"/>
        <v>1.0434782608695652</v>
      </c>
      <c r="CM38" s="31">
        <f t="shared" si="42"/>
        <v>34.701492537313435</v>
      </c>
      <c r="CN38" s="5"/>
      <c r="CQ38" s="12" t="s">
        <v>50</v>
      </c>
      <c r="CR38" s="13"/>
      <c r="CS38" s="13"/>
      <c r="CT38" s="13">
        <f>BU46-BU45</f>
        <v>4.3402777777777786</v>
      </c>
      <c r="CU38" s="13">
        <f>BV46-BV45</f>
        <v>0.5208333333333286</v>
      </c>
      <c r="CV38" s="13">
        <f>BW44-BW42</f>
        <v>1.9891500904159187</v>
      </c>
      <c r="CW38" s="13">
        <f>SUM(BX43,-BX42)</f>
        <v>0.34722222222222854</v>
      </c>
      <c r="CX38" s="14">
        <f>SUM(BY43-BY42)</f>
        <v>2.0833333333333286</v>
      </c>
      <c r="CY38" s="13"/>
      <c r="CZ38" s="13">
        <f>CA44-CA43</f>
        <v>0</v>
      </c>
      <c r="DA38" s="13">
        <f>CB45-CB43</f>
        <v>0</v>
      </c>
      <c r="DB38" s="13"/>
      <c r="DC38" s="13">
        <f>CD46-CD45</f>
        <v>0.1727115716753076</v>
      </c>
      <c r="DD38" s="13">
        <f>CE44-CE43</f>
        <v>0</v>
      </c>
      <c r="DE38" s="13">
        <f>CF44-CF43</f>
        <v>1.2152777777777715</v>
      </c>
      <c r="DF38" s="13"/>
      <c r="DG38" s="13">
        <f>CH44-CH43</f>
        <v>1.0434782608695627</v>
      </c>
      <c r="DH38" s="13">
        <f>CI41-CI40</f>
        <v>2.7777777777777715</v>
      </c>
      <c r="DI38" s="13">
        <f>CJ42-CJ41</f>
        <v>1.9097222222222285</v>
      </c>
      <c r="DJ38" s="13"/>
      <c r="DK38" s="13"/>
      <c r="DL38" s="13"/>
      <c r="DM38" s="10"/>
      <c r="DN38" s="10"/>
    </row>
    <row r="39" spans="1:118" s="1" customFormat="1" ht="18.75" x14ac:dyDescent="0.25">
      <c r="B39" s="1" t="s">
        <v>5</v>
      </c>
      <c r="C39" s="2">
        <v>0</v>
      </c>
      <c r="D39" s="2">
        <v>0</v>
      </c>
      <c r="E39" s="2">
        <v>0</v>
      </c>
      <c r="F39" s="2">
        <v>0</v>
      </c>
      <c r="G39" s="2">
        <v>77</v>
      </c>
      <c r="H39" s="2">
        <v>0</v>
      </c>
      <c r="I39" s="2">
        <v>187</v>
      </c>
      <c r="J39" s="2">
        <v>222</v>
      </c>
      <c r="K39" s="2">
        <v>54</v>
      </c>
      <c r="L39" s="2">
        <v>12</v>
      </c>
      <c r="M39" s="4">
        <v>3</v>
      </c>
      <c r="N39" s="3">
        <v>10</v>
      </c>
      <c r="O39" s="3">
        <v>1</v>
      </c>
      <c r="P39" s="3">
        <v>10</v>
      </c>
      <c r="Q39" s="3">
        <v>0</v>
      </c>
      <c r="R39" s="3">
        <v>0</v>
      </c>
      <c r="S39" s="1">
        <v>576</v>
      </c>
      <c r="V39" s="1">
        <v>0.125</v>
      </c>
      <c r="W39" s="2">
        <f>F36</f>
        <v>7</v>
      </c>
      <c r="X39" s="2">
        <f>F37</f>
        <v>20</v>
      </c>
      <c r="Y39" s="2">
        <f>F38</f>
        <v>0</v>
      </c>
      <c r="Z39" s="2">
        <f>F39</f>
        <v>0</v>
      </c>
      <c r="AA39" s="2">
        <f>F40</f>
        <v>460</v>
      </c>
      <c r="AB39" s="2">
        <f>F41</f>
        <v>42</v>
      </c>
      <c r="AC39" s="2">
        <f>F42</f>
        <v>417</v>
      </c>
      <c r="AD39" s="2">
        <f>F43</f>
        <v>5</v>
      </c>
      <c r="AE39" s="2">
        <f>F44</f>
        <v>0</v>
      </c>
      <c r="AF39" s="2">
        <f>F45</f>
        <v>0</v>
      </c>
      <c r="AG39" s="2">
        <f>F46</f>
        <v>89</v>
      </c>
      <c r="AH39" s="2">
        <f>F47</f>
        <v>0</v>
      </c>
      <c r="AI39" s="2">
        <f>F48</f>
        <v>0</v>
      </c>
      <c r="AJ39" s="2">
        <f>F49</f>
        <v>0</v>
      </c>
      <c r="AK39" s="2">
        <f>F50</f>
        <v>0</v>
      </c>
      <c r="AL39" s="2">
        <f>F51</f>
        <v>0</v>
      </c>
      <c r="AM39" s="2">
        <f>F52</f>
        <v>24</v>
      </c>
      <c r="AN39" s="2">
        <f>F53</f>
        <v>11</v>
      </c>
      <c r="AO39" s="2">
        <f>F54</f>
        <v>12</v>
      </c>
      <c r="AP39" s="1">
        <f>F55</f>
        <v>0</v>
      </c>
      <c r="AQ39" s="2">
        <f>F56</f>
        <v>215</v>
      </c>
      <c r="AT39" s="1">
        <v>0.125</v>
      </c>
      <c r="AU39" s="31">
        <f t="shared" ref="AU39:BO39" si="43">PRODUCT(W39*100*1/W52)</f>
        <v>1.2089810017271156</v>
      </c>
      <c r="AV39" s="31">
        <f t="shared" si="43"/>
        <v>3.4722222222222223</v>
      </c>
      <c r="AW39" s="31">
        <f t="shared" si="43"/>
        <v>0</v>
      </c>
      <c r="AX39" s="31">
        <f t="shared" si="43"/>
        <v>0</v>
      </c>
      <c r="AY39" s="31">
        <f t="shared" si="43"/>
        <v>83.182640144665456</v>
      </c>
      <c r="AZ39" s="31">
        <f t="shared" si="43"/>
        <v>7.291666666666667</v>
      </c>
      <c r="BA39" s="31">
        <f t="shared" si="43"/>
        <v>72.395833333333329</v>
      </c>
      <c r="BB39" s="31">
        <f t="shared" si="43"/>
        <v>0.86805555555555558</v>
      </c>
      <c r="BC39" s="31">
        <f t="shared" si="43"/>
        <v>0</v>
      </c>
      <c r="BD39" s="31">
        <f t="shared" si="43"/>
        <v>0</v>
      </c>
      <c r="BE39" s="31">
        <f t="shared" si="43"/>
        <v>15.451388888888889</v>
      </c>
      <c r="BF39" s="31">
        <f t="shared" si="43"/>
        <v>0</v>
      </c>
      <c r="BG39" s="31">
        <f t="shared" si="43"/>
        <v>0</v>
      </c>
      <c r="BH39" s="31">
        <f t="shared" si="43"/>
        <v>0</v>
      </c>
      <c r="BI39" s="31">
        <f t="shared" si="43"/>
        <v>0</v>
      </c>
      <c r="BJ39" s="31">
        <f t="shared" si="43"/>
        <v>0</v>
      </c>
      <c r="BK39" s="31">
        <f t="shared" si="43"/>
        <v>4.166666666666667</v>
      </c>
      <c r="BL39" s="31">
        <f t="shared" si="43"/>
        <v>1.9097222222222223</v>
      </c>
      <c r="BM39" s="31">
        <f t="shared" si="43"/>
        <v>2.0869565217391304</v>
      </c>
      <c r="BN39" s="30">
        <f t="shared" si="43"/>
        <v>0</v>
      </c>
      <c r="BO39" s="31">
        <f t="shared" si="43"/>
        <v>40.111940298507463</v>
      </c>
      <c r="BR39" s="1">
        <v>0.125</v>
      </c>
      <c r="BS39" s="31">
        <f t="shared" ref="BS39:CM39" si="44">AU36+AU37+AU38+AU39</f>
        <v>1.2089810017271156</v>
      </c>
      <c r="BT39" s="31">
        <f t="shared" si="44"/>
        <v>3.4722222222222223</v>
      </c>
      <c r="BU39" s="31">
        <f t="shared" si="44"/>
        <v>0</v>
      </c>
      <c r="BV39" s="31">
        <f t="shared" si="44"/>
        <v>0</v>
      </c>
      <c r="BW39" s="31">
        <f t="shared" si="44"/>
        <v>83.182640144665456</v>
      </c>
      <c r="BX39" s="31">
        <f t="shared" si="44"/>
        <v>84.548611111111114</v>
      </c>
      <c r="BY39" s="31">
        <f t="shared" si="44"/>
        <v>72.395833333333329</v>
      </c>
      <c r="BZ39" s="31">
        <f t="shared" si="44"/>
        <v>0.86805555555555558</v>
      </c>
      <c r="CA39" s="31">
        <f t="shared" si="44"/>
        <v>74.131944444444443</v>
      </c>
      <c r="CB39" s="31">
        <f t="shared" si="44"/>
        <v>99.479166666666671</v>
      </c>
      <c r="CC39" s="31">
        <f t="shared" si="44"/>
        <v>17.1875</v>
      </c>
      <c r="CD39" s="31">
        <f t="shared" si="44"/>
        <v>0</v>
      </c>
      <c r="CE39" s="31">
        <f t="shared" si="44"/>
        <v>9.2013888888888893</v>
      </c>
      <c r="CF39" s="31">
        <f t="shared" si="44"/>
        <v>7.6388888888888893</v>
      </c>
      <c r="CG39" s="31">
        <f t="shared" si="44"/>
        <v>0</v>
      </c>
      <c r="CH39" s="31">
        <f t="shared" si="44"/>
        <v>61.217391304347828</v>
      </c>
      <c r="CI39" s="31">
        <f t="shared" si="44"/>
        <v>73.784722222222229</v>
      </c>
      <c r="CJ39" s="31">
        <f t="shared" si="44"/>
        <v>70.486111111111114</v>
      </c>
      <c r="CK39" s="31">
        <f t="shared" si="44"/>
        <v>69.913043478260875</v>
      </c>
      <c r="CL39" s="30">
        <f t="shared" si="44"/>
        <v>1.0434782608695652</v>
      </c>
      <c r="CM39" s="31">
        <f t="shared" si="44"/>
        <v>74.81343283582089</v>
      </c>
      <c r="CN39" s="5"/>
      <c r="CQ39" s="12" t="s">
        <v>51</v>
      </c>
      <c r="CR39" s="13">
        <f>BS51-CR37</f>
        <v>50.431778929188255</v>
      </c>
      <c r="CS39" s="13">
        <f>BT51-CS37</f>
        <v>40.625</v>
      </c>
      <c r="CT39" s="13">
        <f>BU51-BU46</f>
        <v>43.750000000000007</v>
      </c>
      <c r="CU39" s="13">
        <f>BV51-CU37-CU38</f>
        <v>3.6458333333333428</v>
      </c>
      <c r="CV39" s="13">
        <f>BW51-CV38-CV37</f>
        <v>10.488245931283913</v>
      </c>
      <c r="CW39" s="13">
        <f>BX51-BX43</f>
        <v>10.590277777777786</v>
      </c>
      <c r="CX39" s="13">
        <f>BY51-BY43</f>
        <v>9.3749999999999858</v>
      </c>
      <c r="CY39" s="13">
        <f>BZ51-BZ45</f>
        <v>14.236111111111114</v>
      </c>
      <c r="CZ39" s="13">
        <f>CA51-CA44</f>
        <v>0</v>
      </c>
      <c r="DA39" s="13">
        <f>CB51-CB45</f>
        <v>0</v>
      </c>
      <c r="DB39" s="13">
        <f>CC51-CC43</f>
        <v>0.86805555555557135</v>
      </c>
      <c r="DC39" s="13">
        <f>CD51-CD46</f>
        <v>0</v>
      </c>
      <c r="DD39" s="13">
        <f>CE51-CE44</f>
        <v>4.3402777777777857</v>
      </c>
      <c r="DE39" s="13">
        <f>CF51-CF44</f>
        <v>3.125</v>
      </c>
      <c r="DF39" s="13">
        <f>CG51-CG47</f>
        <v>1.2173913043478279</v>
      </c>
      <c r="DG39" s="13">
        <f>CH51-CH44</f>
        <v>27.304347826086953</v>
      </c>
      <c r="DH39" s="13">
        <f>CI51-CI41</f>
        <v>18.576388888888886</v>
      </c>
      <c r="DI39" s="13">
        <f>CJ51-CJ42</f>
        <v>17.708333333333329</v>
      </c>
      <c r="DJ39" s="13">
        <f>CK51-CK40</f>
        <v>26.434782608695656</v>
      </c>
      <c r="DK39" s="13"/>
      <c r="DL39" s="13">
        <f>CM51-CM41</f>
        <v>6.1567164179104452</v>
      </c>
      <c r="DM39" s="10"/>
      <c r="DN39" s="10"/>
    </row>
    <row r="40" spans="1:118" s="1" customFormat="1" x14ac:dyDescent="0.25">
      <c r="B40" s="1" t="s">
        <v>6</v>
      </c>
      <c r="C40" s="2">
        <v>0</v>
      </c>
      <c r="D40" s="2">
        <v>0</v>
      </c>
      <c r="E40" s="2">
        <v>0</v>
      </c>
      <c r="F40" s="2">
        <v>460</v>
      </c>
      <c r="G40" s="2">
        <v>0</v>
      </c>
      <c r="H40" s="2">
        <v>20</v>
      </c>
      <c r="I40" s="2">
        <v>4</v>
      </c>
      <c r="J40" s="4">
        <v>5</v>
      </c>
      <c r="K40" s="4">
        <v>6</v>
      </c>
      <c r="L40" s="3">
        <v>13</v>
      </c>
      <c r="M40" s="3">
        <v>12</v>
      </c>
      <c r="N40" s="3">
        <v>19</v>
      </c>
      <c r="O40" s="3">
        <v>14</v>
      </c>
      <c r="P40" s="3">
        <v>0</v>
      </c>
      <c r="Q40" s="3">
        <v>0</v>
      </c>
      <c r="R40" s="3">
        <v>0</v>
      </c>
      <c r="S40" s="1">
        <v>553</v>
      </c>
      <c r="V40" s="1">
        <v>0.25</v>
      </c>
      <c r="W40" s="2">
        <f>G36</f>
        <v>0</v>
      </c>
      <c r="X40" s="2">
        <f>G37</f>
        <v>0</v>
      </c>
      <c r="Y40" s="2">
        <f>G38</f>
        <v>34</v>
      </c>
      <c r="Z40" s="2">
        <f>G39</f>
        <v>77</v>
      </c>
      <c r="AA40" s="2">
        <f>G40</f>
        <v>0</v>
      </c>
      <c r="AB40" s="2">
        <f>G41</f>
        <v>19</v>
      </c>
      <c r="AC40" s="2">
        <f>G42</f>
        <v>0</v>
      </c>
      <c r="AD40" s="2">
        <f>G43</f>
        <v>0</v>
      </c>
      <c r="AE40" s="2">
        <f>G44</f>
        <v>140</v>
      </c>
      <c r="AF40" s="2">
        <f>G45</f>
        <v>3</v>
      </c>
      <c r="AG40" s="2">
        <f>G46</f>
        <v>199</v>
      </c>
      <c r="AH40" s="2">
        <f>G47</f>
        <v>91</v>
      </c>
      <c r="AI40" s="2">
        <f>G48</f>
        <v>277</v>
      </c>
      <c r="AJ40" s="2">
        <f>G49</f>
        <v>159</v>
      </c>
      <c r="AK40" s="2">
        <f>G50</f>
        <v>0</v>
      </c>
      <c r="AL40" s="2">
        <f>G51</f>
        <v>40</v>
      </c>
      <c r="AM40" s="2">
        <f>G52</f>
        <v>28</v>
      </c>
      <c r="AN40" s="2">
        <f>G53</f>
        <v>33</v>
      </c>
      <c r="AO40" s="2">
        <f>G54</f>
        <v>21</v>
      </c>
      <c r="AP40" s="1">
        <f>G55</f>
        <v>20</v>
      </c>
      <c r="AQ40" s="2">
        <f>G56</f>
        <v>69</v>
      </c>
      <c r="AT40" s="1">
        <v>0.25</v>
      </c>
      <c r="AU40" s="31">
        <f t="shared" ref="AU40:BO40" si="45">PRODUCT(W40*100*1/W52)</f>
        <v>0</v>
      </c>
      <c r="AV40" s="31">
        <f t="shared" si="45"/>
        <v>0</v>
      </c>
      <c r="AW40" s="31">
        <f t="shared" si="45"/>
        <v>5.9027777777777777</v>
      </c>
      <c r="AX40" s="31">
        <f t="shared" si="45"/>
        <v>13.368055555555555</v>
      </c>
      <c r="AY40" s="31">
        <f t="shared" si="45"/>
        <v>0</v>
      </c>
      <c r="AZ40" s="31">
        <f t="shared" si="45"/>
        <v>3.2986111111111112</v>
      </c>
      <c r="BA40" s="31">
        <f t="shared" si="45"/>
        <v>0</v>
      </c>
      <c r="BB40" s="31">
        <f t="shared" si="45"/>
        <v>0</v>
      </c>
      <c r="BC40" s="31">
        <f t="shared" si="45"/>
        <v>24.305555555555557</v>
      </c>
      <c r="BD40" s="31">
        <f t="shared" si="45"/>
        <v>0.52083333333333337</v>
      </c>
      <c r="BE40" s="31">
        <f t="shared" si="45"/>
        <v>34.548611111111114</v>
      </c>
      <c r="BF40" s="31">
        <f t="shared" si="45"/>
        <v>15.716753022452504</v>
      </c>
      <c r="BG40" s="31">
        <f t="shared" si="45"/>
        <v>48.090277777777779</v>
      </c>
      <c r="BH40" s="31">
        <f t="shared" si="45"/>
        <v>27.604166666666668</v>
      </c>
      <c r="BI40" s="31">
        <f t="shared" si="45"/>
        <v>0</v>
      </c>
      <c r="BJ40" s="31">
        <f t="shared" si="45"/>
        <v>6.9565217391304346</v>
      </c>
      <c r="BK40" s="31">
        <f t="shared" si="45"/>
        <v>4.8611111111111107</v>
      </c>
      <c r="BL40" s="31">
        <f t="shared" si="45"/>
        <v>5.729166666666667</v>
      </c>
      <c r="BM40" s="31">
        <f t="shared" si="45"/>
        <v>3.652173913043478</v>
      </c>
      <c r="BN40" s="30">
        <f t="shared" si="45"/>
        <v>3.4782608695652173</v>
      </c>
      <c r="BO40" s="31">
        <f t="shared" si="45"/>
        <v>12.873134328358208</v>
      </c>
      <c r="BR40" s="1">
        <v>0.25</v>
      </c>
      <c r="BS40" s="31">
        <f t="shared" ref="BS40:CM40" si="46">AU36+AU37+AU38+AU39+AU40</f>
        <v>1.2089810017271156</v>
      </c>
      <c r="BT40" s="31">
        <f t="shared" si="46"/>
        <v>3.4722222222222223</v>
      </c>
      <c r="BU40" s="31">
        <f t="shared" si="46"/>
        <v>5.9027777777777777</v>
      </c>
      <c r="BV40" s="31">
        <f t="shared" si="46"/>
        <v>13.368055555555555</v>
      </c>
      <c r="BW40" s="31">
        <f t="shared" si="46"/>
        <v>83.182640144665456</v>
      </c>
      <c r="BX40" s="31">
        <f t="shared" si="46"/>
        <v>87.847222222222229</v>
      </c>
      <c r="BY40" s="31">
        <f t="shared" si="46"/>
        <v>72.395833333333329</v>
      </c>
      <c r="BZ40" s="31">
        <f t="shared" si="46"/>
        <v>0.86805555555555558</v>
      </c>
      <c r="CA40" s="31">
        <f t="shared" si="46"/>
        <v>98.4375</v>
      </c>
      <c r="CB40" s="31">
        <f t="shared" si="46"/>
        <v>100</v>
      </c>
      <c r="CC40" s="31">
        <f t="shared" si="46"/>
        <v>51.736111111111114</v>
      </c>
      <c r="CD40" s="31">
        <f t="shared" si="46"/>
        <v>15.716753022452504</v>
      </c>
      <c r="CE40" s="31">
        <f t="shared" si="46"/>
        <v>57.291666666666671</v>
      </c>
      <c r="CF40" s="31">
        <f t="shared" si="46"/>
        <v>35.243055555555557</v>
      </c>
      <c r="CG40" s="31">
        <f t="shared" si="46"/>
        <v>0</v>
      </c>
      <c r="CH40" s="31">
        <f t="shared" si="46"/>
        <v>68.173913043478265</v>
      </c>
      <c r="CI40" s="31">
        <f t="shared" si="46"/>
        <v>78.645833333333343</v>
      </c>
      <c r="CJ40" s="31">
        <f t="shared" si="46"/>
        <v>76.215277777777786</v>
      </c>
      <c r="CK40" s="31">
        <f t="shared" si="46"/>
        <v>73.565217391304358</v>
      </c>
      <c r="CL40" s="30">
        <f t="shared" si="46"/>
        <v>4.5217391304347823</v>
      </c>
      <c r="CM40" s="31">
        <f t="shared" si="46"/>
        <v>87.686567164179095</v>
      </c>
      <c r="CN40" s="5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</row>
    <row r="41" spans="1:118" s="1" customFormat="1" x14ac:dyDescent="0.25">
      <c r="B41" s="1" t="s">
        <v>7</v>
      </c>
      <c r="C41" s="2">
        <v>0</v>
      </c>
      <c r="D41" s="2">
        <v>445</v>
      </c>
      <c r="E41" s="2">
        <v>0</v>
      </c>
      <c r="F41" s="2">
        <v>42</v>
      </c>
      <c r="G41" s="2">
        <v>19</v>
      </c>
      <c r="H41" s="2">
        <v>3</v>
      </c>
      <c r="I41" s="2">
        <v>4</v>
      </c>
      <c r="J41" s="4">
        <v>2</v>
      </c>
      <c r="K41" s="3">
        <v>2</v>
      </c>
      <c r="L41" s="3">
        <v>5</v>
      </c>
      <c r="M41" s="3">
        <v>54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>
        <v>576</v>
      </c>
      <c r="V41" s="1">
        <v>0.5</v>
      </c>
      <c r="W41" s="2">
        <f>H36</f>
        <v>5</v>
      </c>
      <c r="X41" s="2">
        <f>H37</f>
        <v>17</v>
      </c>
      <c r="Y41" s="2">
        <f>H38</f>
        <v>0</v>
      </c>
      <c r="Z41" s="2">
        <f>H39</f>
        <v>0</v>
      </c>
      <c r="AA41" s="2">
        <f>H40</f>
        <v>20</v>
      </c>
      <c r="AB41" s="2">
        <f>H41</f>
        <v>3</v>
      </c>
      <c r="AC41" s="2">
        <f>H42</f>
        <v>77</v>
      </c>
      <c r="AD41" s="2">
        <f>H43</f>
        <v>2</v>
      </c>
      <c r="AE41" s="2">
        <f>H44</f>
        <v>6</v>
      </c>
      <c r="AF41" s="2">
        <f>H45</f>
        <v>0</v>
      </c>
      <c r="AG41" s="2">
        <f>H46</f>
        <v>191</v>
      </c>
      <c r="AH41" s="2">
        <f>H47</f>
        <v>0</v>
      </c>
      <c r="AI41" s="2">
        <f>H48</f>
        <v>194</v>
      </c>
      <c r="AJ41" s="2">
        <f>H49</f>
        <v>272</v>
      </c>
      <c r="AK41" s="2">
        <f>H50</f>
        <v>436</v>
      </c>
      <c r="AL41" s="2">
        <f>H51</f>
        <v>5</v>
      </c>
      <c r="AM41" s="4">
        <f>H52</f>
        <v>16</v>
      </c>
      <c r="AN41" s="2">
        <f>H53</f>
        <v>24</v>
      </c>
      <c r="AO41" s="3">
        <f>H54</f>
        <v>23</v>
      </c>
      <c r="AP41" s="1">
        <f>H55</f>
        <v>181</v>
      </c>
      <c r="AQ41" s="2">
        <f>H56</f>
        <v>33</v>
      </c>
      <c r="AT41" s="1">
        <v>0.5</v>
      </c>
      <c r="AU41" s="31">
        <f t="shared" ref="AU41:BO41" si="47">PRODUCT(W41*100*1/W52)</f>
        <v>0.86355785837651122</v>
      </c>
      <c r="AV41" s="31">
        <f t="shared" si="47"/>
        <v>2.9513888888888888</v>
      </c>
      <c r="AW41" s="31">
        <f t="shared" si="47"/>
        <v>0</v>
      </c>
      <c r="AX41" s="31">
        <f t="shared" si="47"/>
        <v>0</v>
      </c>
      <c r="AY41" s="31">
        <f t="shared" si="47"/>
        <v>3.6166365280289332</v>
      </c>
      <c r="AZ41" s="31">
        <f t="shared" si="47"/>
        <v>0.52083333333333337</v>
      </c>
      <c r="BA41" s="31">
        <f t="shared" si="47"/>
        <v>13.368055555555555</v>
      </c>
      <c r="BB41" s="31">
        <f t="shared" si="47"/>
        <v>0.34722222222222221</v>
      </c>
      <c r="BC41" s="31">
        <f t="shared" si="47"/>
        <v>1.0416666666666667</v>
      </c>
      <c r="BD41" s="31">
        <f t="shared" si="47"/>
        <v>0</v>
      </c>
      <c r="BE41" s="31">
        <f t="shared" si="47"/>
        <v>33.159722222222221</v>
      </c>
      <c r="BF41" s="31">
        <f t="shared" si="47"/>
        <v>0</v>
      </c>
      <c r="BG41" s="31">
        <f t="shared" si="47"/>
        <v>33.680555555555557</v>
      </c>
      <c r="BH41" s="31">
        <f t="shared" si="47"/>
        <v>47.222222222222221</v>
      </c>
      <c r="BI41" s="31">
        <f t="shared" si="47"/>
        <v>75.826086956521735</v>
      </c>
      <c r="BJ41" s="31">
        <f t="shared" si="47"/>
        <v>0.86956521739130432</v>
      </c>
      <c r="BK41" s="32">
        <f t="shared" si="47"/>
        <v>2.7777777777777777</v>
      </c>
      <c r="BL41" s="32">
        <f t="shared" si="47"/>
        <v>4.166666666666667</v>
      </c>
      <c r="BM41" s="33">
        <f t="shared" si="47"/>
        <v>4</v>
      </c>
      <c r="BN41" s="30">
        <f t="shared" si="47"/>
        <v>31.478260869565219</v>
      </c>
      <c r="BO41" s="31">
        <f t="shared" si="47"/>
        <v>6.1567164179104479</v>
      </c>
      <c r="BR41" s="1">
        <v>0.5</v>
      </c>
      <c r="BS41" s="31">
        <f t="shared" ref="BS41:CM41" si="48">AU36+AU37+AU38+AU39+AU40+AU41</f>
        <v>2.0725388601036268</v>
      </c>
      <c r="BT41" s="31">
        <f t="shared" si="48"/>
        <v>6.4236111111111107</v>
      </c>
      <c r="BU41" s="31">
        <f t="shared" si="48"/>
        <v>5.9027777777777777</v>
      </c>
      <c r="BV41" s="31">
        <f t="shared" si="48"/>
        <v>13.368055555555555</v>
      </c>
      <c r="BW41" s="31">
        <f t="shared" si="48"/>
        <v>86.79927667269439</v>
      </c>
      <c r="BX41" s="31">
        <f t="shared" si="48"/>
        <v>88.368055555555557</v>
      </c>
      <c r="BY41" s="31">
        <f t="shared" si="48"/>
        <v>85.763888888888886</v>
      </c>
      <c r="BZ41" s="31">
        <f t="shared" si="48"/>
        <v>1.2152777777777777</v>
      </c>
      <c r="CA41" s="31">
        <f t="shared" si="48"/>
        <v>99.479166666666671</v>
      </c>
      <c r="CB41" s="31">
        <f t="shared" si="48"/>
        <v>100</v>
      </c>
      <c r="CC41" s="31">
        <f t="shared" si="48"/>
        <v>84.895833333333343</v>
      </c>
      <c r="CD41" s="31">
        <f t="shared" si="48"/>
        <v>15.716753022452504</v>
      </c>
      <c r="CE41" s="31">
        <f t="shared" si="48"/>
        <v>90.972222222222229</v>
      </c>
      <c r="CF41" s="31">
        <f t="shared" si="48"/>
        <v>82.465277777777771</v>
      </c>
      <c r="CG41" s="31">
        <f t="shared" si="48"/>
        <v>75.826086956521735</v>
      </c>
      <c r="CH41" s="31">
        <f t="shared" si="48"/>
        <v>69.043478260869563</v>
      </c>
      <c r="CI41" s="32">
        <f t="shared" si="48"/>
        <v>81.423611111111114</v>
      </c>
      <c r="CJ41" s="31">
        <f t="shared" si="48"/>
        <v>80.381944444444457</v>
      </c>
      <c r="CK41" s="33">
        <f t="shared" si="48"/>
        <v>77.565217391304358</v>
      </c>
      <c r="CL41" s="30">
        <f t="shared" si="48"/>
        <v>36</v>
      </c>
      <c r="CM41" s="31">
        <f t="shared" si="48"/>
        <v>93.843283582089541</v>
      </c>
      <c r="CN41" s="5"/>
      <c r="CQ41" s="10"/>
      <c r="CR41" s="10" t="str">
        <f>A35</f>
        <v xml:space="preserve">Escherichia coli </v>
      </c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</row>
    <row r="42" spans="1:118" s="1" customFormat="1" x14ac:dyDescent="0.25">
      <c r="B42" s="1" t="s">
        <v>8</v>
      </c>
      <c r="C42" s="2">
        <v>0</v>
      </c>
      <c r="D42" s="2">
        <v>0</v>
      </c>
      <c r="E42" s="2">
        <v>0</v>
      </c>
      <c r="F42" s="2">
        <v>417</v>
      </c>
      <c r="G42" s="2">
        <v>0</v>
      </c>
      <c r="H42" s="2">
        <v>77</v>
      </c>
      <c r="I42" s="2">
        <v>16</v>
      </c>
      <c r="J42" s="4">
        <v>12</v>
      </c>
      <c r="K42" s="4">
        <v>13</v>
      </c>
      <c r="L42" s="3">
        <v>12</v>
      </c>
      <c r="M42" s="3">
        <v>14</v>
      </c>
      <c r="N42" s="3">
        <v>8</v>
      </c>
      <c r="O42" s="3">
        <v>7</v>
      </c>
      <c r="P42" s="3">
        <v>0</v>
      </c>
      <c r="Q42" s="3">
        <v>0</v>
      </c>
      <c r="R42" s="3">
        <v>0</v>
      </c>
      <c r="S42" s="1">
        <v>576</v>
      </c>
      <c r="V42" s="1">
        <v>1</v>
      </c>
      <c r="W42" s="2">
        <f>I36</f>
        <v>5</v>
      </c>
      <c r="X42" s="2">
        <f>I37</f>
        <v>107</v>
      </c>
      <c r="Y42" s="2">
        <f>I38</f>
        <v>42</v>
      </c>
      <c r="Z42" s="2">
        <f>I39</f>
        <v>187</v>
      </c>
      <c r="AA42" s="2">
        <f>I40</f>
        <v>4</v>
      </c>
      <c r="AB42" s="2">
        <f>I41</f>
        <v>4</v>
      </c>
      <c r="AC42" s="2">
        <f>I42</f>
        <v>16</v>
      </c>
      <c r="AD42" s="2">
        <f>I43</f>
        <v>10</v>
      </c>
      <c r="AE42" s="2">
        <f>I44</f>
        <v>3</v>
      </c>
      <c r="AF42" s="2">
        <f>I45</f>
        <v>0</v>
      </c>
      <c r="AG42" s="2">
        <f>I46</f>
        <v>73</v>
      </c>
      <c r="AH42" s="2">
        <f>I47</f>
        <v>274</v>
      </c>
      <c r="AI42" s="2">
        <f>I48</f>
        <v>22</v>
      </c>
      <c r="AJ42" s="2">
        <f>I49</f>
        <v>66</v>
      </c>
      <c r="AK42" s="2">
        <f>I50</f>
        <v>1</v>
      </c>
      <c r="AL42" s="2">
        <f>I51</f>
        <v>8</v>
      </c>
      <c r="AM42" s="3">
        <f>I52</f>
        <v>4</v>
      </c>
      <c r="AN42" s="4">
        <f>I53</f>
        <v>11</v>
      </c>
      <c r="AO42" s="3">
        <f>I54</f>
        <v>23</v>
      </c>
      <c r="AP42" s="1">
        <f>I55</f>
        <v>176</v>
      </c>
      <c r="AQ42" s="3">
        <f>I56</f>
        <v>17</v>
      </c>
      <c r="AT42" s="1">
        <v>1</v>
      </c>
      <c r="AU42" s="31">
        <f t="shared" ref="AU42:BO42" si="49">PRODUCT(W42*100*1/W52)</f>
        <v>0.86355785837651122</v>
      </c>
      <c r="AV42" s="31">
        <f t="shared" si="49"/>
        <v>18.576388888888889</v>
      </c>
      <c r="AW42" s="31">
        <f t="shared" si="49"/>
        <v>7.291666666666667</v>
      </c>
      <c r="AX42" s="31">
        <f t="shared" si="49"/>
        <v>32.465277777777779</v>
      </c>
      <c r="AY42" s="31">
        <f t="shared" si="49"/>
        <v>0.72332730560578662</v>
      </c>
      <c r="AZ42" s="31">
        <f t="shared" si="49"/>
        <v>0.69444444444444442</v>
      </c>
      <c r="BA42" s="31">
        <f t="shared" si="49"/>
        <v>2.7777777777777777</v>
      </c>
      <c r="BB42" s="31">
        <f t="shared" si="49"/>
        <v>1.7361111111111112</v>
      </c>
      <c r="BC42" s="31">
        <f t="shared" si="49"/>
        <v>0.52083333333333337</v>
      </c>
      <c r="BD42" s="31">
        <f t="shared" si="49"/>
        <v>0</v>
      </c>
      <c r="BE42" s="31">
        <f t="shared" si="49"/>
        <v>12.673611111111111</v>
      </c>
      <c r="BF42" s="31">
        <f t="shared" si="49"/>
        <v>47.322970639032818</v>
      </c>
      <c r="BG42" s="31">
        <f t="shared" si="49"/>
        <v>3.8194444444444446</v>
      </c>
      <c r="BH42" s="31">
        <f t="shared" si="49"/>
        <v>11.458333333333334</v>
      </c>
      <c r="BI42" s="31">
        <f t="shared" si="49"/>
        <v>0.17391304347826086</v>
      </c>
      <c r="BJ42" s="31">
        <f t="shared" si="49"/>
        <v>1.3913043478260869</v>
      </c>
      <c r="BK42" s="33">
        <f t="shared" si="49"/>
        <v>0.69444444444444442</v>
      </c>
      <c r="BL42" s="33">
        <f t="shared" si="49"/>
        <v>1.9097222222222223</v>
      </c>
      <c r="BM42" s="33">
        <f t="shared" si="49"/>
        <v>4</v>
      </c>
      <c r="BN42" s="30">
        <f t="shared" si="49"/>
        <v>30.608695652173914</v>
      </c>
      <c r="BO42" s="33">
        <f t="shared" si="49"/>
        <v>3.1716417910447761</v>
      </c>
      <c r="BR42" s="1">
        <v>1</v>
      </c>
      <c r="BS42" s="31">
        <f t="shared" ref="BS42:CM42" si="50">AU36+AU37+AU38+AU39+AU40+AU41+AU42</f>
        <v>2.9360967184801381</v>
      </c>
      <c r="BT42" s="31">
        <f t="shared" si="50"/>
        <v>25</v>
      </c>
      <c r="BU42" s="31">
        <f t="shared" si="50"/>
        <v>13.194444444444445</v>
      </c>
      <c r="BV42" s="31">
        <f t="shared" si="50"/>
        <v>45.833333333333336</v>
      </c>
      <c r="BW42" s="31">
        <f t="shared" si="50"/>
        <v>87.522603978300182</v>
      </c>
      <c r="BX42" s="31">
        <f t="shared" si="50"/>
        <v>89.0625</v>
      </c>
      <c r="BY42" s="31">
        <f t="shared" si="50"/>
        <v>88.541666666666657</v>
      </c>
      <c r="BZ42" s="31">
        <f t="shared" si="50"/>
        <v>2.9513888888888888</v>
      </c>
      <c r="CA42" s="31">
        <f t="shared" si="50"/>
        <v>100</v>
      </c>
      <c r="CB42" s="31">
        <f t="shared" si="50"/>
        <v>100</v>
      </c>
      <c r="CC42" s="31">
        <f t="shared" si="50"/>
        <v>97.569444444444457</v>
      </c>
      <c r="CD42" s="31">
        <f t="shared" si="50"/>
        <v>63.039723661485326</v>
      </c>
      <c r="CE42" s="31">
        <f t="shared" si="50"/>
        <v>94.791666666666671</v>
      </c>
      <c r="CF42" s="31">
        <f t="shared" si="50"/>
        <v>93.9236111111111</v>
      </c>
      <c r="CG42" s="31">
        <f t="shared" si="50"/>
        <v>76</v>
      </c>
      <c r="CH42" s="31">
        <f t="shared" si="50"/>
        <v>70.434782608695656</v>
      </c>
      <c r="CI42" s="33">
        <f t="shared" si="50"/>
        <v>82.118055555555557</v>
      </c>
      <c r="CJ42" s="32">
        <f t="shared" si="50"/>
        <v>82.291666666666686</v>
      </c>
      <c r="CK42" s="33">
        <f t="shared" si="50"/>
        <v>81.565217391304358</v>
      </c>
      <c r="CL42" s="30">
        <f t="shared" si="50"/>
        <v>66.608695652173907</v>
      </c>
      <c r="CM42" s="33">
        <f t="shared" si="50"/>
        <v>97.014925373134318</v>
      </c>
      <c r="CN42" s="5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</row>
    <row r="43" spans="1:118" s="1" customFormat="1" x14ac:dyDescent="0.25">
      <c r="B43" s="1" t="s">
        <v>9</v>
      </c>
      <c r="C43" s="2">
        <v>0</v>
      </c>
      <c r="D43" s="2">
        <v>0</v>
      </c>
      <c r="E43" s="2">
        <v>0</v>
      </c>
      <c r="F43" s="2">
        <v>5</v>
      </c>
      <c r="G43" s="2">
        <v>0</v>
      </c>
      <c r="H43" s="2">
        <v>2</v>
      </c>
      <c r="I43" s="2">
        <v>10</v>
      </c>
      <c r="J43" s="2">
        <v>125</v>
      </c>
      <c r="K43" s="2">
        <v>246</v>
      </c>
      <c r="L43" s="2">
        <v>106</v>
      </c>
      <c r="M43" s="3">
        <v>16</v>
      </c>
      <c r="N43" s="3">
        <v>2</v>
      </c>
      <c r="O43" s="3">
        <v>64</v>
      </c>
      <c r="P43" s="3">
        <v>0</v>
      </c>
      <c r="Q43" s="3">
        <v>0</v>
      </c>
      <c r="R43" s="3">
        <v>0</v>
      </c>
      <c r="S43" s="1">
        <v>576</v>
      </c>
      <c r="V43" s="1">
        <v>2</v>
      </c>
      <c r="W43" s="2">
        <f>J36</f>
        <v>47</v>
      </c>
      <c r="X43" s="2">
        <f>J37</f>
        <v>135</v>
      </c>
      <c r="Y43" s="2">
        <f>J38</f>
        <v>147</v>
      </c>
      <c r="Z43" s="2">
        <f>J39</f>
        <v>222</v>
      </c>
      <c r="AA43" s="4">
        <f>J40</f>
        <v>5</v>
      </c>
      <c r="AB43" s="4">
        <f>J41</f>
        <v>2</v>
      </c>
      <c r="AC43" s="4">
        <f>J42</f>
        <v>12</v>
      </c>
      <c r="AD43" s="2">
        <f>J43</f>
        <v>125</v>
      </c>
      <c r="AE43" s="2">
        <f>J44</f>
        <v>0</v>
      </c>
      <c r="AF43" s="2">
        <f>J45</f>
        <v>0</v>
      </c>
      <c r="AG43" s="2">
        <f>J46</f>
        <v>9</v>
      </c>
      <c r="AH43" s="2">
        <f>J47</f>
        <v>169</v>
      </c>
      <c r="AI43" s="2">
        <f>J48</f>
        <v>5</v>
      </c>
      <c r="AJ43" s="2">
        <f>J49</f>
        <v>10</v>
      </c>
      <c r="AK43" s="2">
        <f>J50</f>
        <v>76</v>
      </c>
      <c r="AL43" s="2">
        <f>J51</f>
        <v>7</v>
      </c>
      <c r="AM43" s="3">
        <f>J52</f>
        <v>5</v>
      </c>
      <c r="AN43" s="3">
        <f>J53</f>
        <v>6</v>
      </c>
      <c r="AO43" s="3">
        <f>J54</f>
        <v>4</v>
      </c>
      <c r="AP43" s="1">
        <f>J55</f>
        <v>23</v>
      </c>
      <c r="AQ43" s="3">
        <f>J56</f>
        <v>9</v>
      </c>
      <c r="AT43" s="1">
        <v>2</v>
      </c>
      <c r="AU43" s="31">
        <f t="shared" ref="AU43:BO43" si="51">PRODUCT(W43*100*1/W52)</f>
        <v>8.1174438687392048</v>
      </c>
      <c r="AV43" s="31">
        <f t="shared" si="51"/>
        <v>23.4375</v>
      </c>
      <c r="AW43" s="31">
        <f t="shared" si="51"/>
        <v>25.520833333333332</v>
      </c>
      <c r="AX43" s="31">
        <f t="shared" si="51"/>
        <v>38.541666666666664</v>
      </c>
      <c r="AY43" s="32">
        <f t="shared" si="51"/>
        <v>0.9041591320072333</v>
      </c>
      <c r="AZ43" s="32">
        <f t="shared" si="51"/>
        <v>0.34722222222222221</v>
      </c>
      <c r="BA43" s="32">
        <f t="shared" si="51"/>
        <v>2.0833333333333335</v>
      </c>
      <c r="BB43" s="31">
        <f t="shared" si="51"/>
        <v>21.701388888888889</v>
      </c>
      <c r="BC43" s="31">
        <f t="shared" si="51"/>
        <v>0</v>
      </c>
      <c r="BD43" s="31">
        <f t="shared" si="51"/>
        <v>0</v>
      </c>
      <c r="BE43" s="31">
        <f t="shared" si="51"/>
        <v>1.5625</v>
      </c>
      <c r="BF43" s="31">
        <f t="shared" si="51"/>
        <v>29.188255613126078</v>
      </c>
      <c r="BG43" s="31">
        <f t="shared" si="51"/>
        <v>0.86805555555555558</v>
      </c>
      <c r="BH43" s="31">
        <f t="shared" si="51"/>
        <v>1.7361111111111112</v>
      </c>
      <c r="BI43" s="31">
        <f t="shared" si="51"/>
        <v>13.217391304347826</v>
      </c>
      <c r="BJ43" s="31">
        <f t="shared" si="51"/>
        <v>1.2173913043478262</v>
      </c>
      <c r="BK43" s="33">
        <f t="shared" si="51"/>
        <v>0.86805555555555558</v>
      </c>
      <c r="BL43" s="33">
        <f t="shared" si="51"/>
        <v>1.0416666666666667</v>
      </c>
      <c r="BM43" s="33">
        <f t="shared" si="51"/>
        <v>0.69565217391304346</v>
      </c>
      <c r="BN43" s="30">
        <f t="shared" si="51"/>
        <v>4</v>
      </c>
      <c r="BO43" s="33">
        <f t="shared" si="51"/>
        <v>1.6791044776119404</v>
      </c>
      <c r="BR43" s="1">
        <v>2</v>
      </c>
      <c r="BS43" s="31">
        <f t="shared" ref="BS43:CM43" si="52">AU36+AU37+AU38+AU39+AU40+AU41+AU42+AU43</f>
        <v>11.053540587219343</v>
      </c>
      <c r="BT43" s="31">
        <f t="shared" si="52"/>
        <v>48.4375</v>
      </c>
      <c r="BU43" s="31">
        <f t="shared" si="52"/>
        <v>38.715277777777779</v>
      </c>
      <c r="BV43" s="31">
        <f t="shared" si="52"/>
        <v>84.375</v>
      </c>
      <c r="BW43" s="32">
        <f t="shared" si="52"/>
        <v>88.426763110307419</v>
      </c>
      <c r="BX43" s="32">
        <f t="shared" si="52"/>
        <v>89.409722222222229</v>
      </c>
      <c r="BY43" s="32">
        <f t="shared" si="52"/>
        <v>90.624999999999986</v>
      </c>
      <c r="BZ43" s="31">
        <f t="shared" si="52"/>
        <v>24.652777777777779</v>
      </c>
      <c r="CA43" s="31">
        <f t="shared" si="52"/>
        <v>100</v>
      </c>
      <c r="CB43" s="31">
        <f t="shared" si="52"/>
        <v>100</v>
      </c>
      <c r="CC43" s="31">
        <f t="shared" si="52"/>
        <v>99.131944444444457</v>
      </c>
      <c r="CD43" s="31">
        <f t="shared" si="52"/>
        <v>92.2279792746114</v>
      </c>
      <c r="CE43" s="31">
        <f t="shared" si="52"/>
        <v>95.659722222222229</v>
      </c>
      <c r="CF43" s="31">
        <f t="shared" si="52"/>
        <v>95.659722222222214</v>
      </c>
      <c r="CG43" s="31">
        <f t="shared" si="52"/>
        <v>89.217391304347828</v>
      </c>
      <c r="CH43" s="31">
        <f t="shared" si="52"/>
        <v>71.652173913043484</v>
      </c>
      <c r="CI43" s="33">
        <f t="shared" si="52"/>
        <v>82.986111111111114</v>
      </c>
      <c r="CJ43" s="33">
        <f t="shared" si="52"/>
        <v>83.333333333333357</v>
      </c>
      <c r="CK43" s="33">
        <f t="shared" si="52"/>
        <v>82.260869565217405</v>
      </c>
      <c r="CL43" s="30">
        <f t="shared" si="52"/>
        <v>70.608695652173907</v>
      </c>
      <c r="CM43" s="33">
        <f t="shared" si="52"/>
        <v>98.694029850746261</v>
      </c>
      <c r="CN43" s="34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</row>
    <row r="44" spans="1:118" s="1" customFormat="1" x14ac:dyDescent="0.25">
      <c r="B44" s="1" t="s">
        <v>10</v>
      </c>
      <c r="C44" s="2">
        <v>0</v>
      </c>
      <c r="D44" s="2">
        <v>0</v>
      </c>
      <c r="E44" s="2">
        <v>427</v>
      </c>
      <c r="F44" s="2">
        <v>0</v>
      </c>
      <c r="G44" s="2">
        <v>140</v>
      </c>
      <c r="H44" s="2">
        <v>6</v>
      </c>
      <c r="I44" s="2">
        <v>3</v>
      </c>
      <c r="J44" s="2">
        <v>0</v>
      </c>
      <c r="K44" s="4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>
        <v>576</v>
      </c>
      <c r="V44" s="1">
        <v>4</v>
      </c>
      <c r="W44" s="2">
        <f>K36</f>
        <v>154</v>
      </c>
      <c r="X44" s="2">
        <f>K37</f>
        <v>32</v>
      </c>
      <c r="Y44" s="2">
        <f>K38</f>
        <v>62</v>
      </c>
      <c r="Z44" s="2">
        <f>K39</f>
        <v>54</v>
      </c>
      <c r="AA44" s="4">
        <f>K40</f>
        <v>6</v>
      </c>
      <c r="AB44" s="3">
        <f>K41</f>
        <v>2</v>
      </c>
      <c r="AC44" s="4">
        <f>K42</f>
        <v>13</v>
      </c>
      <c r="AD44" s="2">
        <f>K43</f>
        <v>246</v>
      </c>
      <c r="AE44" s="4">
        <f>K44</f>
        <v>0</v>
      </c>
      <c r="AF44" s="4">
        <f>K45</f>
        <v>0</v>
      </c>
      <c r="AG44" s="3">
        <f>K46</f>
        <v>2</v>
      </c>
      <c r="AH44" s="2">
        <f>K47</f>
        <v>36</v>
      </c>
      <c r="AI44" s="4">
        <f>K48</f>
        <v>0</v>
      </c>
      <c r="AJ44" s="4">
        <f>K49</f>
        <v>7</v>
      </c>
      <c r="AK44" s="2">
        <f>K50</f>
        <v>20</v>
      </c>
      <c r="AL44" s="4">
        <f>K51</f>
        <v>6</v>
      </c>
      <c r="AM44" s="3">
        <f>K52</f>
        <v>4</v>
      </c>
      <c r="AN44" s="3">
        <f>K53</f>
        <v>25</v>
      </c>
      <c r="AO44" s="3">
        <f>K54</f>
        <v>7</v>
      </c>
      <c r="AP44" s="1">
        <f>K55</f>
        <v>32</v>
      </c>
      <c r="AQ44" s="3">
        <f>K56</f>
        <v>5</v>
      </c>
      <c r="AT44" s="1">
        <v>4</v>
      </c>
      <c r="AU44" s="31">
        <f t="shared" ref="AU44:BO44" si="53">PRODUCT(W44*100*1/W52)</f>
        <v>26.597582037996546</v>
      </c>
      <c r="AV44" s="31">
        <f t="shared" si="53"/>
        <v>5.5555555555555554</v>
      </c>
      <c r="AW44" s="31">
        <f t="shared" si="53"/>
        <v>10.763888888888889</v>
      </c>
      <c r="AX44" s="31">
        <f t="shared" si="53"/>
        <v>9.375</v>
      </c>
      <c r="AY44" s="32">
        <f t="shared" si="53"/>
        <v>1.0849909584086799</v>
      </c>
      <c r="AZ44" s="33">
        <f t="shared" si="53"/>
        <v>0.34722222222222221</v>
      </c>
      <c r="BA44" s="32">
        <f t="shared" si="53"/>
        <v>2.2569444444444446</v>
      </c>
      <c r="BB44" s="31">
        <f t="shared" si="53"/>
        <v>42.708333333333336</v>
      </c>
      <c r="BC44" s="32">
        <f t="shared" si="53"/>
        <v>0</v>
      </c>
      <c r="BD44" s="32">
        <f t="shared" si="53"/>
        <v>0</v>
      </c>
      <c r="BE44" s="33">
        <f t="shared" si="53"/>
        <v>0.34722222222222221</v>
      </c>
      <c r="BF44" s="2">
        <f t="shared" si="53"/>
        <v>6.2176165803108807</v>
      </c>
      <c r="BG44" s="32">
        <f t="shared" si="53"/>
        <v>0</v>
      </c>
      <c r="BH44" s="32">
        <f t="shared" si="53"/>
        <v>1.2152777777777777</v>
      </c>
      <c r="BI44" s="31">
        <f t="shared" si="53"/>
        <v>3.4782608695652173</v>
      </c>
      <c r="BJ44" s="32">
        <f t="shared" si="53"/>
        <v>1.0434782608695652</v>
      </c>
      <c r="BK44" s="33">
        <f t="shared" si="53"/>
        <v>0.69444444444444442</v>
      </c>
      <c r="BL44" s="33">
        <f t="shared" si="53"/>
        <v>4.3402777777777777</v>
      </c>
      <c r="BM44" s="33">
        <f t="shared" si="53"/>
        <v>1.2173913043478262</v>
      </c>
      <c r="BN44" s="30">
        <f t="shared" si="53"/>
        <v>5.5652173913043477</v>
      </c>
      <c r="BO44" s="33">
        <f t="shared" si="53"/>
        <v>0.93283582089552242</v>
      </c>
      <c r="BR44" s="1">
        <v>4</v>
      </c>
      <c r="BS44" s="31">
        <f t="shared" ref="BS44:CM44" si="54">AU36+AU37+AU38+AU39+AU40+AU41+AU42+AU43+AU44</f>
        <v>37.651122625215891</v>
      </c>
      <c r="BT44" s="31">
        <f t="shared" si="54"/>
        <v>53.993055555555557</v>
      </c>
      <c r="BU44" s="31">
        <f t="shared" si="54"/>
        <v>49.479166666666671</v>
      </c>
      <c r="BV44" s="31">
        <f t="shared" si="54"/>
        <v>93.75</v>
      </c>
      <c r="BW44" s="32">
        <f t="shared" si="54"/>
        <v>89.511754068716101</v>
      </c>
      <c r="BX44" s="33">
        <f t="shared" si="54"/>
        <v>89.756944444444457</v>
      </c>
      <c r="BY44" s="32">
        <f t="shared" si="54"/>
        <v>92.881944444444429</v>
      </c>
      <c r="BZ44" s="31">
        <f t="shared" si="54"/>
        <v>67.361111111111114</v>
      </c>
      <c r="CA44" s="32">
        <f t="shared" si="54"/>
        <v>100</v>
      </c>
      <c r="CB44" s="32">
        <f t="shared" si="54"/>
        <v>100</v>
      </c>
      <c r="CC44" s="33">
        <f t="shared" si="54"/>
        <v>99.479166666666686</v>
      </c>
      <c r="CD44" s="31">
        <f t="shared" si="54"/>
        <v>98.445595854922274</v>
      </c>
      <c r="CE44" s="32">
        <f t="shared" si="54"/>
        <v>95.659722222222229</v>
      </c>
      <c r="CF44" s="32">
        <f t="shared" si="54"/>
        <v>96.874999999999986</v>
      </c>
      <c r="CG44" s="31">
        <f t="shared" si="54"/>
        <v>92.695652173913047</v>
      </c>
      <c r="CH44" s="32">
        <f t="shared" si="54"/>
        <v>72.695652173913047</v>
      </c>
      <c r="CI44" s="33">
        <f t="shared" si="54"/>
        <v>83.680555555555557</v>
      </c>
      <c r="CJ44" s="33">
        <f t="shared" si="54"/>
        <v>87.673611111111128</v>
      </c>
      <c r="CK44" s="33">
        <f t="shared" si="54"/>
        <v>83.478260869565233</v>
      </c>
      <c r="CL44" s="30">
        <f t="shared" si="54"/>
        <v>76.173913043478251</v>
      </c>
      <c r="CM44" s="33">
        <f t="shared" si="54"/>
        <v>99.626865671641781</v>
      </c>
      <c r="CN44" s="7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</row>
    <row r="45" spans="1:118" s="1" customFormat="1" x14ac:dyDescent="0.25">
      <c r="B45" s="1" t="s">
        <v>11</v>
      </c>
      <c r="C45" s="2">
        <v>0</v>
      </c>
      <c r="D45" s="2">
        <v>0</v>
      </c>
      <c r="E45" s="2">
        <v>573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4">
        <v>0</v>
      </c>
      <c r="L45" s="4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>
        <v>576</v>
      </c>
      <c r="V45" s="1">
        <v>8</v>
      </c>
      <c r="W45" s="2">
        <f>L36</f>
        <v>69</v>
      </c>
      <c r="X45" s="2">
        <f>L37</f>
        <v>31</v>
      </c>
      <c r="Y45" s="2">
        <f>L38</f>
        <v>14</v>
      </c>
      <c r="Z45" s="2">
        <f>L39</f>
        <v>12</v>
      </c>
      <c r="AA45" s="3">
        <f>L40</f>
        <v>13</v>
      </c>
      <c r="AB45" s="3">
        <f>L41</f>
        <v>5</v>
      </c>
      <c r="AC45" s="3">
        <f>L42</f>
        <v>12</v>
      </c>
      <c r="AD45" s="2">
        <f>L43</f>
        <v>106</v>
      </c>
      <c r="AE45" s="3">
        <f>L44</f>
        <v>0</v>
      </c>
      <c r="AF45" s="4">
        <f>L45</f>
        <v>0</v>
      </c>
      <c r="AG45" s="3">
        <f>L46</f>
        <v>1</v>
      </c>
      <c r="AH45" s="2">
        <f>L47</f>
        <v>8</v>
      </c>
      <c r="AI45" s="3">
        <f>L48</f>
        <v>5</v>
      </c>
      <c r="AJ45" s="3">
        <f>L49</f>
        <v>6</v>
      </c>
      <c r="AK45" s="2">
        <f>L50</f>
        <v>19</v>
      </c>
      <c r="AL45" s="3">
        <f>L51</f>
        <v>0</v>
      </c>
      <c r="AM45" s="3">
        <f>L52</f>
        <v>94</v>
      </c>
      <c r="AN45" s="3">
        <f>L53</f>
        <v>64</v>
      </c>
      <c r="AO45" s="3">
        <f>L54</f>
        <v>95</v>
      </c>
      <c r="AP45" s="1">
        <f>L55</f>
        <v>54</v>
      </c>
      <c r="AQ45" s="3">
        <f>L56</f>
        <v>2</v>
      </c>
      <c r="AT45" s="1">
        <v>8</v>
      </c>
      <c r="AU45" s="31">
        <f t="shared" ref="AU45:BO45" si="55">PRODUCT(W45*100*1/W52)</f>
        <v>11.917098445595855</v>
      </c>
      <c r="AV45" s="31">
        <f t="shared" si="55"/>
        <v>5.3819444444444446</v>
      </c>
      <c r="AW45" s="31">
        <f t="shared" si="55"/>
        <v>2.4305555555555554</v>
      </c>
      <c r="AX45" s="31">
        <f t="shared" si="55"/>
        <v>2.0833333333333335</v>
      </c>
      <c r="AY45" s="33">
        <f t="shared" si="55"/>
        <v>2.3508137432188065</v>
      </c>
      <c r="AZ45" s="33">
        <f t="shared" si="55"/>
        <v>0.86805555555555558</v>
      </c>
      <c r="BA45" s="33">
        <f t="shared" si="55"/>
        <v>2.0833333333333335</v>
      </c>
      <c r="BB45" s="31">
        <f t="shared" si="55"/>
        <v>18.402777777777779</v>
      </c>
      <c r="BC45" s="33">
        <f t="shared" si="55"/>
        <v>0</v>
      </c>
      <c r="BD45" s="32">
        <f t="shared" si="55"/>
        <v>0</v>
      </c>
      <c r="BE45" s="33">
        <f t="shared" si="55"/>
        <v>0.1736111111111111</v>
      </c>
      <c r="BF45" s="2">
        <f t="shared" si="55"/>
        <v>1.3816925734024179</v>
      </c>
      <c r="BG45" s="3">
        <f t="shared" si="55"/>
        <v>0.86805555555555558</v>
      </c>
      <c r="BH45" s="33">
        <f t="shared" si="55"/>
        <v>1.0416666666666667</v>
      </c>
      <c r="BI45" s="31">
        <f t="shared" si="55"/>
        <v>3.3043478260869565</v>
      </c>
      <c r="BJ45" s="33">
        <f t="shared" si="55"/>
        <v>0</v>
      </c>
      <c r="BK45" s="33">
        <f t="shared" si="55"/>
        <v>16.319444444444443</v>
      </c>
      <c r="BL45" s="33">
        <f t="shared" si="55"/>
        <v>11.111111111111111</v>
      </c>
      <c r="BM45" s="33">
        <f t="shared" si="55"/>
        <v>16.521739130434781</v>
      </c>
      <c r="BN45" s="30">
        <f t="shared" si="55"/>
        <v>9.3913043478260878</v>
      </c>
      <c r="BO45" s="33">
        <f t="shared" si="55"/>
        <v>0.37313432835820898</v>
      </c>
      <c r="BR45" s="1">
        <v>8</v>
      </c>
      <c r="BS45" s="31">
        <f t="shared" ref="BS45:CM45" si="56">AU36+AU37+AU38+AU39+AU40+AU41+AU42+AU43+AU44+AU45</f>
        <v>49.568221070811745</v>
      </c>
      <c r="BT45" s="31">
        <f t="shared" si="56"/>
        <v>59.375</v>
      </c>
      <c r="BU45" s="31">
        <f t="shared" si="56"/>
        <v>51.909722222222229</v>
      </c>
      <c r="BV45" s="31">
        <f t="shared" si="56"/>
        <v>95.833333333333329</v>
      </c>
      <c r="BW45" s="33">
        <f t="shared" si="56"/>
        <v>91.862567811934909</v>
      </c>
      <c r="BX45" s="33">
        <f t="shared" si="56"/>
        <v>90.625000000000014</v>
      </c>
      <c r="BY45" s="33">
        <f t="shared" si="56"/>
        <v>94.965277777777757</v>
      </c>
      <c r="BZ45" s="31">
        <f t="shared" si="56"/>
        <v>85.763888888888886</v>
      </c>
      <c r="CA45" s="33">
        <f t="shared" si="56"/>
        <v>100</v>
      </c>
      <c r="CB45" s="32">
        <f t="shared" si="56"/>
        <v>100</v>
      </c>
      <c r="CC45" s="33">
        <f t="shared" si="56"/>
        <v>99.6527777777778</v>
      </c>
      <c r="CD45" s="31">
        <f t="shared" si="56"/>
        <v>99.827288428324692</v>
      </c>
      <c r="CE45" s="33">
        <f t="shared" si="56"/>
        <v>96.527777777777786</v>
      </c>
      <c r="CF45" s="33">
        <f t="shared" si="56"/>
        <v>97.916666666666657</v>
      </c>
      <c r="CG45" s="31">
        <f t="shared" si="56"/>
        <v>96</v>
      </c>
      <c r="CH45" s="33">
        <f t="shared" si="56"/>
        <v>72.695652173913047</v>
      </c>
      <c r="CI45" s="33">
        <f t="shared" si="56"/>
        <v>100</v>
      </c>
      <c r="CJ45" s="33">
        <f t="shared" si="56"/>
        <v>98.784722222222243</v>
      </c>
      <c r="CK45" s="33">
        <f t="shared" si="56"/>
        <v>100.00000000000001</v>
      </c>
      <c r="CL45" s="30">
        <f t="shared" si="56"/>
        <v>85.565217391304344</v>
      </c>
      <c r="CM45" s="33">
        <f t="shared" si="56"/>
        <v>99.999999999999986</v>
      </c>
      <c r="CN45" s="7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</row>
    <row r="46" spans="1:118" s="1" customFormat="1" x14ac:dyDescent="0.25">
      <c r="B46" s="1" t="s">
        <v>12</v>
      </c>
      <c r="C46" s="2">
        <v>0</v>
      </c>
      <c r="D46" s="2">
        <v>10</v>
      </c>
      <c r="E46" s="2">
        <v>0</v>
      </c>
      <c r="F46" s="2">
        <v>89</v>
      </c>
      <c r="G46" s="2">
        <v>199</v>
      </c>
      <c r="H46" s="2">
        <v>191</v>
      </c>
      <c r="I46" s="2">
        <v>73</v>
      </c>
      <c r="J46" s="2">
        <v>9</v>
      </c>
      <c r="K46" s="3">
        <v>2</v>
      </c>
      <c r="L46" s="3">
        <v>1</v>
      </c>
      <c r="M46" s="3">
        <v>2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>
        <v>576</v>
      </c>
      <c r="V46" s="1">
        <v>16</v>
      </c>
      <c r="W46" s="3">
        <f>M36</f>
        <v>10</v>
      </c>
      <c r="X46" s="3">
        <f>M37</f>
        <v>32</v>
      </c>
      <c r="Y46" s="4">
        <f>M38</f>
        <v>25</v>
      </c>
      <c r="Z46" s="4">
        <f>M39</f>
        <v>3</v>
      </c>
      <c r="AA46" s="3">
        <f>M40</f>
        <v>12</v>
      </c>
      <c r="AB46" s="3">
        <f>M41</f>
        <v>54</v>
      </c>
      <c r="AC46" s="3">
        <f>M42</f>
        <v>14</v>
      </c>
      <c r="AD46" s="3">
        <f>M43</f>
        <v>16</v>
      </c>
      <c r="AE46" s="3">
        <f>M44</f>
        <v>0</v>
      </c>
      <c r="AF46" s="3">
        <f>M45</f>
        <v>0</v>
      </c>
      <c r="AG46" s="3">
        <f>M46</f>
        <v>2</v>
      </c>
      <c r="AH46" s="4">
        <f>M47</f>
        <v>1</v>
      </c>
      <c r="AI46" s="3">
        <f>M48</f>
        <v>0</v>
      </c>
      <c r="AJ46" s="3">
        <f>M49</f>
        <v>4</v>
      </c>
      <c r="AK46" s="2">
        <f>M50</f>
        <v>4</v>
      </c>
      <c r="AL46" s="3">
        <f>M51</f>
        <v>1</v>
      </c>
      <c r="AM46" s="3">
        <f>M52</f>
        <v>0</v>
      </c>
      <c r="AN46" s="3">
        <f>M53</f>
        <v>7</v>
      </c>
      <c r="AO46" s="3">
        <f>M54</f>
        <v>0</v>
      </c>
      <c r="AP46" s="1">
        <f>M55</f>
        <v>83</v>
      </c>
      <c r="AQ46" s="3">
        <f>M56</f>
        <v>0</v>
      </c>
      <c r="AT46" s="1">
        <v>16</v>
      </c>
      <c r="AU46" s="33">
        <f t="shared" ref="AU46:BO46" si="57">PRODUCT(W46*100*1/W52)</f>
        <v>1.7271157167530224</v>
      </c>
      <c r="AV46" s="33">
        <f t="shared" si="57"/>
        <v>5.5555555555555554</v>
      </c>
      <c r="AW46" s="32">
        <f t="shared" si="57"/>
        <v>4.3402777777777777</v>
      </c>
      <c r="AX46" s="32">
        <f t="shared" si="57"/>
        <v>0.52083333333333337</v>
      </c>
      <c r="AY46" s="33">
        <f t="shared" si="57"/>
        <v>2.1699819168173597</v>
      </c>
      <c r="AZ46" s="33">
        <f t="shared" si="57"/>
        <v>9.375</v>
      </c>
      <c r="BA46" s="33">
        <f t="shared" si="57"/>
        <v>2.4305555555555554</v>
      </c>
      <c r="BB46" s="33">
        <f t="shared" si="57"/>
        <v>2.7777777777777777</v>
      </c>
      <c r="BC46" s="33">
        <f t="shared" si="57"/>
        <v>0</v>
      </c>
      <c r="BD46" s="33">
        <f t="shared" si="57"/>
        <v>0</v>
      </c>
      <c r="BE46" s="33">
        <f t="shared" si="57"/>
        <v>0.34722222222222221</v>
      </c>
      <c r="BF46" s="32">
        <f t="shared" si="57"/>
        <v>0.17271157167530224</v>
      </c>
      <c r="BG46" s="3">
        <f t="shared" si="57"/>
        <v>0</v>
      </c>
      <c r="BH46" s="33">
        <f t="shared" si="57"/>
        <v>0.69444444444444442</v>
      </c>
      <c r="BI46" s="31">
        <f t="shared" si="57"/>
        <v>0.69565217391304346</v>
      </c>
      <c r="BJ46" s="33">
        <f t="shared" si="57"/>
        <v>0.17391304347826086</v>
      </c>
      <c r="BK46" s="33">
        <f t="shared" si="57"/>
        <v>0</v>
      </c>
      <c r="BL46" s="33">
        <f t="shared" si="57"/>
        <v>1.2152777777777777</v>
      </c>
      <c r="BM46" s="33">
        <f t="shared" si="57"/>
        <v>0</v>
      </c>
      <c r="BN46" s="30">
        <f t="shared" si="57"/>
        <v>14.434782608695652</v>
      </c>
      <c r="BO46" s="33">
        <f t="shared" si="57"/>
        <v>0</v>
      </c>
      <c r="BR46" s="1">
        <v>16</v>
      </c>
      <c r="BS46" s="33">
        <f t="shared" ref="BS46:CM46" si="58">AU36+AU37+AU38+AU39+AU40+AU41+AU42+AU43+AU44+AU45+AU46</f>
        <v>51.295336787564764</v>
      </c>
      <c r="BT46" s="33">
        <f t="shared" si="58"/>
        <v>64.930555555555557</v>
      </c>
      <c r="BU46" s="32">
        <f t="shared" si="58"/>
        <v>56.250000000000007</v>
      </c>
      <c r="BV46" s="32">
        <f t="shared" si="58"/>
        <v>96.354166666666657</v>
      </c>
      <c r="BW46" s="33">
        <f t="shared" si="58"/>
        <v>94.032549728752272</v>
      </c>
      <c r="BX46" s="33">
        <f t="shared" si="58"/>
        <v>100.00000000000001</v>
      </c>
      <c r="BY46" s="33">
        <f t="shared" si="58"/>
        <v>97.395833333333314</v>
      </c>
      <c r="BZ46" s="33">
        <f t="shared" si="58"/>
        <v>88.541666666666657</v>
      </c>
      <c r="CA46" s="33">
        <f t="shared" si="58"/>
        <v>100</v>
      </c>
      <c r="CB46" s="33">
        <f t="shared" si="58"/>
        <v>100</v>
      </c>
      <c r="CC46" s="33">
        <f t="shared" si="58"/>
        <v>100.00000000000003</v>
      </c>
      <c r="CD46" s="32">
        <f t="shared" si="58"/>
        <v>100</v>
      </c>
      <c r="CE46" s="33">
        <f t="shared" si="58"/>
        <v>96.527777777777786</v>
      </c>
      <c r="CF46" s="33">
        <f t="shared" si="58"/>
        <v>98.6111111111111</v>
      </c>
      <c r="CG46" s="31">
        <f t="shared" si="58"/>
        <v>96.695652173913047</v>
      </c>
      <c r="CH46" s="33">
        <f t="shared" si="58"/>
        <v>72.869565217391312</v>
      </c>
      <c r="CI46" s="33">
        <f t="shared" si="58"/>
        <v>100</v>
      </c>
      <c r="CJ46" s="33">
        <f t="shared" si="58"/>
        <v>100.00000000000001</v>
      </c>
      <c r="CK46" s="33">
        <f t="shared" si="58"/>
        <v>100.00000000000001</v>
      </c>
      <c r="CL46" s="30">
        <f t="shared" si="58"/>
        <v>100</v>
      </c>
      <c r="CM46" s="33">
        <f t="shared" si="58"/>
        <v>99.999999999999986</v>
      </c>
      <c r="CN46" s="7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</row>
    <row r="47" spans="1:118" s="1" customFormat="1" x14ac:dyDescent="0.25">
      <c r="B47" s="1" t="s">
        <v>13</v>
      </c>
      <c r="C47" s="2">
        <v>0</v>
      </c>
      <c r="D47" s="2">
        <v>0</v>
      </c>
      <c r="E47" s="2">
        <v>0</v>
      </c>
      <c r="F47" s="2">
        <v>0</v>
      </c>
      <c r="G47" s="2">
        <v>91</v>
      </c>
      <c r="H47" s="2">
        <v>0</v>
      </c>
      <c r="I47" s="2">
        <v>274</v>
      </c>
      <c r="J47" s="2">
        <v>169</v>
      </c>
      <c r="K47" s="2">
        <v>36</v>
      </c>
      <c r="L47" s="2">
        <v>8</v>
      </c>
      <c r="M47" s="4">
        <v>1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>
        <v>579</v>
      </c>
      <c r="V47" s="1">
        <v>32</v>
      </c>
      <c r="W47" s="3">
        <f>N36</f>
        <v>12</v>
      </c>
      <c r="X47" s="3">
        <f>N37</f>
        <v>60</v>
      </c>
      <c r="Y47" s="3">
        <f>N38</f>
        <v>75</v>
      </c>
      <c r="Z47" s="3">
        <f>N39</f>
        <v>10</v>
      </c>
      <c r="AA47" s="3">
        <f>N40</f>
        <v>19</v>
      </c>
      <c r="AB47" s="3">
        <f>N41</f>
        <v>0</v>
      </c>
      <c r="AC47" s="3">
        <f>N42</f>
        <v>8</v>
      </c>
      <c r="AD47" s="3">
        <f>N43</f>
        <v>2</v>
      </c>
      <c r="AE47" s="3">
        <f>N44</f>
        <v>0</v>
      </c>
      <c r="AF47" s="3">
        <f>N45</f>
        <v>0</v>
      </c>
      <c r="AG47" s="3">
        <f>N46</f>
        <v>0</v>
      </c>
      <c r="AH47" s="3">
        <f>N47</f>
        <v>0</v>
      </c>
      <c r="AI47" s="3">
        <f>N48</f>
        <v>0</v>
      </c>
      <c r="AJ47" s="3">
        <f>N49</f>
        <v>8</v>
      </c>
      <c r="AK47" s="2">
        <f>N50</f>
        <v>12</v>
      </c>
      <c r="AL47" s="3">
        <f>N51</f>
        <v>156</v>
      </c>
      <c r="AM47" s="3">
        <f>N52</f>
        <v>0</v>
      </c>
      <c r="AN47" s="3">
        <f>N53</f>
        <v>0</v>
      </c>
      <c r="AO47" s="3">
        <f>N54</f>
        <v>0</v>
      </c>
      <c r="AP47" s="1">
        <f>N55</f>
        <v>0</v>
      </c>
      <c r="AQ47" s="3">
        <f>N56</f>
        <v>0</v>
      </c>
      <c r="AT47" s="1">
        <v>32</v>
      </c>
      <c r="AU47" s="33">
        <f t="shared" ref="AU47:BO47" si="59">PRODUCT(W47*100*1/W52)</f>
        <v>2.0725388601036268</v>
      </c>
      <c r="AV47" s="33">
        <f t="shared" si="59"/>
        <v>10.416666666666666</v>
      </c>
      <c r="AW47" s="33">
        <f t="shared" si="59"/>
        <v>13.020833333333334</v>
      </c>
      <c r="AX47" s="33">
        <f t="shared" si="59"/>
        <v>1.7361111111111112</v>
      </c>
      <c r="AY47" s="33">
        <f t="shared" si="59"/>
        <v>3.4358047016274864</v>
      </c>
      <c r="AZ47" s="33">
        <f t="shared" si="59"/>
        <v>0</v>
      </c>
      <c r="BA47" s="33">
        <f t="shared" si="59"/>
        <v>1.3888888888888888</v>
      </c>
      <c r="BB47" s="33">
        <f t="shared" si="59"/>
        <v>0.34722222222222221</v>
      </c>
      <c r="BC47" s="33">
        <f t="shared" si="59"/>
        <v>0</v>
      </c>
      <c r="BD47" s="33">
        <f t="shared" si="59"/>
        <v>0</v>
      </c>
      <c r="BE47" s="33">
        <f t="shared" si="59"/>
        <v>0</v>
      </c>
      <c r="BF47" s="33">
        <f t="shared" si="59"/>
        <v>0</v>
      </c>
      <c r="BG47" s="33">
        <f t="shared" si="59"/>
        <v>0</v>
      </c>
      <c r="BH47" s="33">
        <f t="shared" si="59"/>
        <v>1.3888888888888888</v>
      </c>
      <c r="BI47" s="31">
        <f t="shared" si="59"/>
        <v>2.0869565217391304</v>
      </c>
      <c r="BJ47" s="33">
        <f t="shared" si="59"/>
        <v>27.130434782608695</v>
      </c>
      <c r="BK47" s="33">
        <f t="shared" si="59"/>
        <v>0</v>
      </c>
      <c r="BL47" s="33">
        <f t="shared" si="59"/>
        <v>0</v>
      </c>
      <c r="BM47" s="33">
        <f t="shared" si="59"/>
        <v>0</v>
      </c>
      <c r="BN47" s="30">
        <f t="shared" si="59"/>
        <v>0</v>
      </c>
      <c r="BO47" s="33">
        <f t="shared" si="59"/>
        <v>0</v>
      </c>
      <c r="BR47" s="1">
        <v>32</v>
      </c>
      <c r="BS47" s="33">
        <f t="shared" ref="BS47:CM47" si="60">AU36+AU37+AU38+AU39+AU40+AU41+AU42+AU43+AU44+AU45+AU46+AU47</f>
        <v>53.367875647668392</v>
      </c>
      <c r="BT47" s="33">
        <f t="shared" si="60"/>
        <v>75.347222222222229</v>
      </c>
      <c r="BU47" s="33">
        <f t="shared" si="60"/>
        <v>69.270833333333343</v>
      </c>
      <c r="BV47" s="33">
        <f t="shared" si="60"/>
        <v>98.090277777777771</v>
      </c>
      <c r="BW47" s="33">
        <f t="shared" si="60"/>
        <v>97.468354430379762</v>
      </c>
      <c r="BX47" s="33">
        <f t="shared" si="60"/>
        <v>100.00000000000001</v>
      </c>
      <c r="BY47" s="33">
        <f t="shared" si="60"/>
        <v>98.7847222222222</v>
      </c>
      <c r="BZ47" s="33">
        <f t="shared" si="60"/>
        <v>88.888888888888886</v>
      </c>
      <c r="CA47" s="33">
        <f t="shared" si="60"/>
        <v>100</v>
      </c>
      <c r="CB47" s="33">
        <f t="shared" si="60"/>
        <v>100</v>
      </c>
      <c r="CC47" s="33">
        <f t="shared" si="60"/>
        <v>100.00000000000003</v>
      </c>
      <c r="CD47" s="33">
        <f t="shared" si="60"/>
        <v>100</v>
      </c>
      <c r="CE47" s="33">
        <f t="shared" si="60"/>
        <v>96.527777777777786</v>
      </c>
      <c r="CF47" s="33">
        <f t="shared" si="60"/>
        <v>99.999999999999986</v>
      </c>
      <c r="CG47" s="31">
        <f t="shared" si="60"/>
        <v>98.782608695652172</v>
      </c>
      <c r="CH47" s="33">
        <f t="shared" si="60"/>
        <v>100</v>
      </c>
      <c r="CI47" s="33">
        <f t="shared" si="60"/>
        <v>100</v>
      </c>
      <c r="CJ47" s="33">
        <f t="shared" si="60"/>
        <v>100.00000000000001</v>
      </c>
      <c r="CK47" s="33">
        <f t="shared" si="60"/>
        <v>100.00000000000001</v>
      </c>
      <c r="CL47" s="30">
        <f t="shared" si="60"/>
        <v>100</v>
      </c>
      <c r="CM47" s="33">
        <f t="shared" si="60"/>
        <v>99.999999999999986</v>
      </c>
      <c r="CN47" s="7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</row>
    <row r="48" spans="1:118" s="1" customFormat="1" x14ac:dyDescent="0.25">
      <c r="B48" s="1" t="s">
        <v>14</v>
      </c>
      <c r="C48" s="2">
        <v>0</v>
      </c>
      <c r="D48" s="2">
        <v>0</v>
      </c>
      <c r="E48" s="2">
        <v>53</v>
      </c>
      <c r="F48" s="2">
        <v>0</v>
      </c>
      <c r="G48" s="2">
        <v>277</v>
      </c>
      <c r="H48" s="2">
        <v>194</v>
      </c>
      <c r="I48" s="2">
        <v>22</v>
      </c>
      <c r="J48" s="2">
        <v>5</v>
      </c>
      <c r="K48" s="4">
        <v>0</v>
      </c>
      <c r="L48" s="3">
        <v>5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20</v>
      </c>
      <c r="S48" s="1">
        <v>576</v>
      </c>
      <c r="V48" s="1">
        <v>64</v>
      </c>
      <c r="W48" s="3">
        <f>O36</f>
        <v>270</v>
      </c>
      <c r="X48" s="3">
        <f>O37</f>
        <v>142</v>
      </c>
      <c r="Y48" s="3">
        <f>O38</f>
        <v>74</v>
      </c>
      <c r="Z48" s="3">
        <f>O39</f>
        <v>1</v>
      </c>
      <c r="AA48" s="3">
        <f>O40</f>
        <v>14</v>
      </c>
      <c r="AB48" s="3">
        <f>O41</f>
        <v>0</v>
      </c>
      <c r="AC48" s="3">
        <f>O42</f>
        <v>7</v>
      </c>
      <c r="AD48" s="3">
        <f>O43</f>
        <v>64</v>
      </c>
      <c r="AE48" s="3">
        <f>O44</f>
        <v>0</v>
      </c>
      <c r="AF48" s="3">
        <f>O45</f>
        <v>0</v>
      </c>
      <c r="AG48" s="3">
        <f>O46</f>
        <v>0</v>
      </c>
      <c r="AH48" s="3">
        <f>O47</f>
        <v>0</v>
      </c>
      <c r="AI48" s="3">
        <f>O48</f>
        <v>0</v>
      </c>
      <c r="AJ48" s="3">
        <f>O49</f>
        <v>0</v>
      </c>
      <c r="AK48" s="3">
        <f>O50</f>
        <v>4</v>
      </c>
      <c r="AL48" s="3">
        <f>O51</f>
        <v>0</v>
      </c>
      <c r="AM48" s="3">
        <f>O52</f>
        <v>0</v>
      </c>
      <c r="AN48" s="3">
        <f>O53</f>
        <v>0</v>
      </c>
      <c r="AO48" s="3">
        <f>O54</f>
        <v>0</v>
      </c>
      <c r="AP48" s="1">
        <f>O55</f>
        <v>0</v>
      </c>
      <c r="AQ48" s="3">
        <f>O56</f>
        <v>0</v>
      </c>
      <c r="AT48" s="1">
        <v>64</v>
      </c>
      <c r="AU48" s="33">
        <f t="shared" ref="AU48:BO48" si="61">PRODUCT(W48*100*1/W52)</f>
        <v>46.632124352331608</v>
      </c>
      <c r="AV48" s="33">
        <f t="shared" si="61"/>
        <v>24.652777777777779</v>
      </c>
      <c r="AW48" s="33">
        <f t="shared" si="61"/>
        <v>12.847222222222221</v>
      </c>
      <c r="AX48" s="33">
        <f t="shared" si="61"/>
        <v>0.1736111111111111</v>
      </c>
      <c r="AY48" s="33">
        <f t="shared" si="61"/>
        <v>2.5316455696202533</v>
      </c>
      <c r="AZ48" s="33">
        <f t="shared" si="61"/>
        <v>0</v>
      </c>
      <c r="BA48" s="33">
        <f t="shared" si="61"/>
        <v>1.2152777777777777</v>
      </c>
      <c r="BB48" s="33">
        <f t="shared" si="61"/>
        <v>11.111111111111111</v>
      </c>
      <c r="BC48" s="33">
        <f t="shared" si="61"/>
        <v>0</v>
      </c>
      <c r="BD48" s="33">
        <f t="shared" si="61"/>
        <v>0</v>
      </c>
      <c r="BE48" s="33">
        <f t="shared" si="61"/>
        <v>0</v>
      </c>
      <c r="BF48" s="33">
        <f t="shared" si="61"/>
        <v>0</v>
      </c>
      <c r="BG48" s="33">
        <f t="shared" si="61"/>
        <v>0</v>
      </c>
      <c r="BH48" s="33">
        <f t="shared" si="61"/>
        <v>0</v>
      </c>
      <c r="BI48" s="33">
        <f t="shared" si="61"/>
        <v>0.69565217391304346</v>
      </c>
      <c r="BJ48" s="33">
        <f t="shared" si="61"/>
        <v>0</v>
      </c>
      <c r="BK48" s="33">
        <f t="shared" si="61"/>
        <v>0</v>
      </c>
      <c r="BL48" s="33">
        <f t="shared" si="61"/>
        <v>0</v>
      </c>
      <c r="BM48" s="33">
        <f t="shared" si="61"/>
        <v>0</v>
      </c>
      <c r="BN48" s="30">
        <f t="shared" si="61"/>
        <v>0</v>
      </c>
      <c r="BO48" s="33">
        <f t="shared" si="61"/>
        <v>0</v>
      </c>
      <c r="BR48" s="1">
        <v>64</v>
      </c>
      <c r="BS48" s="33">
        <f t="shared" ref="BS48:CM48" si="62">AU36+AU37+AU38+AU39+AU40+AU41+AU42+AU43+AU44+AU45+AU46+AU47+AU48</f>
        <v>100</v>
      </c>
      <c r="BT48" s="33">
        <f t="shared" si="62"/>
        <v>100</v>
      </c>
      <c r="BU48" s="33">
        <f t="shared" si="62"/>
        <v>82.118055555555571</v>
      </c>
      <c r="BV48" s="33">
        <f t="shared" si="62"/>
        <v>98.263888888888886</v>
      </c>
      <c r="BW48" s="33">
        <f t="shared" si="62"/>
        <v>100.00000000000001</v>
      </c>
      <c r="BX48" s="33">
        <f t="shared" si="62"/>
        <v>100.00000000000001</v>
      </c>
      <c r="BY48" s="33">
        <f t="shared" si="62"/>
        <v>99.999999999999972</v>
      </c>
      <c r="BZ48" s="33">
        <f t="shared" si="62"/>
        <v>100</v>
      </c>
      <c r="CA48" s="33">
        <f t="shared" si="62"/>
        <v>100</v>
      </c>
      <c r="CB48" s="33">
        <f t="shared" si="62"/>
        <v>100</v>
      </c>
      <c r="CC48" s="33">
        <f t="shared" si="62"/>
        <v>100.00000000000003</v>
      </c>
      <c r="CD48" s="33">
        <f t="shared" si="62"/>
        <v>100</v>
      </c>
      <c r="CE48" s="33">
        <f t="shared" si="62"/>
        <v>96.527777777777786</v>
      </c>
      <c r="CF48" s="33">
        <f t="shared" si="62"/>
        <v>99.999999999999986</v>
      </c>
      <c r="CG48" s="33">
        <f t="shared" si="62"/>
        <v>99.478260869565219</v>
      </c>
      <c r="CH48" s="33">
        <f t="shared" si="62"/>
        <v>100</v>
      </c>
      <c r="CI48" s="33">
        <f t="shared" si="62"/>
        <v>100</v>
      </c>
      <c r="CJ48" s="33">
        <f t="shared" si="62"/>
        <v>100.00000000000001</v>
      </c>
      <c r="CK48" s="33">
        <f t="shared" si="62"/>
        <v>100.00000000000001</v>
      </c>
      <c r="CL48" s="30">
        <f t="shared" si="62"/>
        <v>100</v>
      </c>
      <c r="CM48" s="33">
        <f t="shared" si="62"/>
        <v>99.999999999999986</v>
      </c>
      <c r="CN48" s="7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</row>
    <row r="49" spans="2:118" s="1" customFormat="1" x14ac:dyDescent="0.25">
      <c r="B49" s="1" t="s">
        <v>15</v>
      </c>
      <c r="C49" s="2">
        <v>0</v>
      </c>
      <c r="D49" s="2">
        <v>0</v>
      </c>
      <c r="E49" s="2">
        <v>44</v>
      </c>
      <c r="F49" s="2">
        <v>0</v>
      </c>
      <c r="G49" s="2">
        <v>159</v>
      </c>
      <c r="H49" s="2">
        <v>272</v>
      </c>
      <c r="I49" s="2">
        <v>66</v>
      </c>
      <c r="J49" s="2">
        <v>10</v>
      </c>
      <c r="K49" s="4">
        <v>7</v>
      </c>
      <c r="L49" s="3">
        <v>6</v>
      </c>
      <c r="M49" s="3">
        <v>4</v>
      </c>
      <c r="N49" s="3">
        <v>8</v>
      </c>
      <c r="O49" s="3">
        <v>0</v>
      </c>
      <c r="P49" s="3">
        <v>0</v>
      </c>
      <c r="Q49" s="3">
        <v>0</v>
      </c>
      <c r="R49" s="3">
        <v>0</v>
      </c>
      <c r="S49" s="1">
        <v>576</v>
      </c>
      <c r="V49" s="1">
        <v>128</v>
      </c>
      <c r="W49" s="3">
        <f>P36</f>
        <v>0</v>
      </c>
      <c r="X49" s="3">
        <f>P37</f>
        <v>0</v>
      </c>
      <c r="Y49" s="3">
        <f>P38</f>
        <v>103</v>
      </c>
      <c r="Z49" s="3">
        <f>P39</f>
        <v>10</v>
      </c>
      <c r="AA49" s="3">
        <f>P40</f>
        <v>0</v>
      </c>
      <c r="AB49" s="3">
        <f>P41</f>
        <v>0</v>
      </c>
      <c r="AC49" s="3">
        <f>P42</f>
        <v>0</v>
      </c>
      <c r="AD49" s="3">
        <f>P43</f>
        <v>0</v>
      </c>
      <c r="AE49" s="3">
        <f>P44</f>
        <v>0</v>
      </c>
      <c r="AF49" s="3">
        <f>P45</f>
        <v>0</v>
      </c>
      <c r="AG49" s="3">
        <f>P46</f>
        <v>0</v>
      </c>
      <c r="AH49" s="3">
        <f>P47</f>
        <v>0</v>
      </c>
      <c r="AI49" s="3">
        <f>P48</f>
        <v>0</v>
      </c>
      <c r="AJ49" s="3">
        <f>P49</f>
        <v>0</v>
      </c>
      <c r="AK49" s="3">
        <f>P50</f>
        <v>2</v>
      </c>
      <c r="AL49" s="3">
        <f>P51</f>
        <v>0</v>
      </c>
      <c r="AM49" s="3">
        <f>P52</f>
        <v>0</v>
      </c>
      <c r="AN49" s="3">
        <f>P53</f>
        <v>0</v>
      </c>
      <c r="AO49" s="3">
        <f>P54</f>
        <v>0</v>
      </c>
      <c r="AP49" s="1">
        <f>P55</f>
        <v>0</v>
      </c>
      <c r="AQ49" s="3">
        <f>P56</f>
        <v>0</v>
      </c>
      <c r="AT49" s="1">
        <v>128</v>
      </c>
      <c r="AU49" s="33">
        <f t="shared" ref="AU49:BO49" si="63">PRODUCT(W49*100*1/W52)</f>
        <v>0</v>
      </c>
      <c r="AV49" s="33">
        <f t="shared" si="63"/>
        <v>0</v>
      </c>
      <c r="AW49" s="33">
        <f t="shared" si="63"/>
        <v>17.881944444444443</v>
      </c>
      <c r="AX49" s="33">
        <f t="shared" si="63"/>
        <v>1.7361111111111112</v>
      </c>
      <c r="AY49" s="33">
        <f t="shared" si="63"/>
        <v>0</v>
      </c>
      <c r="AZ49" s="33">
        <f t="shared" si="63"/>
        <v>0</v>
      </c>
      <c r="BA49" s="33">
        <f t="shared" si="63"/>
        <v>0</v>
      </c>
      <c r="BB49" s="33">
        <f t="shared" si="63"/>
        <v>0</v>
      </c>
      <c r="BC49" s="33">
        <f t="shared" si="63"/>
        <v>0</v>
      </c>
      <c r="BD49" s="33">
        <f t="shared" si="63"/>
        <v>0</v>
      </c>
      <c r="BE49" s="33">
        <f t="shared" si="63"/>
        <v>0</v>
      </c>
      <c r="BF49" s="33">
        <f t="shared" si="63"/>
        <v>0</v>
      </c>
      <c r="BG49" s="33">
        <f t="shared" si="63"/>
        <v>0</v>
      </c>
      <c r="BH49" s="33">
        <f t="shared" si="63"/>
        <v>0</v>
      </c>
      <c r="BI49" s="33">
        <f t="shared" si="63"/>
        <v>0.34782608695652173</v>
      </c>
      <c r="BJ49" s="33">
        <f t="shared" si="63"/>
        <v>0</v>
      </c>
      <c r="BK49" s="33">
        <f t="shared" si="63"/>
        <v>0</v>
      </c>
      <c r="BL49" s="33">
        <f t="shared" si="63"/>
        <v>0</v>
      </c>
      <c r="BM49" s="33">
        <f t="shared" si="63"/>
        <v>0</v>
      </c>
      <c r="BN49" s="30">
        <f t="shared" si="63"/>
        <v>0</v>
      </c>
      <c r="BO49" s="33">
        <f t="shared" si="63"/>
        <v>0</v>
      </c>
      <c r="BR49" s="1">
        <v>128</v>
      </c>
      <c r="BS49" s="33">
        <f t="shared" ref="BS49:CM49" si="64">AU36+AU37+AU38+AU39+AU40+AU41+AU42+AU43+AU44+AU45+AU46+AU47+AU48+AU49</f>
        <v>100</v>
      </c>
      <c r="BT49" s="33">
        <f t="shared" si="64"/>
        <v>100</v>
      </c>
      <c r="BU49" s="33">
        <f t="shared" si="64"/>
        <v>100.00000000000001</v>
      </c>
      <c r="BV49" s="33">
        <f t="shared" si="64"/>
        <v>100</v>
      </c>
      <c r="BW49" s="33">
        <f t="shared" si="64"/>
        <v>100.00000000000001</v>
      </c>
      <c r="BX49" s="33">
        <f t="shared" si="64"/>
        <v>100.00000000000001</v>
      </c>
      <c r="BY49" s="33">
        <f t="shared" si="64"/>
        <v>99.999999999999972</v>
      </c>
      <c r="BZ49" s="33">
        <f t="shared" si="64"/>
        <v>100</v>
      </c>
      <c r="CA49" s="33">
        <f t="shared" si="64"/>
        <v>100</v>
      </c>
      <c r="CB49" s="33">
        <f t="shared" si="64"/>
        <v>100</v>
      </c>
      <c r="CC49" s="33">
        <f t="shared" si="64"/>
        <v>100.00000000000003</v>
      </c>
      <c r="CD49" s="33">
        <f t="shared" si="64"/>
        <v>100</v>
      </c>
      <c r="CE49" s="33">
        <f t="shared" si="64"/>
        <v>96.527777777777786</v>
      </c>
      <c r="CF49" s="33">
        <f t="shared" si="64"/>
        <v>99.999999999999986</v>
      </c>
      <c r="CG49" s="33">
        <f t="shared" si="64"/>
        <v>99.826086956521735</v>
      </c>
      <c r="CH49" s="33">
        <f t="shared" si="64"/>
        <v>100</v>
      </c>
      <c r="CI49" s="33">
        <f t="shared" si="64"/>
        <v>100</v>
      </c>
      <c r="CJ49" s="33">
        <f t="shared" si="64"/>
        <v>100.00000000000001</v>
      </c>
      <c r="CK49" s="33">
        <f t="shared" si="64"/>
        <v>100.00000000000001</v>
      </c>
      <c r="CL49" s="30">
        <f t="shared" si="64"/>
        <v>100</v>
      </c>
      <c r="CM49" s="33">
        <f t="shared" si="64"/>
        <v>99.999999999999986</v>
      </c>
      <c r="CN49" s="7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</row>
    <row r="50" spans="2:118" s="1" customFormat="1" x14ac:dyDescent="0.25">
      <c r="B50" s="1" t="s">
        <v>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436</v>
      </c>
      <c r="I50" s="2">
        <v>1</v>
      </c>
      <c r="J50" s="2">
        <v>76</v>
      </c>
      <c r="K50" s="2">
        <v>20</v>
      </c>
      <c r="L50" s="2">
        <v>19</v>
      </c>
      <c r="M50" s="2">
        <v>4</v>
      </c>
      <c r="N50" s="2">
        <v>12</v>
      </c>
      <c r="O50" s="3">
        <v>4</v>
      </c>
      <c r="P50" s="3">
        <v>2</v>
      </c>
      <c r="Q50" s="3">
        <v>1</v>
      </c>
      <c r="R50" s="3">
        <v>0</v>
      </c>
      <c r="S50" s="1">
        <v>575</v>
      </c>
      <c r="V50" s="1">
        <v>256</v>
      </c>
      <c r="W50" s="3">
        <f>Q36</f>
        <v>0</v>
      </c>
      <c r="X50" s="3">
        <f>Q37</f>
        <v>0</v>
      </c>
      <c r="Y50" s="3">
        <f>Q38</f>
        <v>0</v>
      </c>
      <c r="Z50" s="3">
        <f>Q39</f>
        <v>0</v>
      </c>
      <c r="AA50" s="3">
        <f>Q40</f>
        <v>0</v>
      </c>
      <c r="AB50" s="3">
        <f>Q41</f>
        <v>0</v>
      </c>
      <c r="AC50" s="3">
        <f>Q42</f>
        <v>0</v>
      </c>
      <c r="AD50" s="3">
        <f>Q43</f>
        <v>0</v>
      </c>
      <c r="AE50" s="3">
        <f>Q44</f>
        <v>0</v>
      </c>
      <c r="AF50" s="3">
        <f>Q45</f>
        <v>0</v>
      </c>
      <c r="AG50" s="3">
        <f>Q46</f>
        <v>0</v>
      </c>
      <c r="AH50" s="3">
        <f>Q47</f>
        <v>0</v>
      </c>
      <c r="AI50" s="3">
        <f>Q48</f>
        <v>0</v>
      </c>
      <c r="AJ50" s="3">
        <f>Q49</f>
        <v>0</v>
      </c>
      <c r="AK50" s="3">
        <f>Q50</f>
        <v>1</v>
      </c>
      <c r="AL50" s="3">
        <f>Q51</f>
        <v>0</v>
      </c>
      <c r="AM50" s="3">
        <f>Q52</f>
        <v>0</v>
      </c>
      <c r="AN50" s="3">
        <f>Q53</f>
        <v>0</v>
      </c>
      <c r="AO50" s="3">
        <f>Q54</f>
        <v>0</v>
      </c>
      <c r="AP50" s="1">
        <f>Q55</f>
        <v>0</v>
      </c>
      <c r="AQ50" s="3">
        <f>Q56</f>
        <v>0</v>
      </c>
      <c r="AT50" s="1">
        <v>256</v>
      </c>
      <c r="AU50" s="33">
        <f t="shared" ref="AU50:BO50" si="65">PRODUCT(W50*100*1/W52)</f>
        <v>0</v>
      </c>
      <c r="AV50" s="33">
        <f t="shared" si="65"/>
        <v>0</v>
      </c>
      <c r="AW50" s="33">
        <f t="shared" si="65"/>
        <v>0</v>
      </c>
      <c r="AX50" s="33">
        <f t="shared" si="65"/>
        <v>0</v>
      </c>
      <c r="AY50" s="33">
        <f t="shared" si="65"/>
        <v>0</v>
      </c>
      <c r="AZ50" s="33">
        <f t="shared" si="65"/>
        <v>0</v>
      </c>
      <c r="BA50" s="33">
        <f t="shared" si="65"/>
        <v>0</v>
      </c>
      <c r="BB50" s="33">
        <f t="shared" si="65"/>
        <v>0</v>
      </c>
      <c r="BC50" s="33">
        <f t="shared" si="65"/>
        <v>0</v>
      </c>
      <c r="BD50" s="33">
        <f t="shared" si="65"/>
        <v>0</v>
      </c>
      <c r="BE50" s="33">
        <f t="shared" si="65"/>
        <v>0</v>
      </c>
      <c r="BF50" s="33">
        <f t="shared" si="65"/>
        <v>0</v>
      </c>
      <c r="BG50" s="33">
        <f t="shared" si="65"/>
        <v>0</v>
      </c>
      <c r="BH50" s="33">
        <f t="shared" si="65"/>
        <v>0</v>
      </c>
      <c r="BI50" s="33">
        <f t="shared" si="65"/>
        <v>0.17391304347826086</v>
      </c>
      <c r="BJ50" s="33">
        <f t="shared" si="65"/>
        <v>0</v>
      </c>
      <c r="BK50" s="33">
        <f t="shared" si="65"/>
        <v>0</v>
      </c>
      <c r="BL50" s="33">
        <f t="shared" si="65"/>
        <v>0</v>
      </c>
      <c r="BM50" s="33">
        <f t="shared" si="65"/>
        <v>0</v>
      </c>
      <c r="BN50" s="30">
        <f t="shared" si="65"/>
        <v>0</v>
      </c>
      <c r="BO50" s="33">
        <f t="shared" si="65"/>
        <v>0</v>
      </c>
      <c r="BR50" s="1">
        <v>256</v>
      </c>
      <c r="BS50" s="33">
        <f t="shared" ref="BS50:CM50" si="66">AU36+AU37+AU38+AU39+AU40+AU41+AU42+AU43+AU44+AU45+AU46+AU47+AU48+AU49+AU50</f>
        <v>100</v>
      </c>
      <c r="BT50" s="33">
        <f t="shared" si="66"/>
        <v>100</v>
      </c>
      <c r="BU50" s="33">
        <f t="shared" si="66"/>
        <v>100.00000000000001</v>
      </c>
      <c r="BV50" s="33">
        <f t="shared" si="66"/>
        <v>100</v>
      </c>
      <c r="BW50" s="33">
        <f t="shared" si="66"/>
        <v>100.00000000000001</v>
      </c>
      <c r="BX50" s="33">
        <f t="shared" si="66"/>
        <v>100.00000000000001</v>
      </c>
      <c r="BY50" s="33">
        <f t="shared" si="66"/>
        <v>99.999999999999972</v>
      </c>
      <c r="BZ50" s="33">
        <f t="shared" si="66"/>
        <v>100</v>
      </c>
      <c r="CA50" s="33">
        <f t="shared" si="66"/>
        <v>100</v>
      </c>
      <c r="CB50" s="33">
        <f t="shared" si="66"/>
        <v>100</v>
      </c>
      <c r="CC50" s="33">
        <f t="shared" si="66"/>
        <v>100.00000000000003</v>
      </c>
      <c r="CD50" s="33">
        <f t="shared" si="66"/>
        <v>100</v>
      </c>
      <c r="CE50" s="33">
        <f t="shared" si="66"/>
        <v>96.527777777777786</v>
      </c>
      <c r="CF50" s="33">
        <f t="shared" si="66"/>
        <v>99.999999999999986</v>
      </c>
      <c r="CG50" s="33">
        <f t="shared" si="66"/>
        <v>100</v>
      </c>
      <c r="CH50" s="33">
        <f t="shared" si="66"/>
        <v>100</v>
      </c>
      <c r="CI50" s="33">
        <f t="shared" si="66"/>
        <v>100</v>
      </c>
      <c r="CJ50" s="33">
        <f t="shared" si="66"/>
        <v>100.00000000000001</v>
      </c>
      <c r="CK50" s="33">
        <f t="shared" si="66"/>
        <v>100.00000000000001</v>
      </c>
      <c r="CL50" s="30">
        <f t="shared" si="66"/>
        <v>100</v>
      </c>
      <c r="CM50" s="33">
        <f t="shared" si="66"/>
        <v>99.999999999999986</v>
      </c>
      <c r="CN50" s="7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</row>
    <row r="51" spans="2:118" s="1" customFormat="1" x14ac:dyDescent="0.25">
      <c r="B51" s="1" t="s">
        <v>17</v>
      </c>
      <c r="C51" s="2">
        <v>0</v>
      </c>
      <c r="D51" s="2">
        <v>0</v>
      </c>
      <c r="E51" s="2">
        <v>352</v>
      </c>
      <c r="F51" s="2">
        <v>0</v>
      </c>
      <c r="G51" s="2">
        <v>40</v>
      </c>
      <c r="H51" s="2">
        <v>5</v>
      </c>
      <c r="I51" s="2">
        <v>8</v>
      </c>
      <c r="J51" s="2">
        <v>7</v>
      </c>
      <c r="K51" s="4">
        <v>6</v>
      </c>
      <c r="L51" s="3">
        <v>0</v>
      </c>
      <c r="M51" s="3">
        <v>1</v>
      </c>
      <c r="N51" s="3">
        <v>156</v>
      </c>
      <c r="O51" s="3">
        <v>0</v>
      </c>
      <c r="P51" s="3">
        <v>0</v>
      </c>
      <c r="Q51" s="3">
        <v>0</v>
      </c>
      <c r="R51" s="3">
        <v>0</v>
      </c>
      <c r="S51" s="1">
        <v>575</v>
      </c>
      <c r="V51" s="1">
        <v>512</v>
      </c>
      <c r="W51" s="3">
        <f>R36</f>
        <v>0</v>
      </c>
      <c r="X51" s="3">
        <f>R37</f>
        <v>0</v>
      </c>
      <c r="Y51" s="3">
        <f>R38</f>
        <v>0</v>
      </c>
      <c r="Z51" s="3">
        <f>R39</f>
        <v>0</v>
      </c>
      <c r="AA51" s="3">
        <f>R40</f>
        <v>0</v>
      </c>
      <c r="AB51" s="3">
        <f>R41</f>
        <v>0</v>
      </c>
      <c r="AC51" s="3">
        <f>R42</f>
        <v>0</v>
      </c>
      <c r="AD51" s="3">
        <f>R43</f>
        <v>0</v>
      </c>
      <c r="AE51" s="3">
        <f>R44</f>
        <v>0</v>
      </c>
      <c r="AF51" s="3">
        <f>R45</f>
        <v>0</v>
      </c>
      <c r="AG51" s="3">
        <f>R46</f>
        <v>0</v>
      </c>
      <c r="AH51" s="3">
        <f>R47</f>
        <v>0</v>
      </c>
      <c r="AI51" s="3">
        <f>R48</f>
        <v>20</v>
      </c>
      <c r="AJ51" s="3">
        <f>R49</f>
        <v>0</v>
      </c>
      <c r="AK51" s="3">
        <f>R50</f>
        <v>0</v>
      </c>
      <c r="AL51" s="3">
        <f>R51</f>
        <v>0</v>
      </c>
      <c r="AM51" s="3">
        <f>R52</f>
        <v>0</v>
      </c>
      <c r="AN51" s="3">
        <f>R53</f>
        <v>0</v>
      </c>
      <c r="AO51" s="3">
        <f>R54</f>
        <v>0</v>
      </c>
      <c r="AP51" s="1">
        <f>R55</f>
        <v>0</v>
      </c>
      <c r="AQ51" s="3">
        <f>R56</f>
        <v>0</v>
      </c>
      <c r="AT51" s="1">
        <v>512</v>
      </c>
      <c r="AU51" s="33">
        <f t="shared" ref="AU51:BO51" si="67">PRODUCT(W51*100*1/W52)</f>
        <v>0</v>
      </c>
      <c r="AV51" s="33">
        <f t="shared" si="67"/>
        <v>0</v>
      </c>
      <c r="AW51" s="33">
        <f t="shared" si="67"/>
        <v>0</v>
      </c>
      <c r="AX51" s="33">
        <f t="shared" si="67"/>
        <v>0</v>
      </c>
      <c r="AY51" s="33">
        <f t="shared" si="67"/>
        <v>0</v>
      </c>
      <c r="AZ51" s="33">
        <f t="shared" si="67"/>
        <v>0</v>
      </c>
      <c r="BA51" s="33">
        <f t="shared" si="67"/>
        <v>0</v>
      </c>
      <c r="BB51" s="33">
        <f t="shared" si="67"/>
        <v>0</v>
      </c>
      <c r="BC51" s="33">
        <f t="shared" si="67"/>
        <v>0</v>
      </c>
      <c r="BD51" s="33">
        <f t="shared" si="67"/>
        <v>0</v>
      </c>
      <c r="BE51" s="33">
        <f t="shared" si="67"/>
        <v>0</v>
      </c>
      <c r="BF51" s="33">
        <f t="shared" si="67"/>
        <v>0</v>
      </c>
      <c r="BG51" s="33">
        <f t="shared" si="67"/>
        <v>3.4722222222222223</v>
      </c>
      <c r="BH51" s="33">
        <f t="shared" si="67"/>
        <v>0</v>
      </c>
      <c r="BI51" s="33">
        <f t="shared" si="67"/>
        <v>0</v>
      </c>
      <c r="BJ51" s="33">
        <f t="shared" si="67"/>
        <v>0</v>
      </c>
      <c r="BK51" s="33">
        <f t="shared" si="67"/>
        <v>0</v>
      </c>
      <c r="BL51" s="33">
        <f t="shared" si="67"/>
        <v>0</v>
      </c>
      <c r="BM51" s="33">
        <f t="shared" si="67"/>
        <v>0</v>
      </c>
      <c r="BN51" s="30">
        <f t="shared" si="67"/>
        <v>0</v>
      </c>
      <c r="BO51" s="33">
        <f t="shared" si="67"/>
        <v>0</v>
      </c>
      <c r="BR51" s="1">
        <v>512</v>
      </c>
      <c r="BS51" s="33">
        <f t="shared" ref="BS51:CM51" si="68">AU36+AU37+AU38+AU39+AU40+AU41+AU42+AU43+AU44+AU45+AU46+AU47+AU48+AU49+AU50+AU51</f>
        <v>100</v>
      </c>
      <c r="BT51" s="33">
        <f t="shared" si="68"/>
        <v>100</v>
      </c>
      <c r="BU51" s="33">
        <f t="shared" si="68"/>
        <v>100.00000000000001</v>
      </c>
      <c r="BV51" s="33">
        <f t="shared" si="68"/>
        <v>100</v>
      </c>
      <c r="BW51" s="33">
        <f t="shared" si="68"/>
        <v>100.00000000000001</v>
      </c>
      <c r="BX51" s="33">
        <f t="shared" si="68"/>
        <v>100.00000000000001</v>
      </c>
      <c r="BY51" s="33">
        <f t="shared" si="68"/>
        <v>99.999999999999972</v>
      </c>
      <c r="BZ51" s="33">
        <f t="shared" si="68"/>
        <v>100</v>
      </c>
      <c r="CA51" s="33">
        <f t="shared" si="68"/>
        <v>100</v>
      </c>
      <c r="CB51" s="33">
        <f t="shared" si="68"/>
        <v>100</v>
      </c>
      <c r="CC51" s="33">
        <f t="shared" si="68"/>
        <v>100.00000000000003</v>
      </c>
      <c r="CD51" s="33">
        <f t="shared" si="68"/>
        <v>100</v>
      </c>
      <c r="CE51" s="33">
        <f t="shared" si="68"/>
        <v>100.00000000000001</v>
      </c>
      <c r="CF51" s="33">
        <f t="shared" si="68"/>
        <v>99.999999999999986</v>
      </c>
      <c r="CG51" s="33">
        <f t="shared" si="68"/>
        <v>100</v>
      </c>
      <c r="CH51" s="33">
        <f t="shared" si="68"/>
        <v>100</v>
      </c>
      <c r="CI51" s="33">
        <f t="shared" si="68"/>
        <v>100</v>
      </c>
      <c r="CJ51" s="33">
        <f t="shared" si="68"/>
        <v>100.00000000000001</v>
      </c>
      <c r="CK51" s="33">
        <f t="shared" si="68"/>
        <v>100.00000000000001</v>
      </c>
      <c r="CL51" s="30">
        <f t="shared" si="68"/>
        <v>100</v>
      </c>
      <c r="CM51" s="33">
        <f t="shared" si="68"/>
        <v>99.999999999999986</v>
      </c>
      <c r="CN51" s="7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</row>
    <row r="52" spans="2:118" s="1" customFormat="1" x14ac:dyDescent="0.25">
      <c r="B52" s="1" t="s">
        <v>18</v>
      </c>
      <c r="C52" s="2">
        <v>0</v>
      </c>
      <c r="D52" s="2">
        <v>380</v>
      </c>
      <c r="E52" s="2">
        <v>21</v>
      </c>
      <c r="F52" s="2">
        <v>24</v>
      </c>
      <c r="G52" s="2">
        <v>28</v>
      </c>
      <c r="H52" s="4">
        <v>16</v>
      </c>
      <c r="I52" s="3">
        <v>4</v>
      </c>
      <c r="J52" s="3">
        <v>5</v>
      </c>
      <c r="K52" s="3">
        <v>4</v>
      </c>
      <c r="L52" s="3">
        <v>94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>
        <v>576</v>
      </c>
      <c r="V52" s="1" t="s">
        <v>1</v>
      </c>
      <c r="W52" s="1">
        <f>S36</f>
        <v>579</v>
      </c>
      <c r="X52" s="1">
        <f>S37</f>
        <v>576</v>
      </c>
      <c r="Y52" s="1">
        <f>S38</f>
        <v>576</v>
      </c>
      <c r="Z52" s="1">
        <f>S39</f>
        <v>576</v>
      </c>
      <c r="AA52" s="1">
        <f>S40</f>
        <v>553</v>
      </c>
      <c r="AB52" s="1">
        <f>S41</f>
        <v>576</v>
      </c>
      <c r="AC52" s="1">
        <f>S42</f>
        <v>576</v>
      </c>
      <c r="AD52" s="1">
        <f>S43</f>
        <v>576</v>
      </c>
      <c r="AE52" s="1">
        <f>S44</f>
        <v>576</v>
      </c>
      <c r="AF52" s="1">
        <f>S45</f>
        <v>576</v>
      </c>
      <c r="AG52" s="1">
        <f>S46</f>
        <v>576</v>
      </c>
      <c r="AH52" s="1">
        <f>S47</f>
        <v>579</v>
      </c>
      <c r="AI52" s="1">
        <f>S48</f>
        <v>576</v>
      </c>
      <c r="AJ52" s="1">
        <f>S49</f>
        <v>576</v>
      </c>
      <c r="AK52" s="1">
        <f>S50</f>
        <v>575</v>
      </c>
      <c r="AL52" s="1">
        <f>S51</f>
        <v>575</v>
      </c>
      <c r="AM52" s="1">
        <f>S52</f>
        <v>576</v>
      </c>
      <c r="AN52" s="1">
        <f>S53</f>
        <v>576</v>
      </c>
      <c r="AO52" s="1">
        <f>S54</f>
        <v>575</v>
      </c>
      <c r="AP52" s="1">
        <f>S55</f>
        <v>575</v>
      </c>
      <c r="AQ52" s="1">
        <f>S56</f>
        <v>536</v>
      </c>
      <c r="AT52" s="1" t="s">
        <v>46</v>
      </c>
      <c r="AU52" s="30">
        <f t="shared" ref="AU52:BO52" si="69">SUM(AU36:AU51)</f>
        <v>100</v>
      </c>
      <c r="AV52" s="30">
        <f t="shared" si="69"/>
        <v>100</v>
      </c>
      <c r="AW52" s="30">
        <f t="shared" si="69"/>
        <v>100.00000000000001</v>
      </c>
      <c r="AX52" s="30">
        <f t="shared" si="69"/>
        <v>100</v>
      </c>
      <c r="AY52" s="30">
        <f t="shared" si="69"/>
        <v>100.00000000000001</v>
      </c>
      <c r="AZ52" s="30">
        <f t="shared" si="69"/>
        <v>100.00000000000001</v>
      </c>
      <c r="BA52" s="30">
        <f t="shared" si="69"/>
        <v>99.999999999999972</v>
      </c>
      <c r="BB52" s="30">
        <f t="shared" si="69"/>
        <v>100</v>
      </c>
      <c r="BC52" s="30">
        <f t="shared" si="69"/>
        <v>100</v>
      </c>
      <c r="BD52" s="30">
        <f t="shared" si="69"/>
        <v>100</v>
      </c>
      <c r="BE52" s="30">
        <f t="shared" si="69"/>
        <v>100.00000000000003</v>
      </c>
      <c r="BF52" s="30">
        <f t="shared" si="69"/>
        <v>100</v>
      </c>
      <c r="BG52" s="30">
        <f t="shared" si="69"/>
        <v>100.00000000000001</v>
      </c>
      <c r="BH52" s="30">
        <f t="shared" si="69"/>
        <v>99.999999999999986</v>
      </c>
      <c r="BI52" s="30">
        <f t="shared" si="69"/>
        <v>100</v>
      </c>
      <c r="BJ52" s="30">
        <f t="shared" si="69"/>
        <v>100</v>
      </c>
      <c r="BK52" s="30">
        <f t="shared" si="69"/>
        <v>100</v>
      </c>
      <c r="BL52" s="30">
        <f t="shared" si="69"/>
        <v>100.00000000000001</v>
      </c>
      <c r="BM52" s="30">
        <f t="shared" si="69"/>
        <v>100.00000000000001</v>
      </c>
      <c r="BN52" s="30">
        <f t="shared" si="69"/>
        <v>100</v>
      </c>
      <c r="BO52" s="30">
        <f t="shared" si="69"/>
        <v>99.999999999999986</v>
      </c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</row>
    <row r="53" spans="2:118" s="1" customFormat="1" x14ac:dyDescent="0.25">
      <c r="B53" s="1" t="s">
        <v>19</v>
      </c>
      <c r="C53" s="2">
        <v>0</v>
      </c>
      <c r="D53" s="2">
        <v>395</v>
      </c>
      <c r="E53" s="2">
        <v>0</v>
      </c>
      <c r="F53" s="2">
        <v>11</v>
      </c>
      <c r="G53" s="2">
        <v>33</v>
      </c>
      <c r="H53" s="2">
        <v>24</v>
      </c>
      <c r="I53" s="4">
        <v>11</v>
      </c>
      <c r="J53" s="3">
        <v>6</v>
      </c>
      <c r="K53" s="3">
        <v>25</v>
      </c>
      <c r="L53" s="3">
        <v>64</v>
      </c>
      <c r="M53" s="3">
        <v>7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>
        <v>576</v>
      </c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</row>
    <row r="54" spans="2:118" s="1" customFormat="1" x14ac:dyDescent="0.25">
      <c r="B54" s="1" t="s">
        <v>20</v>
      </c>
      <c r="C54" s="2">
        <v>0</v>
      </c>
      <c r="D54" s="2">
        <v>296</v>
      </c>
      <c r="E54" s="2">
        <v>94</v>
      </c>
      <c r="F54" s="2">
        <v>12</v>
      </c>
      <c r="G54" s="2">
        <v>21</v>
      </c>
      <c r="H54" s="3">
        <v>23</v>
      </c>
      <c r="I54" s="3">
        <v>23</v>
      </c>
      <c r="J54" s="3">
        <v>4</v>
      </c>
      <c r="K54" s="3">
        <v>7</v>
      </c>
      <c r="L54" s="3">
        <v>95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>
        <v>575</v>
      </c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</row>
    <row r="55" spans="2:118" s="1" customFormat="1" x14ac:dyDescent="0.25">
      <c r="B55" s="1" t="s">
        <v>21</v>
      </c>
      <c r="C55" s="1">
        <v>0</v>
      </c>
      <c r="D55" s="1">
        <v>0</v>
      </c>
      <c r="E55" s="1">
        <v>6</v>
      </c>
      <c r="F55" s="1">
        <v>0</v>
      </c>
      <c r="G55" s="1">
        <v>20</v>
      </c>
      <c r="H55" s="1">
        <v>181</v>
      </c>
      <c r="I55" s="1">
        <v>176</v>
      </c>
      <c r="J55" s="1">
        <v>23</v>
      </c>
      <c r="K55" s="1">
        <v>32</v>
      </c>
      <c r="L55" s="1">
        <v>54</v>
      </c>
      <c r="M55" s="1">
        <v>83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575</v>
      </c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</row>
    <row r="56" spans="2:118" s="1" customFormat="1" x14ac:dyDescent="0.25">
      <c r="B56" s="1" t="s">
        <v>22</v>
      </c>
      <c r="C56" s="2">
        <v>0</v>
      </c>
      <c r="D56" s="2">
        <v>186</v>
      </c>
      <c r="E56" s="2">
        <v>0</v>
      </c>
      <c r="F56" s="2">
        <v>215</v>
      </c>
      <c r="G56" s="2">
        <v>69</v>
      </c>
      <c r="H56" s="2">
        <v>33</v>
      </c>
      <c r="I56" s="3">
        <v>17</v>
      </c>
      <c r="J56" s="3">
        <v>9</v>
      </c>
      <c r="K56" s="3">
        <v>5</v>
      </c>
      <c r="L56" s="3">
        <v>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>
        <v>536</v>
      </c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</row>
    <row r="57" spans="2:118" s="1" customFormat="1" x14ac:dyDescent="0.25">
      <c r="B57" s="1" t="s">
        <v>88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87</v>
      </c>
      <c r="I57" s="1">
        <v>0</v>
      </c>
      <c r="J57" s="1">
        <v>125</v>
      </c>
      <c r="K57" s="1">
        <v>307</v>
      </c>
      <c r="L57" s="1">
        <v>37</v>
      </c>
      <c r="M57" s="1">
        <v>1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558</v>
      </c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</row>
    <row r="58" spans="2:118" s="1" customFormat="1" x14ac:dyDescent="0.25">
      <c r="B58" s="1" t="s">
        <v>114</v>
      </c>
      <c r="C58" s="1">
        <v>0</v>
      </c>
      <c r="D58" s="1">
        <v>17</v>
      </c>
      <c r="E58" s="1">
        <v>0</v>
      </c>
      <c r="F58" s="1">
        <v>52</v>
      </c>
      <c r="G58" s="1">
        <v>98</v>
      </c>
      <c r="H58" s="1">
        <v>94</v>
      </c>
      <c r="I58" s="1">
        <v>73</v>
      </c>
      <c r="J58" s="1">
        <v>77</v>
      </c>
      <c r="K58" s="1">
        <v>68</v>
      </c>
      <c r="L58" s="1">
        <v>73</v>
      </c>
      <c r="M58" s="1">
        <v>8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560</v>
      </c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</row>
    <row r="66" spans="1:118" s="1" customFormat="1" x14ac:dyDescent="0.25">
      <c r="V66" s="1" t="str">
        <f>A67</f>
        <v>Klebsiella oxytoca</v>
      </c>
      <c r="AT66" s="1" t="str">
        <f>A67</f>
        <v>Klebsiella oxytoca</v>
      </c>
      <c r="BR66" s="1" t="str">
        <f>A67</f>
        <v>Klebsiella oxytoca</v>
      </c>
    </row>
    <row r="67" spans="1:118" s="1" customFormat="1" ht="18.75" x14ac:dyDescent="0.25">
      <c r="A67" s="1" t="s">
        <v>42</v>
      </c>
      <c r="B67" s="1" t="s">
        <v>0</v>
      </c>
      <c r="C67" s="1">
        <v>1.5625E-2</v>
      </c>
      <c r="D67" s="1">
        <v>3.125E-2</v>
      </c>
      <c r="E67" s="1">
        <v>6.25E-2</v>
      </c>
      <c r="F67" s="1">
        <v>0.125</v>
      </c>
      <c r="G67" s="1">
        <v>0.25</v>
      </c>
      <c r="H67" s="1">
        <v>0.5</v>
      </c>
      <c r="I67" s="1">
        <v>1</v>
      </c>
      <c r="J67" s="1">
        <v>2</v>
      </c>
      <c r="K67" s="1">
        <v>4</v>
      </c>
      <c r="L67" s="1">
        <v>8</v>
      </c>
      <c r="M67" s="1">
        <v>16</v>
      </c>
      <c r="N67" s="1">
        <v>32</v>
      </c>
      <c r="O67" s="1">
        <v>64</v>
      </c>
      <c r="P67" s="1">
        <v>128</v>
      </c>
      <c r="Q67" s="1">
        <v>256</v>
      </c>
      <c r="R67" s="1">
        <v>512</v>
      </c>
      <c r="S67" s="1" t="s">
        <v>1</v>
      </c>
      <c r="V67" s="1" t="s">
        <v>0</v>
      </c>
      <c r="W67" s="1" t="str">
        <f>B68</f>
        <v>Ampicillin</v>
      </c>
      <c r="X67" s="1" t="str">
        <f>B69</f>
        <v>Ampicillin/ Sulbactam</v>
      </c>
      <c r="Y67" s="1" t="str">
        <f>B70</f>
        <v>Piperacillin</v>
      </c>
      <c r="Z67" s="1" t="str">
        <f>B71</f>
        <v>Piperacillin/ Tazobactam</v>
      </c>
      <c r="AA67" s="1" t="str">
        <f>B72</f>
        <v>Aztreonam</v>
      </c>
      <c r="AB67" s="1" t="str">
        <f>B73</f>
        <v>Cefotaxim</v>
      </c>
      <c r="AC67" s="1" t="str">
        <f>B74</f>
        <v>Ceftazidim</v>
      </c>
      <c r="AD67" s="1" t="str">
        <f>B75</f>
        <v>Cefuroxim</v>
      </c>
      <c r="AE67" s="1" t="str">
        <f>B76</f>
        <v>Imipenem</v>
      </c>
      <c r="AF67" s="1" t="str">
        <f>B77</f>
        <v>Meropenem</v>
      </c>
      <c r="AG67" s="1" t="str">
        <f>B78</f>
        <v>Colistin</v>
      </c>
      <c r="AH67" s="1" t="str">
        <f>B79</f>
        <v>Amikacin</v>
      </c>
      <c r="AI67" s="1" t="str">
        <f>B80</f>
        <v>Gentamicin</v>
      </c>
      <c r="AJ67" s="1" t="str">
        <f>B81</f>
        <v>Tobramycin</v>
      </c>
      <c r="AK67" s="1" t="str">
        <f>B82</f>
        <v>Fosfomycin</v>
      </c>
      <c r="AL67" s="1" t="str">
        <f>B83</f>
        <v>Cotrimoxazol</v>
      </c>
      <c r="AM67" s="1" t="str">
        <f>B84</f>
        <v>Ciprofloxacin</v>
      </c>
      <c r="AN67" s="1" t="str">
        <f>B85</f>
        <v>Levofloxacin</v>
      </c>
      <c r="AO67" s="1" t="str">
        <f>B86</f>
        <v>Moxifloxacin</v>
      </c>
      <c r="AP67" s="1" t="str">
        <f>B87</f>
        <v>Doxycyclin</v>
      </c>
      <c r="AQ67" s="1" t="str">
        <f>B88</f>
        <v>Tigecyclin</v>
      </c>
      <c r="AT67" s="1" t="s">
        <v>0</v>
      </c>
      <c r="AU67" s="30" t="str">
        <f t="shared" ref="AU67:BO67" si="70">W67</f>
        <v>Ampicillin</v>
      </c>
      <c r="AV67" s="30" t="str">
        <f t="shared" si="70"/>
        <v>Ampicillin/ Sulbactam</v>
      </c>
      <c r="AW67" s="30" t="str">
        <f t="shared" si="70"/>
        <v>Piperacillin</v>
      </c>
      <c r="AX67" s="30" t="str">
        <f t="shared" si="70"/>
        <v>Piperacillin/ Tazobactam</v>
      </c>
      <c r="AY67" s="30" t="str">
        <f t="shared" si="70"/>
        <v>Aztreonam</v>
      </c>
      <c r="AZ67" s="30" t="str">
        <f t="shared" si="70"/>
        <v>Cefotaxim</v>
      </c>
      <c r="BA67" s="30" t="str">
        <f t="shared" si="70"/>
        <v>Ceftazidim</v>
      </c>
      <c r="BB67" s="30" t="str">
        <f t="shared" si="70"/>
        <v>Cefuroxim</v>
      </c>
      <c r="BC67" s="30" t="str">
        <f t="shared" si="70"/>
        <v>Imipenem</v>
      </c>
      <c r="BD67" s="30" t="str">
        <f t="shared" si="70"/>
        <v>Meropenem</v>
      </c>
      <c r="BE67" s="30" t="str">
        <f t="shared" si="70"/>
        <v>Colistin</v>
      </c>
      <c r="BF67" s="30" t="str">
        <f t="shared" si="70"/>
        <v>Amikacin</v>
      </c>
      <c r="BG67" s="30" t="str">
        <f t="shared" si="70"/>
        <v>Gentamicin</v>
      </c>
      <c r="BH67" s="30" t="str">
        <f t="shared" si="70"/>
        <v>Tobramycin</v>
      </c>
      <c r="BI67" s="30" t="str">
        <f t="shared" si="70"/>
        <v>Fosfomycin</v>
      </c>
      <c r="BJ67" s="30" t="str">
        <f t="shared" si="70"/>
        <v>Cotrimoxazol</v>
      </c>
      <c r="BK67" s="30" t="str">
        <f t="shared" si="70"/>
        <v>Ciprofloxacin</v>
      </c>
      <c r="BL67" s="30" t="str">
        <f t="shared" si="70"/>
        <v>Levofloxacin</v>
      </c>
      <c r="BM67" s="30" t="str">
        <f t="shared" si="70"/>
        <v>Moxifloxacin</v>
      </c>
      <c r="BN67" s="30" t="str">
        <f t="shared" si="70"/>
        <v>Doxycyclin</v>
      </c>
      <c r="BO67" s="30" t="str">
        <f t="shared" si="70"/>
        <v>Tigecyclin</v>
      </c>
      <c r="BR67" s="1" t="s">
        <v>0</v>
      </c>
      <c r="BS67" s="1" t="str">
        <f t="shared" ref="BS67:CM67" si="71">W67</f>
        <v>Ampicillin</v>
      </c>
      <c r="BT67" s="1" t="str">
        <f t="shared" si="71"/>
        <v>Ampicillin/ Sulbactam</v>
      </c>
      <c r="BU67" s="1" t="str">
        <f t="shared" si="71"/>
        <v>Piperacillin</v>
      </c>
      <c r="BV67" s="1" t="str">
        <f t="shared" si="71"/>
        <v>Piperacillin/ Tazobactam</v>
      </c>
      <c r="BW67" s="1" t="str">
        <f t="shared" si="71"/>
        <v>Aztreonam</v>
      </c>
      <c r="BX67" s="1" t="str">
        <f t="shared" si="71"/>
        <v>Cefotaxim</v>
      </c>
      <c r="BY67" s="1" t="str">
        <f t="shared" si="71"/>
        <v>Ceftazidim</v>
      </c>
      <c r="BZ67" s="1" t="str">
        <f t="shared" si="71"/>
        <v>Cefuroxim</v>
      </c>
      <c r="CA67" s="1" t="str">
        <f t="shared" si="71"/>
        <v>Imipenem</v>
      </c>
      <c r="CB67" s="1" t="str">
        <f t="shared" si="71"/>
        <v>Meropenem</v>
      </c>
      <c r="CC67" s="1" t="str">
        <f t="shared" si="71"/>
        <v>Colistin</v>
      </c>
      <c r="CD67" s="1" t="str">
        <f t="shared" si="71"/>
        <v>Amikacin</v>
      </c>
      <c r="CE67" s="1" t="str">
        <f t="shared" si="71"/>
        <v>Gentamicin</v>
      </c>
      <c r="CF67" s="1" t="str">
        <f t="shared" si="71"/>
        <v>Tobramycin</v>
      </c>
      <c r="CG67" s="1" t="str">
        <f t="shared" si="71"/>
        <v>Fosfomycin</v>
      </c>
      <c r="CH67" s="1" t="str">
        <f t="shared" si="71"/>
        <v>Cotrimoxazol</v>
      </c>
      <c r="CI67" s="1" t="str">
        <f t="shared" si="71"/>
        <v>Ciprofloxacin</v>
      </c>
      <c r="CJ67" s="1" t="str">
        <f t="shared" si="71"/>
        <v>Levofloxacin</v>
      </c>
      <c r="CK67" s="1" t="str">
        <f t="shared" si="71"/>
        <v>Moxifloxacin</v>
      </c>
      <c r="CL67" s="1" t="str">
        <f t="shared" si="71"/>
        <v>Doxycyclin</v>
      </c>
      <c r="CM67" s="1" t="str">
        <f t="shared" si="71"/>
        <v>Tigecyclin</v>
      </c>
      <c r="CQ67" s="11"/>
      <c r="CR67" s="12" t="s">
        <v>47</v>
      </c>
      <c r="CS67" s="12" t="s">
        <v>52</v>
      </c>
      <c r="CT67" s="12" t="s">
        <v>53</v>
      </c>
      <c r="CU67" s="12" t="s">
        <v>54</v>
      </c>
      <c r="CV67" s="12" t="s">
        <v>55</v>
      </c>
      <c r="CW67" s="12" t="s">
        <v>56</v>
      </c>
      <c r="CX67" s="12" t="s">
        <v>57</v>
      </c>
      <c r="CY67" s="12" t="s">
        <v>70</v>
      </c>
      <c r="CZ67" s="12" t="s">
        <v>58</v>
      </c>
      <c r="DA67" s="12" t="s">
        <v>59</v>
      </c>
      <c r="DB67" s="12" t="s">
        <v>60</v>
      </c>
      <c r="DC67" s="12" t="s">
        <v>61</v>
      </c>
      <c r="DD67" s="12" t="s">
        <v>62</v>
      </c>
      <c r="DE67" s="12" t="s">
        <v>63</v>
      </c>
      <c r="DF67" s="12" t="s">
        <v>64</v>
      </c>
      <c r="DG67" s="12" t="s">
        <v>65</v>
      </c>
      <c r="DH67" s="12" t="s">
        <v>66</v>
      </c>
      <c r="DI67" s="12" t="s">
        <v>67</v>
      </c>
      <c r="DJ67" s="12" t="s">
        <v>68</v>
      </c>
      <c r="DK67" s="12" t="s">
        <v>69</v>
      </c>
      <c r="DL67" s="12" t="s">
        <v>71</v>
      </c>
      <c r="DM67" s="10"/>
      <c r="DN67" s="10"/>
    </row>
    <row r="68" spans="1:118" s="1" customFormat="1" ht="18.75" x14ac:dyDescent="0.25">
      <c r="B68" s="1" t="s">
        <v>2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</v>
      </c>
      <c r="L68" s="2">
        <v>2</v>
      </c>
      <c r="M68" s="3">
        <v>7</v>
      </c>
      <c r="N68" s="3">
        <v>32</v>
      </c>
      <c r="O68" s="3">
        <v>25</v>
      </c>
      <c r="P68" s="3">
        <v>0</v>
      </c>
      <c r="Q68" s="3">
        <v>0</v>
      </c>
      <c r="R68" s="3">
        <v>0</v>
      </c>
      <c r="S68" s="1">
        <v>67</v>
      </c>
      <c r="V68" s="1">
        <v>1.5625E-2</v>
      </c>
      <c r="W68" s="2">
        <f>C68</f>
        <v>0</v>
      </c>
      <c r="X68" s="2">
        <f>C69</f>
        <v>0</v>
      </c>
      <c r="Y68" s="2">
        <f>C70</f>
        <v>0</v>
      </c>
      <c r="Z68" s="2">
        <f>C71</f>
        <v>0</v>
      </c>
      <c r="AA68" s="2">
        <f>C72</f>
        <v>0</v>
      </c>
      <c r="AB68" s="2">
        <f>C73</f>
        <v>0</v>
      </c>
      <c r="AC68" s="2">
        <f>C74</f>
        <v>0</v>
      </c>
      <c r="AD68" s="2">
        <f>C75</f>
        <v>0</v>
      </c>
      <c r="AE68" s="2">
        <f>C76</f>
        <v>0</v>
      </c>
      <c r="AF68" s="2">
        <f>C77</f>
        <v>0</v>
      </c>
      <c r="AG68" s="2">
        <f>C78</f>
        <v>0</v>
      </c>
      <c r="AH68" s="2">
        <f>C79</f>
        <v>0</v>
      </c>
      <c r="AI68" s="2">
        <f>C80</f>
        <v>0</v>
      </c>
      <c r="AJ68" s="2">
        <f>C81</f>
        <v>0</v>
      </c>
      <c r="AK68" s="2">
        <f>C82</f>
        <v>0</v>
      </c>
      <c r="AL68" s="2">
        <f>C83</f>
        <v>0</v>
      </c>
      <c r="AM68" s="2">
        <f>C84</f>
        <v>0</v>
      </c>
      <c r="AN68" s="2">
        <f>C85</f>
        <v>0</v>
      </c>
      <c r="AO68" s="2">
        <f>C86</f>
        <v>0</v>
      </c>
      <c r="AP68" s="1">
        <f>C87</f>
        <v>0</v>
      </c>
      <c r="AQ68" s="2">
        <f>C88</f>
        <v>0</v>
      </c>
      <c r="AT68" s="1">
        <v>1.4999999999999999E-2</v>
      </c>
      <c r="AU68" s="31">
        <f t="shared" ref="AU68:BO68" si="72">PRODUCT(W68*100*1/W84)</f>
        <v>0</v>
      </c>
      <c r="AV68" s="31">
        <f t="shared" si="72"/>
        <v>0</v>
      </c>
      <c r="AW68" s="31">
        <f t="shared" si="72"/>
        <v>0</v>
      </c>
      <c r="AX68" s="31">
        <f t="shared" si="72"/>
        <v>0</v>
      </c>
      <c r="AY68" s="31">
        <f t="shared" si="72"/>
        <v>0</v>
      </c>
      <c r="AZ68" s="31">
        <f t="shared" si="72"/>
        <v>0</v>
      </c>
      <c r="BA68" s="31">
        <f t="shared" si="72"/>
        <v>0</v>
      </c>
      <c r="BB68" s="31">
        <f t="shared" si="72"/>
        <v>0</v>
      </c>
      <c r="BC68" s="31">
        <f t="shared" si="72"/>
        <v>0</v>
      </c>
      <c r="BD68" s="31">
        <f t="shared" si="72"/>
        <v>0</v>
      </c>
      <c r="BE68" s="31">
        <f t="shared" si="72"/>
        <v>0</v>
      </c>
      <c r="BF68" s="31">
        <f t="shared" si="72"/>
        <v>0</v>
      </c>
      <c r="BG68" s="31">
        <f t="shared" si="72"/>
        <v>0</v>
      </c>
      <c r="BH68" s="31">
        <f t="shared" si="72"/>
        <v>0</v>
      </c>
      <c r="BI68" s="31">
        <f t="shared" si="72"/>
        <v>0</v>
      </c>
      <c r="BJ68" s="31">
        <f t="shared" si="72"/>
        <v>0</v>
      </c>
      <c r="BK68" s="31">
        <f t="shared" si="72"/>
        <v>0</v>
      </c>
      <c r="BL68" s="31">
        <f t="shared" si="72"/>
        <v>0</v>
      </c>
      <c r="BM68" s="31">
        <f t="shared" si="72"/>
        <v>0</v>
      </c>
      <c r="BN68" s="30">
        <f t="shared" si="72"/>
        <v>0</v>
      </c>
      <c r="BO68" s="31">
        <f t="shared" si="72"/>
        <v>0</v>
      </c>
      <c r="BR68" s="1">
        <v>1.4999999999999999E-2</v>
      </c>
      <c r="BS68" s="31">
        <f t="shared" ref="BS68:CM68" si="73">AU68</f>
        <v>0</v>
      </c>
      <c r="BT68" s="31">
        <f t="shared" si="73"/>
        <v>0</v>
      </c>
      <c r="BU68" s="31">
        <f t="shared" si="73"/>
        <v>0</v>
      </c>
      <c r="BV68" s="31">
        <f t="shared" si="73"/>
        <v>0</v>
      </c>
      <c r="BW68" s="31">
        <f t="shared" si="73"/>
        <v>0</v>
      </c>
      <c r="BX68" s="31">
        <f t="shared" si="73"/>
        <v>0</v>
      </c>
      <c r="BY68" s="31">
        <f t="shared" si="73"/>
        <v>0</v>
      </c>
      <c r="BZ68" s="31">
        <f t="shared" si="73"/>
        <v>0</v>
      </c>
      <c r="CA68" s="31">
        <f t="shared" si="73"/>
        <v>0</v>
      </c>
      <c r="CB68" s="31">
        <f t="shared" si="73"/>
        <v>0</v>
      </c>
      <c r="CC68" s="31">
        <f t="shared" si="73"/>
        <v>0</v>
      </c>
      <c r="CD68" s="31">
        <f t="shared" si="73"/>
        <v>0</v>
      </c>
      <c r="CE68" s="31">
        <f t="shared" si="73"/>
        <v>0</v>
      </c>
      <c r="CF68" s="31">
        <f t="shared" si="73"/>
        <v>0</v>
      </c>
      <c r="CG68" s="31">
        <f t="shared" si="73"/>
        <v>0</v>
      </c>
      <c r="CH68" s="31">
        <f t="shared" si="73"/>
        <v>0</v>
      </c>
      <c r="CI68" s="31">
        <f t="shared" si="73"/>
        <v>0</v>
      </c>
      <c r="CJ68" s="31">
        <f t="shared" si="73"/>
        <v>0</v>
      </c>
      <c r="CK68" s="31">
        <f t="shared" si="73"/>
        <v>0</v>
      </c>
      <c r="CL68" s="30">
        <f t="shared" si="73"/>
        <v>0</v>
      </c>
      <c r="CM68" s="31">
        <f t="shared" si="73"/>
        <v>0</v>
      </c>
      <c r="CN68" s="5"/>
      <c r="CQ68" s="12" t="s">
        <v>48</v>
      </c>
      <c r="CR68" s="16">
        <f>S68</f>
        <v>67</v>
      </c>
      <c r="CS68" s="16">
        <f>S69</f>
        <v>67</v>
      </c>
      <c r="CT68" s="16">
        <f>S70</f>
        <v>67</v>
      </c>
      <c r="CU68" s="16">
        <f>S71</f>
        <v>67</v>
      </c>
      <c r="CV68" s="16">
        <f>S72</f>
        <v>63</v>
      </c>
      <c r="CW68" s="16">
        <f>S73</f>
        <v>67</v>
      </c>
      <c r="CX68" s="16">
        <f>S74</f>
        <v>67</v>
      </c>
      <c r="CY68" s="16">
        <f>S75</f>
        <v>67</v>
      </c>
      <c r="CZ68" s="16">
        <f>S76</f>
        <v>67</v>
      </c>
      <c r="DA68" s="16">
        <f>S77</f>
        <v>67</v>
      </c>
      <c r="DB68" s="16">
        <f>S78</f>
        <v>67</v>
      </c>
      <c r="DC68" s="16">
        <f>S79</f>
        <v>67</v>
      </c>
      <c r="DD68" s="16">
        <f>S80</f>
        <v>67</v>
      </c>
      <c r="DE68" s="16">
        <f>S81</f>
        <v>67</v>
      </c>
      <c r="DF68" s="16">
        <f>S82</f>
        <v>67</v>
      </c>
      <c r="DG68" s="16">
        <f>S83</f>
        <v>67</v>
      </c>
      <c r="DH68" s="16">
        <f>S84</f>
        <v>67</v>
      </c>
      <c r="DI68" s="16">
        <f>S85</f>
        <v>67</v>
      </c>
      <c r="DJ68" s="16">
        <f>S86</f>
        <v>67</v>
      </c>
      <c r="DK68" s="16">
        <f>S87</f>
        <v>67</v>
      </c>
      <c r="DL68" s="16">
        <f>S88</f>
        <v>67</v>
      </c>
      <c r="DM68" s="10"/>
      <c r="DN68" s="10"/>
    </row>
    <row r="69" spans="1:118" s="1" customFormat="1" ht="18.75" x14ac:dyDescent="0.25">
      <c r="B69" s="1" t="s">
        <v>3</v>
      </c>
      <c r="C69" s="2">
        <v>0</v>
      </c>
      <c r="D69" s="2">
        <v>0</v>
      </c>
      <c r="E69" s="2">
        <v>0</v>
      </c>
      <c r="F69" s="2">
        <v>1</v>
      </c>
      <c r="G69" s="2">
        <v>0</v>
      </c>
      <c r="H69" s="2">
        <v>3</v>
      </c>
      <c r="I69" s="2">
        <v>5</v>
      </c>
      <c r="J69" s="2">
        <v>6</v>
      </c>
      <c r="K69" s="2">
        <v>13</v>
      </c>
      <c r="L69" s="2">
        <v>17</v>
      </c>
      <c r="M69" s="3">
        <v>8</v>
      </c>
      <c r="N69" s="3">
        <v>4</v>
      </c>
      <c r="O69" s="3">
        <v>10</v>
      </c>
      <c r="P69" s="3">
        <v>0</v>
      </c>
      <c r="Q69" s="3">
        <v>0</v>
      </c>
      <c r="R69" s="3">
        <v>0</v>
      </c>
      <c r="S69" s="1">
        <v>67</v>
      </c>
      <c r="V69" s="1">
        <v>3.125E-2</v>
      </c>
      <c r="W69" s="2">
        <f>D68</f>
        <v>0</v>
      </c>
      <c r="X69" s="2">
        <f>D69</f>
        <v>0</v>
      </c>
      <c r="Y69" s="2">
        <f>D70</f>
        <v>0</v>
      </c>
      <c r="Z69" s="2">
        <f>D71</f>
        <v>0</v>
      </c>
      <c r="AA69" s="2">
        <f>D72</f>
        <v>0</v>
      </c>
      <c r="AB69" s="2">
        <f>D73</f>
        <v>55</v>
      </c>
      <c r="AC69" s="2">
        <f>D74</f>
        <v>0</v>
      </c>
      <c r="AD69" s="2">
        <f>D75</f>
        <v>0</v>
      </c>
      <c r="AE69" s="2">
        <f>D76</f>
        <v>0</v>
      </c>
      <c r="AF69" s="2">
        <f>D77</f>
        <v>0</v>
      </c>
      <c r="AG69" s="2">
        <f>D78</f>
        <v>0</v>
      </c>
      <c r="AH69" s="2">
        <f>D79</f>
        <v>0</v>
      </c>
      <c r="AI69" s="2">
        <f>D80</f>
        <v>0</v>
      </c>
      <c r="AJ69" s="2">
        <f>D81</f>
        <v>0</v>
      </c>
      <c r="AK69" s="2">
        <f>D82</f>
        <v>0</v>
      </c>
      <c r="AL69" s="2">
        <f>D83</f>
        <v>0</v>
      </c>
      <c r="AM69" s="2">
        <f>D84</f>
        <v>59</v>
      </c>
      <c r="AN69" s="2">
        <f>D85</f>
        <v>60</v>
      </c>
      <c r="AO69" s="2">
        <f>D86</f>
        <v>12</v>
      </c>
      <c r="AP69" s="1">
        <f>D87</f>
        <v>0</v>
      </c>
      <c r="AQ69" s="2">
        <f>D88</f>
        <v>7</v>
      </c>
      <c r="AT69" s="1">
        <v>3.1E-2</v>
      </c>
      <c r="AU69" s="31">
        <f t="shared" ref="AU69:BO69" si="74">PRODUCT(W69*100*1/W84)</f>
        <v>0</v>
      </c>
      <c r="AV69" s="31">
        <f t="shared" si="74"/>
        <v>0</v>
      </c>
      <c r="AW69" s="31">
        <f t="shared" si="74"/>
        <v>0</v>
      </c>
      <c r="AX69" s="31">
        <f t="shared" si="74"/>
        <v>0</v>
      </c>
      <c r="AY69" s="31">
        <f t="shared" si="74"/>
        <v>0</v>
      </c>
      <c r="AZ69" s="31">
        <f t="shared" si="74"/>
        <v>82.089552238805965</v>
      </c>
      <c r="BA69" s="31">
        <f t="shared" si="74"/>
        <v>0</v>
      </c>
      <c r="BB69" s="31">
        <f t="shared" si="74"/>
        <v>0</v>
      </c>
      <c r="BC69" s="31">
        <f t="shared" si="74"/>
        <v>0</v>
      </c>
      <c r="BD69" s="31">
        <f t="shared" si="74"/>
        <v>0</v>
      </c>
      <c r="BE69" s="31">
        <f t="shared" si="74"/>
        <v>0</v>
      </c>
      <c r="BF69" s="31">
        <f t="shared" si="74"/>
        <v>0</v>
      </c>
      <c r="BG69" s="31">
        <f t="shared" si="74"/>
        <v>0</v>
      </c>
      <c r="BH69" s="31">
        <f t="shared" si="74"/>
        <v>0</v>
      </c>
      <c r="BI69" s="31">
        <f t="shared" si="74"/>
        <v>0</v>
      </c>
      <c r="BJ69" s="31">
        <f t="shared" si="74"/>
        <v>0</v>
      </c>
      <c r="BK69" s="31">
        <f t="shared" si="74"/>
        <v>88.059701492537314</v>
      </c>
      <c r="BL69" s="31">
        <f t="shared" si="74"/>
        <v>89.552238805970148</v>
      </c>
      <c r="BM69" s="31">
        <f t="shared" si="74"/>
        <v>17.910447761194028</v>
      </c>
      <c r="BN69" s="30">
        <f t="shared" si="74"/>
        <v>0</v>
      </c>
      <c r="BO69" s="31">
        <f t="shared" si="74"/>
        <v>10.447761194029852</v>
      </c>
      <c r="BR69" s="1">
        <v>3.1E-2</v>
      </c>
      <c r="BS69" s="31">
        <f t="shared" ref="BS69:CM69" si="75">AU68+AU69</f>
        <v>0</v>
      </c>
      <c r="BT69" s="31">
        <f t="shared" si="75"/>
        <v>0</v>
      </c>
      <c r="BU69" s="31">
        <f t="shared" si="75"/>
        <v>0</v>
      </c>
      <c r="BV69" s="31">
        <f t="shared" si="75"/>
        <v>0</v>
      </c>
      <c r="BW69" s="31">
        <f t="shared" si="75"/>
        <v>0</v>
      </c>
      <c r="BX69" s="31">
        <f t="shared" si="75"/>
        <v>82.089552238805965</v>
      </c>
      <c r="BY69" s="31">
        <f t="shared" si="75"/>
        <v>0</v>
      </c>
      <c r="BZ69" s="31">
        <f t="shared" si="75"/>
        <v>0</v>
      </c>
      <c r="CA69" s="31">
        <f t="shared" si="75"/>
        <v>0</v>
      </c>
      <c r="CB69" s="31">
        <f t="shared" si="75"/>
        <v>0</v>
      </c>
      <c r="CC69" s="31">
        <f t="shared" si="75"/>
        <v>0</v>
      </c>
      <c r="CD69" s="31">
        <f t="shared" si="75"/>
        <v>0</v>
      </c>
      <c r="CE69" s="31">
        <f t="shared" si="75"/>
        <v>0</v>
      </c>
      <c r="CF69" s="31">
        <f t="shared" si="75"/>
        <v>0</v>
      </c>
      <c r="CG69" s="31">
        <f t="shared" si="75"/>
        <v>0</v>
      </c>
      <c r="CH69" s="31">
        <f t="shared" si="75"/>
        <v>0</v>
      </c>
      <c r="CI69" s="31">
        <f t="shared" si="75"/>
        <v>88.059701492537314</v>
      </c>
      <c r="CJ69" s="31">
        <f t="shared" si="75"/>
        <v>89.552238805970148</v>
      </c>
      <c r="CK69" s="31">
        <f t="shared" si="75"/>
        <v>17.910447761194028</v>
      </c>
      <c r="CL69" s="30">
        <f t="shared" si="75"/>
        <v>0</v>
      </c>
      <c r="CM69" s="31">
        <f t="shared" si="75"/>
        <v>10.447761194029852</v>
      </c>
      <c r="CN69" s="5"/>
      <c r="CQ69" s="12" t="s">
        <v>49</v>
      </c>
      <c r="CR69" s="13">
        <f>BS77</f>
        <v>4.477611940298508</v>
      </c>
      <c r="CS69" s="13">
        <f>BT77</f>
        <v>67.164179104477611</v>
      </c>
      <c r="CT69" s="13">
        <f>BU77</f>
        <v>55.223880597014926</v>
      </c>
      <c r="CU69" s="13">
        <f>BV77</f>
        <v>89.552238805970148</v>
      </c>
      <c r="CV69" s="13">
        <f>BW74</f>
        <v>85.714285714285708</v>
      </c>
      <c r="CW69" s="13">
        <f>BX74</f>
        <v>95.522388059701484</v>
      </c>
      <c r="CX69" s="13">
        <f>BY74</f>
        <v>95.522388059701484</v>
      </c>
      <c r="CY69" s="13">
        <f>BZ77</f>
        <v>86.567164179104481</v>
      </c>
      <c r="CZ69" s="13">
        <f>CA75</f>
        <v>100</v>
      </c>
      <c r="DA69" s="13">
        <f>CB75</f>
        <v>100</v>
      </c>
      <c r="DB69" s="13">
        <f>CC75</f>
        <v>98.507462686567166</v>
      </c>
      <c r="DC69" s="13">
        <f>CD77</f>
        <v>100.00000000000001</v>
      </c>
      <c r="DD69" s="13">
        <f>CE75</f>
        <v>98.507462686567166</v>
      </c>
      <c r="DE69" s="13">
        <f>CF75</f>
        <v>98.507462686567166</v>
      </c>
      <c r="DF69" s="13">
        <f>CG79</f>
        <v>85.074626865671647</v>
      </c>
      <c r="DG69" s="13">
        <f>CH75</f>
        <v>94.029850746268664</v>
      </c>
      <c r="DH69" s="13">
        <f>CI72</f>
        <v>94.02985074626865</v>
      </c>
      <c r="DI69" s="13">
        <f>CJ73</f>
        <v>97.014925373134318</v>
      </c>
      <c r="DJ69" s="13">
        <f>CK72</f>
        <v>94.02985074626865</v>
      </c>
      <c r="DK69" s="13"/>
      <c r="DL69" s="13">
        <f>CM74</f>
        <v>98.507462686567166</v>
      </c>
      <c r="DM69" s="10"/>
      <c r="DN69" s="10"/>
    </row>
    <row r="70" spans="1:118" s="1" customFormat="1" ht="18.75" x14ac:dyDescent="0.25">
      <c r="B70" s="1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3</v>
      </c>
      <c r="K70" s="2">
        <v>8</v>
      </c>
      <c r="L70" s="2">
        <v>25</v>
      </c>
      <c r="M70" s="4">
        <v>20</v>
      </c>
      <c r="N70" s="3">
        <v>0</v>
      </c>
      <c r="O70" s="3">
        <v>1</v>
      </c>
      <c r="P70" s="3">
        <v>9</v>
      </c>
      <c r="Q70" s="3">
        <v>0</v>
      </c>
      <c r="R70" s="3">
        <v>0</v>
      </c>
      <c r="S70" s="1">
        <v>67</v>
      </c>
      <c r="V70" s="1">
        <v>6.25E-2</v>
      </c>
      <c r="W70" s="2">
        <f>E68</f>
        <v>0</v>
      </c>
      <c r="X70" s="2">
        <f>E69</f>
        <v>0</v>
      </c>
      <c r="Y70" s="2">
        <f>E70</f>
        <v>0</v>
      </c>
      <c r="Z70" s="2">
        <f>E71</f>
        <v>0</v>
      </c>
      <c r="AA70" s="2">
        <f>E72</f>
        <v>0</v>
      </c>
      <c r="AB70" s="2">
        <f>E73</f>
        <v>0</v>
      </c>
      <c r="AC70" s="2">
        <f>E74</f>
        <v>0</v>
      </c>
      <c r="AD70" s="2">
        <f>E75</f>
        <v>0</v>
      </c>
      <c r="AE70" s="2">
        <f>E76</f>
        <v>38</v>
      </c>
      <c r="AF70" s="2">
        <f>E77</f>
        <v>66</v>
      </c>
      <c r="AG70" s="2">
        <f>E78</f>
        <v>0</v>
      </c>
      <c r="AH70" s="2">
        <f>E79</f>
        <v>0</v>
      </c>
      <c r="AI70" s="2">
        <f>E80</f>
        <v>19</v>
      </c>
      <c r="AJ70" s="2">
        <f>E81</f>
        <v>11</v>
      </c>
      <c r="AK70" s="2">
        <f>E82</f>
        <v>0</v>
      </c>
      <c r="AL70" s="2">
        <f>E83</f>
        <v>52</v>
      </c>
      <c r="AM70" s="2">
        <f>E84</f>
        <v>3</v>
      </c>
      <c r="AN70" s="2">
        <f>E85</f>
        <v>0</v>
      </c>
      <c r="AO70" s="2">
        <f>E86</f>
        <v>46</v>
      </c>
      <c r="AP70" s="1">
        <f>E87</f>
        <v>1</v>
      </c>
      <c r="AQ70" s="2">
        <f>E88</f>
        <v>0</v>
      </c>
      <c r="AT70" s="1">
        <v>6.2E-2</v>
      </c>
      <c r="AU70" s="31">
        <f t="shared" ref="AU70:BO70" si="76">PRODUCT(W70*100*1/W84)</f>
        <v>0</v>
      </c>
      <c r="AV70" s="31">
        <f t="shared" si="76"/>
        <v>0</v>
      </c>
      <c r="AW70" s="31">
        <f t="shared" si="76"/>
        <v>0</v>
      </c>
      <c r="AX70" s="31">
        <f t="shared" si="76"/>
        <v>0</v>
      </c>
      <c r="AY70" s="31">
        <f t="shared" si="76"/>
        <v>0</v>
      </c>
      <c r="AZ70" s="31">
        <f t="shared" si="76"/>
        <v>0</v>
      </c>
      <c r="BA70" s="31">
        <f t="shared" si="76"/>
        <v>0</v>
      </c>
      <c r="BB70" s="31">
        <f t="shared" si="76"/>
        <v>0</v>
      </c>
      <c r="BC70" s="31">
        <f t="shared" si="76"/>
        <v>56.71641791044776</v>
      </c>
      <c r="BD70" s="31">
        <f t="shared" si="76"/>
        <v>98.507462686567166</v>
      </c>
      <c r="BE70" s="31">
        <f t="shared" si="76"/>
        <v>0</v>
      </c>
      <c r="BF70" s="31">
        <f t="shared" si="76"/>
        <v>0</v>
      </c>
      <c r="BG70" s="31">
        <f t="shared" si="76"/>
        <v>28.35820895522388</v>
      </c>
      <c r="BH70" s="31">
        <f t="shared" si="76"/>
        <v>16.417910447761194</v>
      </c>
      <c r="BI70" s="31">
        <f t="shared" si="76"/>
        <v>0</v>
      </c>
      <c r="BJ70" s="31">
        <f t="shared" si="76"/>
        <v>77.611940298507463</v>
      </c>
      <c r="BK70" s="31">
        <f t="shared" si="76"/>
        <v>4.4776119402985071</v>
      </c>
      <c r="BL70" s="31">
        <f t="shared" si="76"/>
        <v>0</v>
      </c>
      <c r="BM70" s="31">
        <f t="shared" si="76"/>
        <v>68.656716417910445</v>
      </c>
      <c r="BN70" s="30">
        <f t="shared" si="76"/>
        <v>1.4925373134328359</v>
      </c>
      <c r="BO70" s="31">
        <f t="shared" si="76"/>
        <v>0</v>
      </c>
      <c r="BR70" s="1">
        <v>6.2E-2</v>
      </c>
      <c r="BS70" s="31">
        <f t="shared" ref="BS70:CM70" si="77">AU68+AU69+AU70</f>
        <v>0</v>
      </c>
      <c r="BT70" s="31">
        <f t="shared" si="77"/>
        <v>0</v>
      </c>
      <c r="BU70" s="31">
        <f t="shared" si="77"/>
        <v>0</v>
      </c>
      <c r="BV70" s="31">
        <f t="shared" si="77"/>
        <v>0</v>
      </c>
      <c r="BW70" s="31">
        <f t="shared" si="77"/>
        <v>0</v>
      </c>
      <c r="BX70" s="31">
        <f t="shared" si="77"/>
        <v>82.089552238805965</v>
      </c>
      <c r="BY70" s="31">
        <f t="shared" si="77"/>
        <v>0</v>
      </c>
      <c r="BZ70" s="31">
        <f t="shared" si="77"/>
        <v>0</v>
      </c>
      <c r="CA70" s="31">
        <f t="shared" si="77"/>
        <v>56.71641791044776</v>
      </c>
      <c r="CB70" s="31">
        <f t="shared" si="77"/>
        <v>98.507462686567166</v>
      </c>
      <c r="CC70" s="31">
        <f t="shared" si="77"/>
        <v>0</v>
      </c>
      <c r="CD70" s="31">
        <f t="shared" si="77"/>
        <v>0</v>
      </c>
      <c r="CE70" s="31">
        <f t="shared" si="77"/>
        <v>28.35820895522388</v>
      </c>
      <c r="CF70" s="31">
        <f t="shared" si="77"/>
        <v>16.417910447761194</v>
      </c>
      <c r="CG70" s="31">
        <f t="shared" si="77"/>
        <v>0</v>
      </c>
      <c r="CH70" s="31">
        <f t="shared" si="77"/>
        <v>77.611940298507463</v>
      </c>
      <c r="CI70" s="31">
        <f t="shared" si="77"/>
        <v>92.537313432835816</v>
      </c>
      <c r="CJ70" s="31">
        <f t="shared" si="77"/>
        <v>89.552238805970148</v>
      </c>
      <c r="CK70" s="31">
        <f t="shared" si="77"/>
        <v>86.567164179104481</v>
      </c>
      <c r="CL70" s="30">
        <f t="shared" si="77"/>
        <v>1.4925373134328359</v>
      </c>
      <c r="CM70" s="31">
        <f t="shared" si="77"/>
        <v>10.447761194029852</v>
      </c>
      <c r="CN70" s="5"/>
      <c r="CQ70" s="12" t="s">
        <v>50</v>
      </c>
      <c r="CR70" s="13"/>
      <c r="CS70" s="13"/>
      <c r="CT70" s="13">
        <f>BU78-BU77</f>
        <v>29.850746268656721</v>
      </c>
      <c r="CU70" s="13">
        <f>BV78-BV77</f>
        <v>0</v>
      </c>
      <c r="CV70" s="13">
        <f>BW76-BW74</f>
        <v>0</v>
      </c>
      <c r="CW70" s="13">
        <f>SUM(BX75,-BX74)</f>
        <v>2.9850746268656678</v>
      </c>
      <c r="CX70" s="14">
        <f>SUM(BY75-BY74)</f>
        <v>1.4925373134328339</v>
      </c>
      <c r="CY70" s="13"/>
      <c r="CZ70" s="13">
        <f>CA76-CA75</f>
        <v>0</v>
      </c>
      <c r="DA70" s="13">
        <f>CB77-CB75</f>
        <v>0</v>
      </c>
      <c r="DB70" s="13"/>
      <c r="DC70" s="13">
        <f>CD78-CD77</f>
        <v>0</v>
      </c>
      <c r="DD70" s="13">
        <f>CE76-CE75</f>
        <v>0</v>
      </c>
      <c r="DE70" s="13">
        <f>CF76-CF75</f>
        <v>0</v>
      </c>
      <c r="DF70" s="13"/>
      <c r="DG70" s="13">
        <f>CH76-CH75</f>
        <v>0</v>
      </c>
      <c r="DH70" s="13">
        <f>CI73-CI72</f>
        <v>1.4925373134328339</v>
      </c>
      <c r="DI70" s="13">
        <f>CJ74-CJ73</f>
        <v>0</v>
      </c>
      <c r="DJ70" s="13"/>
      <c r="DK70" s="13"/>
      <c r="DL70" s="13">
        <f>CM75-CM74</f>
        <v>1.4925373134328339</v>
      </c>
      <c r="DM70" s="10"/>
      <c r="DN70" s="10"/>
    </row>
    <row r="71" spans="1:118" s="1" customFormat="1" ht="18.75" x14ac:dyDescent="0.25">
      <c r="B71" s="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15</v>
      </c>
      <c r="H71" s="2">
        <v>0</v>
      </c>
      <c r="I71" s="2">
        <v>16</v>
      </c>
      <c r="J71" s="2">
        <v>20</v>
      </c>
      <c r="K71" s="2">
        <v>6</v>
      </c>
      <c r="L71" s="2">
        <v>3</v>
      </c>
      <c r="M71" s="4">
        <v>0</v>
      </c>
      <c r="N71" s="3">
        <v>0</v>
      </c>
      <c r="O71" s="3">
        <v>0</v>
      </c>
      <c r="P71" s="3">
        <v>7</v>
      </c>
      <c r="Q71" s="3">
        <v>0</v>
      </c>
      <c r="R71" s="3">
        <v>0</v>
      </c>
      <c r="S71" s="1">
        <v>67</v>
      </c>
      <c r="V71" s="1">
        <v>0.125</v>
      </c>
      <c r="W71" s="2">
        <f>F68</f>
        <v>0</v>
      </c>
      <c r="X71" s="2">
        <f>F69</f>
        <v>1</v>
      </c>
      <c r="Y71" s="2">
        <f>F70</f>
        <v>0</v>
      </c>
      <c r="Z71" s="2">
        <f>F71</f>
        <v>0</v>
      </c>
      <c r="AA71" s="2">
        <f>F72</f>
        <v>43</v>
      </c>
      <c r="AB71" s="2">
        <f>F73</f>
        <v>4</v>
      </c>
      <c r="AC71" s="2">
        <f>F74</f>
        <v>55</v>
      </c>
      <c r="AD71" s="2">
        <f>F75</f>
        <v>1</v>
      </c>
      <c r="AE71" s="2">
        <f>F76</f>
        <v>0</v>
      </c>
      <c r="AF71" s="2">
        <f>F77</f>
        <v>0</v>
      </c>
      <c r="AG71" s="2">
        <f>F78</f>
        <v>6</v>
      </c>
      <c r="AH71" s="2">
        <f>F79</f>
        <v>0</v>
      </c>
      <c r="AI71" s="2">
        <f>F80</f>
        <v>0</v>
      </c>
      <c r="AJ71" s="2">
        <f>F81</f>
        <v>0</v>
      </c>
      <c r="AK71" s="2">
        <f>F82</f>
        <v>0</v>
      </c>
      <c r="AL71" s="2">
        <f>F83</f>
        <v>0</v>
      </c>
      <c r="AM71" s="2">
        <f>F84</f>
        <v>1</v>
      </c>
      <c r="AN71" s="2">
        <f>F85</f>
        <v>3</v>
      </c>
      <c r="AO71" s="2">
        <f>F86</f>
        <v>3</v>
      </c>
      <c r="AP71" s="1">
        <f>F87</f>
        <v>0</v>
      </c>
      <c r="AQ71" s="2">
        <f>F88</f>
        <v>33</v>
      </c>
      <c r="AT71" s="1">
        <v>0.125</v>
      </c>
      <c r="AU71" s="31">
        <f t="shared" ref="AU71:BO71" si="78">PRODUCT(W71*100*1/W84)</f>
        <v>0</v>
      </c>
      <c r="AV71" s="31">
        <f t="shared" si="78"/>
        <v>1.4925373134328359</v>
      </c>
      <c r="AW71" s="31">
        <f t="shared" si="78"/>
        <v>0</v>
      </c>
      <c r="AX71" s="31">
        <f t="shared" si="78"/>
        <v>0</v>
      </c>
      <c r="AY71" s="31">
        <f t="shared" si="78"/>
        <v>68.253968253968253</v>
      </c>
      <c r="AZ71" s="31">
        <f t="shared" si="78"/>
        <v>5.9701492537313436</v>
      </c>
      <c r="BA71" s="31">
        <f t="shared" si="78"/>
        <v>82.089552238805965</v>
      </c>
      <c r="BB71" s="31">
        <f t="shared" si="78"/>
        <v>1.4925373134328359</v>
      </c>
      <c r="BC71" s="31">
        <f t="shared" si="78"/>
        <v>0</v>
      </c>
      <c r="BD71" s="31">
        <f t="shared" si="78"/>
        <v>0</v>
      </c>
      <c r="BE71" s="31">
        <f t="shared" si="78"/>
        <v>8.9552238805970141</v>
      </c>
      <c r="BF71" s="31">
        <f t="shared" si="78"/>
        <v>0</v>
      </c>
      <c r="BG71" s="31">
        <f t="shared" si="78"/>
        <v>0</v>
      </c>
      <c r="BH71" s="31">
        <f t="shared" si="78"/>
        <v>0</v>
      </c>
      <c r="BI71" s="31">
        <f t="shared" si="78"/>
        <v>0</v>
      </c>
      <c r="BJ71" s="31">
        <f t="shared" si="78"/>
        <v>0</v>
      </c>
      <c r="BK71" s="31">
        <f t="shared" si="78"/>
        <v>1.4925373134328359</v>
      </c>
      <c r="BL71" s="31">
        <f t="shared" si="78"/>
        <v>4.4776119402985071</v>
      </c>
      <c r="BM71" s="31">
        <f t="shared" si="78"/>
        <v>4.4776119402985071</v>
      </c>
      <c r="BN71" s="30">
        <f t="shared" si="78"/>
        <v>0</v>
      </c>
      <c r="BO71" s="31">
        <f t="shared" si="78"/>
        <v>49.253731343283583</v>
      </c>
      <c r="BR71" s="1">
        <v>0.125</v>
      </c>
      <c r="BS71" s="31">
        <f t="shared" ref="BS71:CM71" si="79">AU68+AU69+AU70+AU71</f>
        <v>0</v>
      </c>
      <c r="BT71" s="31">
        <f t="shared" si="79"/>
        <v>1.4925373134328359</v>
      </c>
      <c r="BU71" s="31">
        <f t="shared" si="79"/>
        <v>0</v>
      </c>
      <c r="BV71" s="31">
        <f t="shared" si="79"/>
        <v>0</v>
      </c>
      <c r="BW71" s="31">
        <f t="shared" si="79"/>
        <v>68.253968253968253</v>
      </c>
      <c r="BX71" s="31">
        <f t="shared" si="79"/>
        <v>88.059701492537314</v>
      </c>
      <c r="BY71" s="31">
        <f t="shared" si="79"/>
        <v>82.089552238805965</v>
      </c>
      <c r="BZ71" s="31">
        <f t="shared" si="79"/>
        <v>1.4925373134328359</v>
      </c>
      <c r="CA71" s="31">
        <f t="shared" si="79"/>
        <v>56.71641791044776</v>
      </c>
      <c r="CB71" s="31">
        <f t="shared" si="79"/>
        <v>98.507462686567166</v>
      </c>
      <c r="CC71" s="31">
        <f t="shared" si="79"/>
        <v>8.9552238805970141</v>
      </c>
      <c r="CD71" s="31">
        <f t="shared" si="79"/>
        <v>0</v>
      </c>
      <c r="CE71" s="31">
        <f t="shared" si="79"/>
        <v>28.35820895522388</v>
      </c>
      <c r="CF71" s="31">
        <f t="shared" si="79"/>
        <v>16.417910447761194</v>
      </c>
      <c r="CG71" s="31">
        <f t="shared" si="79"/>
        <v>0</v>
      </c>
      <c r="CH71" s="31">
        <f t="shared" si="79"/>
        <v>77.611940298507463</v>
      </c>
      <c r="CI71" s="31">
        <f t="shared" si="79"/>
        <v>94.02985074626865</v>
      </c>
      <c r="CJ71" s="31">
        <f t="shared" si="79"/>
        <v>94.02985074626865</v>
      </c>
      <c r="CK71" s="31">
        <f t="shared" si="79"/>
        <v>91.044776119402982</v>
      </c>
      <c r="CL71" s="30">
        <f t="shared" si="79"/>
        <v>1.4925373134328359</v>
      </c>
      <c r="CM71" s="31">
        <f t="shared" si="79"/>
        <v>59.701492537313435</v>
      </c>
      <c r="CN71" s="5"/>
      <c r="CQ71" s="12" t="s">
        <v>51</v>
      </c>
      <c r="CR71" s="13">
        <f>BS83-CR69</f>
        <v>95.522388059701498</v>
      </c>
      <c r="CS71" s="13">
        <f>BT83-CS69</f>
        <v>32.835820895522389</v>
      </c>
      <c r="CT71" s="13">
        <f>BU83-BU78</f>
        <v>14.925373134328353</v>
      </c>
      <c r="CU71" s="13">
        <f>BV83-CU69-CU70</f>
        <v>10.447761194029852</v>
      </c>
      <c r="CV71" s="13">
        <f>BW83-CV70-CV69</f>
        <v>14.285714285714278</v>
      </c>
      <c r="CW71" s="13">
        <f>BX83-BX75</f>
        <v>1.4925373134328339</v>
      </c>
      <c r="CX71" s="13">
        <f>BY83-BY75</f>
        <v>2.9850746268656678</v>
      </c>
      <c r="CY71" s="13">
        <f>BZ83-BZ77</f>
        <v>13.432835820895519</v>
      </c>
      <c r="CZ71" s="13">
        <f>CA83-CA76</f>
        <v>0</v>
      </c>
      <c r="DA71" s="13">
        <f>CB83-CB77</f>
        <v>0</v>
      </c>
      <c r="DB71" s="13">
        <f>CC83-CC75</f>
        <v>1.4925373134328339</v>
      </c>
      <c r="DC71" s="13">
        <f>CD83-CD78</f>
        <v>0</v>
      </c>
      <c r="DD71" s="13">
        <f>CE83-CE76</f>
        <v>1.4925373134328339</v>
      </c>
      <c r="DE71" s="13">
        <f>CF83-CF76</f>
        <v>1.4925373134328339</v>
      </c>
      <c r="DF71" s="13">
        <f>CG83-CG79</f>
        <v>14.925373134328353</v>
      </c>
      <c r="DG71" s="13">
        <f>CH83-CH76</f>
        <v>5.9701492537313499</v>
      </c>
      <c r="DH71" s="13">
        <f>CI83-CI73</f>
        <v>4.4776119402985017</v>
      </c>
      <c r="DI71" s="13">
        <f>CJ83-CJ74</f>
        <v>2.9850746268656678</v>
      </c>
      <c r="DJ71" s="13">
        <f>CK83-CK72</f>
        <v>5.9701492537313356</v>
      </c>
      <c r="DK71" s="13"/>
      <c r="DL71" s="13">
        <f>CM83-CM75</f>
        <v>0</v>
      </c>
      <c r="DM71" s="10"/>
      <c r="DN71" s="10"/>
    </row>
    <row r="72" spans="1:118" s="1" customFormat="1" x14ac:dyDescent="0.25">
      <c r="B72" s="1" t="s">
        <v>6</v>
      </c>
      <c r="C72" s="2">
        <v>0</v>
      </c>
      <c r="D72" s="2">
        <v>0</v>
      </c>
      <c r="E72" s="2">
        <v>0</v>
      </c>
      <c r="F72" s="2">
        <v>43</v>
      </c>
      <c r="G72" s="2">
        <v>0</v>
      </c>
      <c r="H72" s="2">
        <v>10</v>
      </c>
      <c r="I72" s="2">
        <v>1</v>
      </c>
      <c r="J72" s="4">
        <v>0</v>
      </c>
      <c r="K72" s="4">
        <v>0</v>
      </c>
      <c r="L72" s="3">
        <v>2</v>
      </c>
      <c r="M72" s="3">
        <v>1</v>
      </c>
      <c r="N72" s="3">
        <v>5</v>
      </c>
      <c r="O72" s="3">
        <v>1</v>
      </c>
      <c r="P72" s="3">
        <v>0</v>
      </c>
      <c r="Q72" s="3">
        <v>0</v>
      </c>
      <c r="R72" s="3">
        <v>0</v>
      </c>
      <c r="S72" s="1">
        <v>63</v>
      </c>
      <c r="V72" s="1">
        <v>0.25</v>
      </c>
      <c r="W72" s="2">
        <f>G68</f>
        <v>0</v>
      </c>
      <c r="X72" s="2">
        <f>G69</f>
        <v>0</v>
      </c>
      <c r="Y72" s="2">
        <f>G70</f>
        <v>1</v>
      </c>
      <c r="Z72" s="2">
        <f>G71</f>
        <v>15</v>
      </c>
      <c r="AA72" s="2">
        <f>G72</f>
        <v>0</v>
      </c>
      <c r="AB72" s="2">
        <f>G73</f>
        <v>1</v>
      </c>
      <c r="AC72" s="2">
        <f>G74</f>
        <v>0</v>
      </c>
      <c r="AD72" s="2">
        <f>G75</f>
        <v>0</v>
      </c>
      <c r="AE72" s="2">
        <f>G76</f>
        <v>27</v>
      </c>
      <c r="AF72" s="2">
        <f>G77</f>
        <v>1</v>
      </c>
      <c r="AG72" s="2">
        <f>G78</f>
        <v>19</v>
      </c>
      <c r="AH72" s="2">
        <f>G79</f>
        <v>25</v>
      </c>
      <c r="AI72" s="2">
        <f>G80</f>
        <v>46</v>
      </c>
      <c r="AJ72" s="2">
        <f>G81</f>
        <v>45</v>
      </c>
      <c r="AK72" s="2">
        <f>G82</f>
        <v>0</v>
      </c>
      <c r="AL72" s="2">
        <f>G83</f>
        <v>6</v>
      </c>
      <c r="AM72" s="2">
        <f>G84</f>
        <v>0</v>
      </c>
      <c r="AN72" s="2">
        <f>G85</f>
        <v>2</v>
      </c>
      <c r="AO72" s="2">
        <f>G86</f>
        <v>2</v>
      </c>
      <c r="AP72" s="1">
        <f>G87</f>
        <v>0</v>
      </c>
      <c r="AQ72" s="2">
        <f>G88</f>
        <v>18</v>
      </c>
      <c r="AT72" s="1">
        <v>0.25</v>
      </c>
      <c r="AU72" s="31">
        <f t="shared" ref="AU72:BO72" si="80">PRODUCT(W72*100*1/W84)</f>
        <v>0</v>
      </c>
      <c r="AV72" s="31">
        <f t="shared" si="80"/>
        <v>0</v>
      </c>
      <c r="AW72" s="31">
        <f t="shared" si="80"/>
        <v>1.4925373134328359</v>
      </c>
      <c r="AX72" s="31">
        <f t="shared" si="80"/>
        <v>22.388059701492537</v>
      </c>
      <c r="AY72" s="31">
        <f t="shared" si="80"/>
        <v>0</v>
      </c>
      <c r="AZ72" s="31">
        <f t="shared" si="80"/>
        <v>1.4925373134328359</v>
      </c>
      <c r="BA72" s="31">
        <f t="shared" si="80"/>
        <v>0</v>
      </c>
      <c r="BB72" s="31">
        <f t="shared" si="80"/>
        <v>0</v>
      </c>
      <c r="BC72" s="31">
        <f t="shared" si="80"/>
        <v>40.298507462686565</v>
      </c>
      <c r="BD72" s="31">
        <f t="shared" si="80"/>
        <v>1.4925373134328359</v>
      </c>
      <c r="BE72" s="31">
        <f t="shared" si="80"/>
        <v>28.35820895522388</v>
      </c>
      <c r="BF72" s="31">
        <f t="shared" si="80"/>
        <v>37.313432835820898</v>
      </c>
      <c r="BG72" s="31">
        <f t="shared" si="80"/>
        <v>68.656716417910445</v>
      </c>
      <c r="BH72" s="31">
        <f t="shared" si="80"/>
        <v>67.164179104477611</v>
      </c>
      <c r="BI72" s="31">
        <f t="shared" si="80"/>
        <v>0</v>
      </c>
      <c r="BJ72" s="31">
        <f t="shared" si="80"/>
        <v>8.9552238805970141</v>
      </c>
      <c r="BK72" s="31">
        <f t="shared" si="80"/>
        <v>0</v>
      </c>
      <c r="BL72" s="31">
        <f t="shared" si="80"/>
        <v>2.9850746268656718</v>
      </c>
      <c r="BM72" s="31">
        <f t="shared" si="80"/>
        <v>2.9850746268656718</v>
      </c>
      <c r="BN72" s="30">
        <f t="shared" si="80"/>
        <v>0</v>
      </c>
      <c r="BO72" s="31">
        <f t="shared" si="80"/>
        <v>26.865671641791046</v>
      </c>
      <c r="BR72" s="1">
        <v>0.25</v>
      </c>
      <c r="BS72" s="31">
        <f t="shared" ref="BS72:CM72" si="81">AU68+AU69+AU70+AU71+AU72</f>
        <v>0</v>
      </c>
      <c r="BT72" s="31">
        <f t="shared" si="81"/>
        <v>1.4925373134328359</v>
      </c>
      <c r="BU72" s="31">
        <f t="shared" si="81"/>
        <v>1.4925373134328359</v>
      </c>
      <c r="BV72" s="31">
        <f t="shared" si="81"/>
        <v>22.388059701492537</v>
      </c>
      <c r="BW72" s="31">
        <f t="shared" si="81"/>
        <v>68.253968253968253</v>
      </c>
      <c r="BX72" s="31">
        <f t="shared" si="81"/>
        <v>89.552238805970148</v>
      </c>
      <c r="BY72" s="31">
        <f t="shared" si="81"/>
        <v>82.089552238805965</v>
      </c>
      <c r="BZ72" s="31">
        <f t="shared" si="81"/>
        <v>1.4925373134328359</v>
      </c>
      <c r="CA72" s="31">
        <f t="shared" si="81"/>
        <v>97.014925373134332</v>
      </c>
      <c r="CB72" s="31">
        <f t="shared" si="81"/>
        <v>100</v>
      </c>
      <c r="CC72" s="31">
        <f t="shared" si="81"/>
        <v>37.31343283582089</v>
      </c>
      <c r="CD72" s="31">
        <f t="shared" si="81"/>
        <v>37.313432835820898</v>
      </c>
      <c r="CE72" s="31">
        <f t="shared" si="81"/>
        <v>97.014925373134332</v>
      </c>
      <c r="CF72" s="31">
        <f t="shared" si="81"/>
        <v>83.582089552238813</v>
      </c>
      <c r="CG72" s="31">
        <f t="shared" si="81"/>
        <v>0</v>
      </c>
      <c r="CH72" s="31">
        <f t="shared" si="81"/>
        <v>86.567164179104481</v>
      </c>
      <c r="CI72" s="31">
        <f t="shared" si="81"/>
        <v>94.02985074626865</v>
      </c>
      <c r="CJ72" s="31">
        <f t="shared" si="81"/>
        <v>97.014925373134318</v>
      </c>
      <c r="CK72" s="31">
        <f t="shared" si="81"/>
        <v>94.02985074626865</v>
      </c>
      <c r="CL72" s="30">
        <f t="shared" si="81"/>
        <v>1.4925373134328359</v>
      </c>
      <c r="CM72" s="31">
        <f t="shared" si="81"/>
        <v>86.567164179104481</v>
      </c>
      <c r="CN72" s="5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</row>
    <row r="73" spans="1:118" s="1" customFormat="1" x14ac:dyDescent="0.25">
      <c r="B73" s="1" t="s">
        <v>7</v>
      </c>
      <c r="C73" s="2">
        <v>0</v>
      </c>
      <c r="D73" s="2">
        <v>55</v>
      </c>
      <c r="E73" s="2">
        <v>0</v>
      </c>
      <c r="F73" s="2">
        <v>4</v>
      </c>
      <c r="G73" s="2">
        <v>1</v>
      </c>
      <c r="H73" s="2">
        <v>3</v>
      </c>
      <c r="I73" s="2">
        <v>1</v>
      </c>
      <c r="J73" s="4">
        <v>2</v>
      </c>
      <c r="K73" s="3">
        <v>0</v>
      </c>
      <c r="L73" s="3">
        <v>0</v>
      </c>
      <c r="M73" s="3">
        <v>1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>
        <v>67</v>
      </c>
      <c r="V73" s="1">
        <v>0.5</v>
      </c>
      <c r="W73" s="2">
        <f>H68</f>
        <v>0</v>
      </c>
      <c r="X73" s="2">
        <f>H69</f>
        <v>3</v>
      </c>
      <c r="Y73" s="2">
        <f>H70</f>
        <v>0</v>
      </c>
      <c r="Z73" s="2">
        <f>H71</f>
        <v>0</v>
      </c>
      <c r="AA73" s="2">
        <f>H72</f>
        <v>10</v>
      </c>
      <c r="AB73" s="2">
        <f>H73</f>
        <v>3</v>
      </c>
      <c r="AC73" s="2">
        <f>H74</f>
        <v>8</v>
      </c>
      <c r="AD73" s="2">
        <f>H75</f>
        <v>1</v>
      </c>
      <c r="AE73" s="2">
        <f>H76</f>
        <v>2</v>
      </c>
      <c r="AF73" s="2">
        <f>H77</f>
        <v>0</v>
      </c>
      <c r="AG73" s="2">
        <f>H78</f>
        <v>28</v>
      </c>
      <c r="AH73" s="2">
        <f>H79</f>
        <v>0</v>
      </c>
      <c r="AI73" s="2">
        <f>H80</f>
        <v>1</v>
      </c>
      <c r="AJ73" s="2">
        <f>H81</f>
        <v>10</v>
      </c>
      <c r="AK73" s="2">
        <f>H82</f>
        <v>2</v>
      </c>
      <c r="AL73" s="2">
        <f>H83</f>
        <v>4</v>
      </c>
      <c r="AM73" s="4">
        <f>H84</f>
        <v>1</v>
      </c>
      <c r="AN73" s="2">
        <f>H85</f>
        <v>0</v>
      </c>
      <c r="AO73" s="3">
        <f>H86</f>
        <v>0</v>
      </c>
      <c r="AP73" s="1">
        <f>H87</f>
        <v>31</v>
      </c>
      <c r="AQ73" s="2">
        <f>H88</f>
        <v>5</v>
      </c>
      <c r="AT73" s="1">
        <v>0.5</v>
      </c>
      <c r="AU73" s="31">
        <f t="shared" ref="AU73:BO73" si="82">PRODUCT(W73*100*1/W84)</f>
        <v>0</v>
      </c>
      <c r="AV73" s="31">
        <f t="shared" si="82"/>
        <v>4.4776119402985071</v>
      </c>
      <c r="AW73" s="31">
        <f t="shared" si="82"/>
        <v>0</v>
      </c>
      <c r="AX73" s="31">
        <f t="shared" si="82"/>
        <v>0</v>
      </c>
      <c r="AY73" s="31">
        <f t="shared" si="82"/>
        <v>15.873015873015873</v>
      </c>
      <c r="AZ73" s="31">
        <f t="shared" si="82"/>
        <v>4.4776119402985071</v>
      </c>
      <c r="BA73" s="31">
        <f t="shared" si="82"/>
        <v>11.940298507462687</v>
      </c>
      <c r="BB73" s="31">
        <f t="shared" si="82"/>
        <v>1.4925373134328359</v>
      </c>
      <c r="BC73" s="31">
        <f t="shared" si="82"/>
        <v>2.9850746268656718</v>
      </c>
      <c r="BD73" s="31">
        <f t="shared" si="82"/>
        <v>0</v>
      </c>
      <c r="BE73" s="31">
        <f t="shared" si="82"/>
        <v>41.791044776119406</v>
      </c>
      <c r="BF73" s="31">
        <f t="shared" si="82"/>
        <v>0</v>
      </c>
      <c r="BG73" s="31">
        <f t="shared" si="82"/>
        <v>1.4925373134328359</v>
      </c>
      <c r="BH73" s="31">
        <f t="shared" si="82"/>
        <v>14.925373134328359</v>
      </c>
      <c r="BI73" s="31">
        <f t="shared" si="82"/>
        <v>2.9850746268656718</v>
      </c>
      <c r="BJ73" s="31">
        <f t="shared" si="82"/>
        <v>5.9701492537313436</v>
      </c>
      <c r="BK73" s="32">
        <f t="shared" si="82"/>
        <v>1.4925373134328359</v>
      </c>
      <c r="BL73" s="32">
        <f t="shared" si="82"/>
        <v>0</v>
      </c>
      <c r="BM73" s="33">
        <f t="shared" si="82"/>
        <v>0</v>
      </c>
      <c r="BN73" s="30">
        <f t="shared" si="82"/>
        <v>46.268656716417908</v>
      </c>
      <c r="BO73" s="31">
        <f t="shared" si="82"/>
        <v>7.4626865671641793</v>
      </c>
      <c r="BR73" s="1">
        <v>0.5</v>
      </c>
      <c r="BS73" s="31">
        <f t="shared" ref="BS73:CM73" si="83">AU68+AU69+AU70+AU71+AU72+AU73</f>
        <v>0</v>
      </c>
      <c r="BT73" s="31">
        <f t="shared" si="83"/>
        <v>5.9701492537313428</v>
      </c>
      <c r="BU73" s="31">
        <f t="shared" si="83"/>
        <v>1.4925373134328359</v>
      </c>
      <c r="BV73" s="31">
        <f t="shared" si="83"/>
        <v>22.388059701492537</v>
      </c>
      <c r="BW73" s="31">
        <f t="shared" si="83"/>
        <v>84.126984126984127</v>
      </c>
      <c r="BX73" s="31">
        <f t="shared" si="83"/>
        <v>94.02985074626865</v>
      </c>
      <c r="BY73" s="31">
        <f t="shared" si="83"/>
        <v>94.02985074626865</v>
      </c>
      <c r="BZ73" s="31">
        <f t="shared" si="83"/>
        <v>2.9850746268656718</v>
      </c>
      <c r="CA73" s="31">
        <f t="shared" si="83"/>
        <v>100</v>
      </c>
      <c r="CB73" s="31">
        <f t="shared" si="83"/>
        <v>100</v>
      </c>
      <c r="CC73" s="31">
        <f t="shared" si="83"/>
        <v>79.104477611940297</v>
      </c>
      <c r="CD73" s="31">
        <f t="shared" si="83"/>
        <v>37.313432835820898</v>
      </c>
      <c r="CE73" s="31">
        <f t="shared" si="83"/>
        <v>98.507462686567166</v>
      </c>
      <c r="CF73" s="31">
        <f t="shared" si="83"/>
        <v>98.507462686567166</v>
      </c>
      <c r="CG73" s="31">
        <f t="shared" si="83"/>
        <v>2.9850746268656718</v>
      </c>
      <c r="CH73" s="31">
        <f t="shared" si="83"/>
        <v>92.53731343283583</v>
      </c>
      <c r="CI73" s="32">
        <f t="shared" si="83"/>
        <v>95.522388059701484</v>
      </c>
      <c r="CJ73" s="31">
        <f t="shared" si="83"/>
        <v>97.014925373134318</v>
      </c>
      <c r="CK73" s="33">
        <f t="shared" si="83"/>
        <v>94.02985074626865</v>
      </c>
      <c r="CL73" s="30">
        <f t="shared" si="83"/>
        <v>47.761194029850742</v>
      </c>
      <c r="CM73" s="31">
        <f t="shared" si="83"/>
        <v>94.029850746268664</v>
      </c>
      <c r="CN73" s="5"/>
      <c r="CQ73" s="10"/>
      <c r="CR73" s="10" t="str">
        <f>A67</f>
        <v>Klebsiella oxytoca</v>
      </c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</row>
    <row r="74" spans="1:118" s="1" customFormat="1" x14ac:dyDescent="0.25">
      <c r="B74" s="1" t="s">
        <v>8</v>
      </c>
      <c r="C74" s="2">
        <v>0</v>
      </c>
      <c r="D74" s="2">
        <v>0</v>
      </c>
      <c r="E74" s="2">
        <v>0</v>
      </c>
      <c r="F74" s="2">
        <v>55</v>
      </c>
      <c r="G74" s="2">
        <v>0</v>
      </c>
      <c r="H74" s="2">
        <v>8</v>
      </c>
      <c r="I74" s="2">
        <v>1</v>
      </c>
      <c r="J74" s="4">
        <v>1</v>
      </c>
      <c r="K74" s="4">
        <v>1</v>
      </c>
      <c r="L74" s="3">
        <v>0</v>
      </c>
      <c r="M74" s="3">
        <v>0</v>
      </c>
      <c r="N74" s="3">
        <v>1</v>
      </c>
      <c r="O74" s="3">
        <v>0</v>
      </c>
      <c r="P74" s="3">
        <v>0</v>
      </c>
      <c r="Q74" s="3">
        <v>0</v>
      </c>
      <c r="R74" s="3">
        <v>0</v>
      </c>
      <c r="S74" s="1">
        <v>67</v>
      </c>
      <c r="V74" s="1">
        <v>1</v>
      </c>
      <c r="W74" s="2">
        <f>I68</f>
        <v>0</v>
      </c>
      <c r="X74" s="2">
        <f>I69</f>
        <v>5</v>
      </c>
      <c r="Y74" s="2">
        <f>I70</f>
        <v>0</v>
      </c>
      <c r="Z74" s="2">
        <f>I71</f>
        <v>16</v>
      </c>
      <c r="AA74" s="2">
        <f>I72</f>
        <v>1</v>
      </c>
      <c r="AB74" s="2">
        <f>I73</f>
        <v>1</v>
      </c>
      <c r="AC74" s="2">
        <f>I74</f>
        <v>1</v>
      </c>
      <c r="AD74" s="2">
        <f>I75</f>
        <v>13</v>
      </c>
      <c r="AE74" s="2">
        <f>I76</f>
        <v>0</v>
      </c>
      <c r="AF74" s="2">
        <f>I77</f>
        <v>0</v>
      </c>
      <c r="AG74" s="2">
        <f>I78</f>
        <v>12</v>
      </c>
      <c r="AH74" s="2">
        <f>I79</f>
        <v>36</v>
      </c>
      <c r="AI74" s="2">
        <f>I80</f>
        <v>0</v>
      </c>
      <c r="AJ74" s="2">
        <f>I81</f>
        <v>0</v>
      </c>
      <c r="AK74" s="2">
        <f>I82</f>
        <v>0</v>
      </c>
      <c r="AL74" s="2">
        <f>I83</f>
        <v>0</v>
      </c>
      <c r="AM74" s="3">
        <f>I84</f>
        <v>2</v>
      </c>
      <c r="AN74" s="4">
        <f>I85</f>
        <v>0</v>
      </c>
      <c r="AO74" s="3">
        <f>I86</f>
        <v>3</v>
      </c>
      <c r="AP74" s="1">
        <f>I87</f>
        <v>26</v>
      </c>
      <c r="AQ74" s="2">
        <f>I88</f>
        <v>3</v>
      </c>
      <c r="AT74" s="1">
        <v>1</v>
      </c>
      <c r="AU74" s="31">
        <f t="shared" ref="AU74:BO74" si="84">PRODUCT(W74*100*1/W84)</f>
        <v>0</v>
      </c>
      <c r="AV74" s="31">
        <f t="shared" si="84"/>
        <v>7.4626865671641793</v>
      </c>
      <c r="AW74" s="31">
        <f t="shared" si="84"/>
        <v>0</v>
      </c>
      <c r="AX74" s="31">
        <f t="shared" si="84"/>
        <v>23.880597014925375</v>
      </c>
      <c r="AY74" s="31">
        <f t="shared" si="84"/>
        <v>1.5873015873015872</v>
      </c>
      <c r="AZ74" s="31">
        <f t="shared" si="84"/>
        <v>1.4925373134328359</v>
      </c>
      <c r="BA74" s="31">
        <f t="shared" si="84"/>
        <v>1.4925373134328359</v>
      </c>
      <c r="BB74" s="31">
        <f t="shared" si="84"/>
        <v>19.402985074626866</v>
      </c>
      <c r="BC74" s="31">
        <f t="shared" si="84"/>
        <v>0</v>
      </c>
      <c r="BD74" s="31">
        <f t="shared" si="84"/>
        <v>0</v>
      </c>
      <c r="BE74" s="31">
        <f t="shared" si="84"/>
        <v>17.910447761194028</v>
      </c>
      <c r="BF74" s="31">
        <f t="shared" si="84"/>
        <v>53.731343283582092</v>
      </c>
      <c r="BG74" s="31">
        <f t="shared" si="84"/>
        <v>0</v>
      </c>
      <c r="BH74" s="31">
        <f t="shared" si="84"/>
        <v>0</v>
      </c>
      <c r="BI74" s="31">
        <f t="shared" si="84"/>
        <v>0</v>
      </c>
      <c r="BJ74" s="31">
        <f t="shared" si="84"/>
        <v>0</v>
      </c>
      <c r="BK74" s="33">
        <f t="shared" si="84"/>
        <v>2.9850746268656718</v>
      </c>
      <c r="BL74" s="33">
        <f t="shared" si="84"/>
        <v>0</v>
      </c>
      <c r="BM74" s="33">
        <f t="shared" si="84"/>
        <v>4.4776119402985071</v>
      </c>
      <c r="BN74" s="30">
        <f t="shared" si="84"/>
        <v>38.805970149253731</v>
      </c>
      <c r="BO74" s="31">
        <f t="shared" si="84"/>
        <v>4.4776119402985071</v>
      </c>
      <c r="BR74" s="1">
        <v>1</v>
      </c>
      <c r="BS74" s="31">
        <f t="shared" ref="BS74:CM74" si="85">AU68+AU69+AU70+AU71+AU72+AU73+AU74</f>
        <v>0</v>
      </c>
      <c r="BT74" s="31">
        <f t="shared" si="85"/>
        <v>13.432835820895523</v>
      </c>
      <c r="BU74" s="31">
        <f t="shared" si="85"/>
        <v>1.4925373134328359</v>
      </c>
      <c r="BV74" s="31">
        <f t="shared" si="85"/>
        <v>46.268656716417908</v>
      </c>
      <c r="BW74" s="31">
        <f t="shared" si="85"/>
        <v>85.714285714285708</v>
      </c>
      <c r="BX74" s="31">
        <f t="shared" si="85"/>
        <v>95.522388059701484</v>
      </c>
      <c r="BY74" s="31">
        <f t="shared" si="85"/>
        <v>95.522388059701484</v>
      </c>
      <c r="BZ74" s="31">
        <f t="shared" si="85"/>
        <v>22.388059701492537</v>
      </c>
      <c r="CA74" s="31">
        <f t="shared" si="85"/>
        <v>100</v>
      </c>
      <c r="CB74" s="31">
        <f t="shared" si="85"/>
        <v>100</v>
      </c>
      <c r="CC74" s="31">
        <f t="shared" si="85"/>
        <v>97.014925373134332</v>
      </c>
      <c r="CD74" s="31">
        <f t="shared" si="85"/>
        <v>91.044776119402997</v>
      </c>
      <c r="CE74" s="31">
        <f t="shared" si="85"/>
        <v>98.507462686567166</v>
      </c>
      <c r="CF74" s="31">
        <f t="shared" si="85"/>
        <v>98.507462686567166</v>
      </c>
      <c r="CG74" s="31">
        <f t="shared" si="85"/>
        <v>2.9850746268656718</v>
      </c>
      <c r="CH74" s="31">
        <f t="shared" si="85"/>
        <v>92.53731343283583</v>
      </c>
      <c r="CI74" s="33">
        <f t="shared" si="85"/>
        <v>98.507462686567152</v>
      </c>
      <c r="CJ74" s="32">
        <f t="shared" si="85"/>
        <v>97.014925373134318</v>
      </c>
      <c r="CK74" s="33">
        <f t="shared" si="85"/>
        <v>98.507462686567152</v>
      </c>
      <c r="CL74" s="30">
        <f t="shared" si="85"/>
        <v>86.567164179104481</v>
      </c>
      <c r="CM74" s="31">
        <f t="shared" si="85"/>
        <v>98.507462686567166</v>
      </c>
      <c r="CN74" s="5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</row>
    <row r="75" spans="1:118" s="1" customFormat="1" x14ac:dyDescent="0.25">
      <c r="B75" s="1" t="s">
        <v>9</v>
      </c>
      <c r="C75" s="2">
        <v>0</v>
      </c>
      <c r="D75" s="2">
        <v>0</v>
      </c>
      <c r="E75" s="2">
        <v>0</v>
      </c>
      <c r="F75" s="2">
        <v>1</v>
      </c>
      <c r="G75" s="2">
        <v>0</v>
      </c>
      <c r="H75" s="2">
        <v>1</v>
      </c>
      <c r="I75" s="2">
        <v>13</v>
      </c>
      <c r="J75" s="2">
        <v>22</v>
      </c>
      <c r="K75" s="2">
        <v>16</v>
      </c>
      <c r="L75" s="2">
        <v>5</v>
      </c>
      <c r="M75" s="3">
        <v>2</v>
      </c>
      <c r="N75" s="3">
        <v>1</v>
      </c>
      <c r="O75" s="3">
        <v>6</v>
      </c>
      <c r="P75" s="3">
        <v>0</v>
      </c>
      <c r="Q75" s="3">
        <v>0</v>
      </c>
      <c r="R75" s="3">
        <v>0</v>
      </c>
      <c r="S75" s="1">
        <v>67</v>
      </c>
      <c r="V75" s="1">
        <v>2</v>
      </c>
      <c r="W75" s="2">
        <f>J68</f>
        <v>0</v>
      </c>
      <c r="X75" s="2">
        <f>J69</f>
        <v>6</v>
      </c>
      <c r="Y75" s="2">
        <f>J70</f>
        <v>3</v>
      </c>
      <c r="Z75" s="2">
        <f>J71</f>
        <v>20</v>
      </c>
      <c r="AA75" s="4">
        <f>J72</f>
        <v>0</v>
      </c>
      <c r="AB75" s="4">
        <f>J73</f>
        <v>2</v>
      </c>
      <c r="AC75" s="4">
        <f>J74</f>
        <v>1</v>
      </c>
      <c r="AD75" s="2">
        <f>J75</f>
        <v>22</v>
      </c>
      <c r="AE75" s="2">
        <f>J76</f>
        <v>0</v>
      </c>
      <c r="AF75" s="2">
        <f>J77</f>
        <v>0</v>
      </c>
      <c r="AG75" s="2">
        <f>J78</f>
        <v>1</v>
      </c>
      <c r="AH75" s="2">
        <f>J79</f>
        <v>5</v>
      </c>
      <c r="AI75" s="2">
        <f>J80</f>
        <v>0</v>
      </c>
      <c r="AJ75" s="2">
        <f>J81</f>
        <v>0</v>
      </c>
      <c r="AK75" s="2">
        <f>J82</f>
        <v>3</v>
      </c>
      <c r="AL75" s="2">
        <f>J83</f>
        <v>1</v>
      </c>
      <c r="AM75" s="3">
        <f>J84</f>
        <v>0</v>
      </c>
      <c r="AN75" s="3">
        <f>J85</f>
        <v>1</v>
      </c>
      <c r="AO75" s="3">
        <f>J86</f>
        <v>0</v>
      </c>
      <c r="AP75" s="1">
        <f>J87</f>
        <v>1</v>
      </c>
      <c r="AQ75" s="4">
        <f>J88</f>
        <v>1</v>
      </c>
      <c r="AT75" s="1">
        <v>2</v>
      </c>
      <c r="AU75" s="31">
        <f t="shared" ref="AU75:BO75" si="86">PRODUCT(W75*100*1/W84)</f>
        <v>0</v>
      </c>
      <c r="AV75" s="31">
        <f t="shared" si="86"/>
        <v>8.9552238805970141</v>
      </c>
      <c r="AW75" s="31">
        <f t="shared" si="86"/>
        <v>4.4776119402985071</v>
      </c>
      <c r="AX75" s="31">
        <f t="shared" si="86"/>
        <v>29.850746268656717</v>
      </c>
      <c r="AY75" s="32">
        <f t="shared" si="86"/>
        <v>0</v>
      </c>
      <c r="AZ75" s="32">
        <f t="shared" si="86"/>
        <v>2.9850746268656718</v>
      </c>
      <c r="BA75" s="32">
        <f t="shared" si="86"/>
        <v>1.4925373134328359</v>
      </c>
      <c r="BB75" s="31">
        <f t="shared" si="86"/>
        <v>32.835820895522389</v>
      </c>
      <c r="BC75" s="31">
        <f t="shared" si="86"/>
        <v>0</v>
      </c>
      <c r="BD75" s="31">
        <f t="shared" si="86"/>
        <v>0</v>
      </c>
      <c r="BE75" s="31">
        <f t="shared" si="86"/>
        <v>1.4925373134328359</v>
      </c>
      <c r="BF75" s="31">
        <f t="shared" si="86"/>
        <v>7.4626865671641793</v>
      </c>
      <c r="BG75" s="31">
        <f t="shared" si="86"/>
        <v>0</v>
      </c>
      <c r="BH75" s="31">
        <f t="shared" si="86"/>
        <v>0</v>
      </c>
      <c r="BI75" s="31">
        <f t="shared" si="86"/>
        <v>4.4776119402985071</v>
      </c>
      <c r="BJ75" s="31">
        <f t="shared" si="86"/>
        <v>1.4925373134328359</v>
      </c>
      <c r="BK75" s="33">
        <f t="shared" si="86"/>
        <v>0</v>
      </c>
      <c r="BL75" s="33">
        <f t="shared" si="86"/>
        <v>1.4925373134328359</v>
      </c>
      <c r="BM75" s="33">
        <f t="shared" si="86"/>
        <v>0</v>
      </c>
      <c r="BN75" s="30">
        <f t="shared" si="86"/>
        <v>1.4925373134328359</v>
      </c>
      <c r="BO75" s="32">
        <f t="shared" si="86"/>
        <v>1.4925373134328359</v>
      </c>
      <c r="BR75" s="1">
        <v>2</v>
      </c>
      <c r="BS75" s="31">
        <f t="shared" ref="BS75:CM75" si="87">AU68+AU69+AU70+AU71+AU72+AU73+AU74+AU75</f>
        <v>0</v>
      </c>
      <c r="BT75" s="31">
        <f t="shared" si="87"/>
        <v>22.388059701492537</v>
      </c>
      <c r="BU75" s="31">
        <f t="shared" si="87"/>
        <v>5.9701492537313428</v>
      </c>
      <c r="BV75" s="31">
        <f t="shared" si="87"/>
        <v>76.119402985074629</v>
      </c>
      <c r="BW75" s="32">
        <f t="shared" si="87"/>
        <v>85.714285714285708</v>
      </c>
      <c r="BX75" s="32">
        <f t="shared" si="87"/>
        <v>98.507462686567152</v>
      </c>
      <c r="BY75" s="32">
        <f t="shared" si="87"/>
        <v>97.014925373134318</v>
      </c>
      <c r="BZ75" s="31">
        <f t="shared" si="87"/>
        <v>55.223880597014926</v>
      </c>
      <c r="CA75" s="31">
        <f t="shared" si="87"/>
        <v>100</v>
      </c>
      <c r="CB75" s="31">
        <f t="shared" si="87"/>
        <v>100</v>
      </c>
      <c r="CC75" s="31">
        <f t="shared" si="87"/>
        <v>98.507462686567166</v>
      </c>
      <c r="CD75" s="31">
        <f t="shared" si="87"/>
        <v>98.50746268656718</v>
      </c>
      <c r="CE75" s="31">
        <f t="shared" si="87"/>
        <v>98.507462686567166</v>
      </c>
      <c r="CF75" s="31">
        <f t="shared" si="87"/>
        <v>98.507462686567166</v>
      </c>
      <c r="CG75" s="31">
        <f t="shared" si="87"/>
        <v>7.4626865671641784</v>
      </c>
      <c r="CH75" s="31">
        <f t="shared" si="87"/>
        <v>94.029850746268664</v>
      </c>
      <c r="CI75" s="33">
        <f t="shared" si="87"/>
        <v>98.507462686567152</v>
      </c>
      <c r="CJ75" s="33">
        <f t="shared" si="87"/>
        <v>98.507462686567152</v>
      </c>
      <c r="CK75" s="33">
        <f t="shared" si="87"/>
        <v>98.507462686567152</v>
      </c>
      <c r="CL75" s="30">
        <f t="shared" si="87"/>
        <v>88.059701492537314</v>
      </c>
      <c r="CM75" s="32">
        <f t="shared" si="87"/>
        <v>100</v>
      </c>
      <c r="CN75" s="34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</row>
    <row r="76" spans="1:118" s="1" customFormat="1" x14ac:dyDescent="0.25">
      <c r="B76" s="1" t="s">
        <v>10</v>
      </c>
      <c r="C76" s="2">
        <v>0</v>
      </c>
      <c r="D76" s="2">
        <v>0</v>
      </c>
      <c r="E76" s="2">
        <v>38</v>
      </c>
      <c r="F76" s="2">
        <v>0</v>
      </c>
      <c r="G76" s="2">
        <v>27</v>
      </c>
      <c r="H76" s="2">
        <v>2</v>
      </c>
      <c r="I76" s="2">
        <v>0</v>
      </c>
      <c r="J76" s="2">
        <v>0</v>
      </c>
      <c r="K76" s="4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>
        <v>67</v>
      </c>
      <c r="V76" s="1">
        <v>4</v>
      </c>
      <c r="W76" s="2">
        <f>K68</f>
        <v>1</v>
      </c>
      <c r="X76" s="2">
        <f>K69</f>
        <v>13</v>
      </c>
      <c r="Y76" s="2">
        <f>K70</f>
        <v>8</v>
      </c>
      <c r="Z76" s="2">
        <f>K71</f>
        <v>6</v>
      </c>
      <c r="AA76" s="4">
        <f>K72</f>
        <v>0</v>
      </c>
      <c r="AB76" s="3">
        <f>K73</f>
        <v>0</v>
      </c>
      <c r="AC76" s="4">
        <f>K74</f>
        <v>1</v>
      </c>
      <c r="AD76" s="2">
        <f>K75</f>
        <v>16</v>
      </c>
      <c r="AE76" s="4">
        <f>K76</f>
        <v>0</v>
      </c>
      <c r="AF76" s="4">
        <f>K77</f>
        <v>0</v>
      </c>
      <c r="AG76" s="3">
        <f>K78</f>
        <v>0</v>
      </c>
      <c r="AH76" s="2">
        <f>K79</f>
        <v>1</v>
      </c>
      <c r="AI76" s="4">
        <f>K80</f>
        <v>0</v>
      </c>
      <c r="AJ76" s="4">
        <f>K81</f>
        <v>0</v>
      </c>
      <c r="AK76" s="2">
        <f>K82</f>
        <v>9</v>
      </c>
      <c r="AL76" s="4">
        <f>K83</f>
        <v>0</v>
      </c>
      <c r="AM76" s="3">
        <f>K84</f>
        <v>1</v>
      </c>
      <c r="AN76" s="3">
        <f>K85</f>
        <v>1</v>
      </c>
      <c r="AO76" s="3">
        <f>K86</f>
        <v>1</v>
      </c>
      <c r="AP76" s="1">
        <f>K87</f>
        <v>4</v>
      </c>
      <c r="AQ76" s="3">
        <f>K88</f>
        <v>0</v>
      </c>
      <c r="AT76" s="1">
        <v>4</v>
      </c>
      <c r="AU76" s="31">
        <f t="shared" ref="AU76:BO76" si="88">PRODUCT(W76*100*1/W84)</f>
        <v>1.4925373134328359</v>
      </c>
      <c r="AV76" s="31">
        <f t="shared" si="88"/>
        <v>19.402985074626866</v>
      </c>
      <c r="AW76" s="31">
        <f t="shared" si="88"/>
        <v>11.940298507462687</v>
      </c>
      <c r="AX76" s="31">
        <f t="shared" si="88"/>
        <v>8.9552238805970141</v>
      </c>
      <c r="AY76" s="32">
        <f t="shared" si="88"/>
        <v>0</v>
      </c>
      <c r="AZ76" s="33">
        <f t="shared" si="88"/>
        <v>0</v>
      </c>
      <c r="BA76" s="32">
        <f t="shared" si="88"/>
        <v>1.4925373134328359</v>
      </c>
      <c r="BB76" s="31">
        <f t="shared" si="88"/>
        <v>23.880597014925375</v>
      </c>
      <c r="BC76" s="32">
        <f t="shared" si="88"/>
        <v>0</v>
      </c>
      <c r="BD76" s="32">
        <f t="shared" si="88"/>
        <v>0</v>
      </c>
      <c r="BE76" s="33">
        <f t="shared" si="88"/>
        <v>0</v>
      </c>
      <c r="BF76" s="2">
        <f t="shared" si="88"/>
        <v>1.4925373134328359</v>
      </c>
      <c r="BG76" s="32">
        <f t="shared" si="88"/>
        <v>0</v>
      </c>
      <c r="BH76" s="32">
        <f t="shared" si="88"/>
        <v>0</v>
      </c>
      <c r="BI76" s="31">
        <f t="shared" si="88"/>
        <v>13.432835820895523</v>
      </c>
      <c r="BJ76" s="32">
        <f t="shared" si="88"/>
        <v>0</v>
      </c>
      <c r="BK76" s="33">
        <f t="shared" si="88"/>
        <v>1.4925373134328359</v>
      </c>
      <c r="BL76" s="33">
        <f t="shared" si="88"/>
        <v>1.4925373134328359</v>
      </c>
      <c r="BM76" s="33">
        <f t="shared" si="88"/>
        <v>1.4925373134328359</v>
      </c>
      <c r="BN76" s="30">
        <f t="shared" si="88"/>
        <v>5.9701492537313436</v>
      </c>
      <c r="BO76" s="33">
        <f t="shared" si="88"/>
        <v>0</v>
      </c>
      <c r="BR76" s="1">
        <v>4</v>
      </c>
      <c r="BS76" s="31">
        <f t="shared" ref="BS76:CM76" si="89">AU68+AU69+AU70+AU71+AU72+AU73+AU74+AU75+AU76</f>
        <v>1.4925373134328359</v>
      </c>
      <c r="BT76" s="31">
        <f t="shared" si="89"/>
        <v>41.791044776119406</v>
      </c>
      <c r="BU76" s="31">
        <f t="shared" si="89"/>
        <v>17.910447761194028</v>
      </c>
      <c r="BV76" s="31">
        <f t="shared" si="89"/>
        <v>85.074626865671647</v>
      </c>
      <c r="BW76" s="32">
        <f t="shared" si="89"/>
        <v>85.714285714285708</v>
      </c>
      <c r="BX76" s="33">
        <f t="shared" si="89"/>
        <v>98.507462686567152</v>
      </c>
      <c r="BY76" s="32">
        <f t="shared" si="89"/>
        <v>98.507462686567152</v>
      </c>
      <c r="BZ76" s="31">
        <f t="shared" si="89"/>
        <v>79.104477611940297</v>
      </c>
      <c r="CA76" s="32">
        <f t="shared" si="89"/>
        <v>100</v>
      </c>
      <c r="CB76" s="32">
        <f t="shared" si="89"/>
        <v>100</v>
      </c>
      <c r="CC76" s="33">
        <f t="shared" si="89"/>
        <v>98.507462686567166</v>
      </c>
      <c r="CD76" s="31">
        <f t="shared" si="89"/>
        <v>100.00000000000001</v>
      </c>
      <c r="CE76" s="32">
        <f t="shared" si="89"/>
        <v>98.507462686567166</v>
      </c>
      <c r="CF76" s="32">
        <f t="shared" si="89"/>
        <v>98.507462686567166</v>
      </c>
      <c r="CG76" s="31">
        <f t="shared" si="89"/>
        <v>20.895522388059703</v>
      </c>
      <c r="CH76" s="32">
        <f t="shared" si="89"/>
        <v>94.029850746268664</v>
      </c>
      <c r="CI76" s="33">
        <f t="shared" si="89"/>
        <v>99.999999999999986</v>
      </c>
      <c r="CJ76" s="33">
        <f t="shared" si="89"/>
        <v>99.999999999999986</v>
      </c>
      <c r="CK76" s="33">
        <f t="shared" si="89"/>
        <v>99.999999999999986</v>
      </c>
      <c r="CL76" s="30">
        <f t="shared" si="89"/>
        <v>94.029850746268664</v>
      </c>
      <c r="CM76" s="33">
        <f t="shared" si="89"/>
        <v>100</v>
      </c>
      <c r="CN76" s="7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</row>
    <row r="77" spans="1:118" s="1" customFormat="1" x14ac:dyDescent="0.25">
      <c r="B77" s="1" t="s">
        <v>11</v>
      </c>
      <c r="C77" s="2">
        <v>0</v>
      </c>
      <c r="D77" s="2">
        <v>0</v>
      </c>
      <c r="E77" s="2">
        <v>66</v>
      </c>
      <c r="F77" s="2">
        <v>0</v>
      </c>
      <c r="G77" s="2">
        <v>1</v>
      </c>
      <c r="H77" s="2">
        <v>0</v>
      </c>
      <c r="I77" s="2">
        <v>0</v>
      </c>
      <c r="J77" s="2">
        <v>0</v>
      </c>
      <c r="K77" s="4">
        <v>0</v>
      </c>
      <c r="L77" s="4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>
        <v>67</v>
      </c>
      <c r="V77" s="1">
        <v>8</v>
      </c>
      <c r="W77" s="2">
        <f>L68</f>
        <v>2</v>
      </c>
      <c r="X77" s="2">
        <f>L69</f>
        <v>17</v>
      </c>
      <c r="Y77" s="2">
        <f>L70</f>
        <v>25</v>
      </c>
      <c r="Z77" s="2">
        <f>L71</f>
        <v>3</v>
      </c>
      <c r="AA77" s="3">
        <f>L72</f>
        <v>2</v>
      </c>
      <c r="AB77" s="3">
        <f>L73</f>
        <v>0</v>
      </c>
      <c r="AC77" s="3">
        <f>L74</f>
        <v>0</v>
      </c>
      <c r="AD77" s="2">
        <f>L75</f>
        <v>5</v>
      </c>
      <c r="AE77" s="3">
        <f>L76</f>
        <v>0</v>
      </c>
      <c r="AF77" s="4">
        <f>L77</f>
        <v>0</v>
      </c>
      <c r="AG77" s="3">
        <f>L78</f>
        <v>0</v>
      </c>
      <c r="AH77" s="2">
        <f>L79</f>
        <v>0</v>
      </c>
      <c r="AI77" s="3">
        <f>L80</f>
        <v>0</v>
      </c>
      <c r="AJ77" s="3">
        <f>L81</f>
        <v>0</v>
      </c>
      <c r="AK77" s="2">
        <f>L82</f>
        <v>26</v>
      </c>
      <c r="AL77" s="3">
        <f>L83</f>
        <v>0</v>
      </c>
      <c r="AM77" s="3">
        <f>L84</f>
        <v>0</v>
      </c>
      <c r="AN77" s="3">
        <f>L85</f>
        <v>0</v>
      </c>
      <c r="AO77" s="3">
        <f>L86</f>
        <v>0</v>
      </c>
      <c r="AP77" s="1">
        <f>L87</f>
        <v>2</v>
      </c>
      <c r="AQ77" s="3">
        <f>L88</f>
        <v>0</v>
      </c>
      <c r="AT77" s="1">
        <v>8</v>
      </c>
      <c r="AU77" s="31">
        <f t="shared" ref="AU77:BO77" si="90">PRODUCT(W77*100*1/W84)</f>
        <v>2.9850746268656718</v>
      </c>
      <c r="AV77" s="31">
        <f t="shared" si="90"/>
        <v>25.373134328358208</v>
      </c>
      <c r="AW77" s="31">
        <f t="shared" si="90"/>
        <v>37.313432835820898</v>
      </c>
      <c r="AX77" s="31">
        <f t="shared" si="90"/>
        <v>4.4776119402985071</v>
      </c>
      <c r="AY77" s="33">
        <f t="shared" si="90"/>
        <v>3.1746031746031744</v>
      </c>
      <c r="AZ77" s="33">
        <f t="shared" si="90"/>
        <v>0</v>
      </c>
      <c r="BA77" s="33">
        <f t="shared" si="90"/>
        <v>0</v>
      </c>
      <c r="BB77" s="31">
        <f t="shared" si="90"/>
        <v>7.4626865671641793</v>
      </c>
      <c r="BC77" s="33">
        <f t="shared" si="90"/>
        <v>0</v>
      </c>
      <c r="BD77" s="32">
        <f t="shared" si="90"/>
        <v>0</v>
      </c>
      <c r="BE77" s="33">
        <f t="shared" si="90"/>
        <v>0</v>
      </c>
      <c r="BF77" s="2">
        <f t="shared" si="90"/>
        <v>0</v>
      </c>
      <c r="BG77" s="3">
        <f t="shared" si="90"/>
        <v>0</v>
      </c>
      <c r="BH77" s="33">
        <f t="shared" si="90"/>
        <v>0</v>
      </c>
      <c r="BI77" s="31">
        <f t="shared" si="90"/>
        <v>38.805970149253731</v>
      </c>
      <c r="BJ77" s="33">
        <f t="shared" si="90"/>
        <v>0</v>
      </c>
      <c r="BK77" s="33">
        <f t="shared" si="90"/>
        <v>0</v>
      </c>
      <c r="BL77" s="33">
        <f t="shared" si="90"/>
        <v>0</v>
      </c>
      <c r="BM77" s="33">
        <f t="shared" si="90"/>
        <v>0</v>
      </c>
      <c r="BN77" s="30">
        <f t="shared" si="90"/>
        <v>2.9850746268656718</v>
      </c>
      <c r="BO77" s="33">
        <f t="shared" si="90"/>
        <v>0</v>
      </c>
      <c r="BR77" s="1">
        <v>8</v>
      </c>
      <c r="BS77" s="31">
        <f t="shared" ref="BS77:CM77" si="91">AU68+AU69+AU70+AU71+AU72+AU73+AU74+AU75+AU76+AU77</f>
        <v>4.477611940298508</v>
      </c>
      <c r="BT77" s="31">
        <f t="shared" si="91"/>
        <v>67.164179104477611</v>
      </c>
      <c r="BU77" s="31">
        <f t="shared" si="91"/>
        <v>55.223880597014926</v>
      </c>
      <c r="BV77" s="31">
        <f t="shared" si="91"/>
        <v>89.552238805970148</v>
      </c>
      <c r="BW77" s="33">
        <f t="shared" si="91"/>
        <v>88.888888888888886</v>
      </c>
      <c r="BX77" s="33">
        <f t="shared" si="91"/>
        <v>98.507462686567152</v>
      </c>
      <c r="BY77" s="33">
        <f t="shared" si="91"/>
        <v>98.507462686567152</v>
      </c>
      <c r="BZ77" s="31">
        <f t="shared" si="91"/>
        <v>86.567164179104481</v>
      </c>
      <c r="CA77" s="33">
        <f t="shared" si="91"/>
        <v>100</v>
      </c>
      <c r="CB77" s="32">
        <f t="shared" si="91"/>
        <v>100</v>
      </c>
      <c r="CC77" s="33">
        <f t="shared" si="91"/>
        <v>98.507462686567166</v>
      </c>
      <c r="CD77" s="31">
        <f t="shared" si="91"/>
        <v>100.00000000000001</v>
      </c>
      <c r="CE77" s="33">
        <f t="shared" si="91"/>
        <v>98.507462686567166</v>
      </c>
      <c r="CF77" s="33">
        <f t="shared" si="91"/>
        <v>98.507462686567166</v>
      </c>
      <c r="CG77" s="31">
        <f t="shared" si="91"/>
        <v>59.701492537313435</v>
      </c>
      <c r="CH77" s="33">
        <f t="shared" si="91"/>
        <v>94.029850746268664</v>
      </c>
      <c r="CI77" s="33">
        <f t="shared" si="91"/>
        <v>99.999999999999986</v>
      </c>
      <c r="CJ77" s="33">
        <f t="shared" si="91"/>
        <v>99.999999999999986</v>
      </c>
      <c r="CK77" s="33">
        <f t="shared" si="91"/>
        <v>99.999999999999986</v>
      </c>
      <c r="CL77" s="30">
        <f t="shared" si="91"/>
        <v>97.014925373134332</v>
      </c>
      <c r="CM77" s="33">
        <f t="shared" si="91"/>
        <v>100</v>
      </c>
      <c r="CN77" s="7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</row>
    <row r="78" spans="1:118" s="1" customFormat="1" x14ac:dyDescent="0.25">
      <c r="B78" s="1" t="s">
        <v>12</v>
      </c>
      <c r="C78" s="2">
        <v>0</v>
      </c>
      <c r="D78" s="2">
        <v>0</v>
      </c>
      <c r="E78" s="2">
        <v>0</v>
      </c>
      <c r="F78" s="2">
        <v>6</v>
      </c>
      <c r="G78" s="2">
        <v>19</v>
      </c>
      <c r="H78" s="2">
        <v>28</v>
      </c>
      <c r="I78" s="2">
        <v>12</v>
      </c>
      <c r="J78" s="2">
        <v>1</v>
      </c>
      <c r="K78" s="3">
        <v>0</v>
      </c>
      <c r="L78" s="3">
        <v>0</v>
      </c>
      <c r="M78" s="3">
        <v>1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>
        <v>67</v>
      </c>
      <c r="V78" s="1">
        <v>16</v>
      </c>
      <c r="W78" s="3">
        <f>M68</f>
        <v>7</v>
      </c>
      <c r="X78" s="3">
        <f>M69</f>
        <v>8</v>
      </c>
      <c r="Y78" s="4">
        <f>M70</f>
        <v>20</v>
      </c>
      <c r="Z78" s="4">
        <f>M71</f>
        <v>0</v>
      </c>
      <c r="AA78" s="3">
        <f>M72</f>
        <v>1</v>
      </c>
      <c r="AB78" s="3">
        <f>M73</f>
        <v>1</v>
      </c>
      <c r="AC78" s="3">
        <f>M74</f>
        <v>0</v>
      </c>
      <c r="AD78" s="3">
        <f>M75</f>
        <v>2</v>
      </c>
      <c r="AE78" s="3">
        <f>M76</f>
        <v>0</v>
      </c>
      <c r="AF78" s="3">
        <f>M77</f>
        <v>0</v>
      </c>
      <c r="AG78" s="3">
        <f>M78</f>
        <v>1</v>
      </c>
      <c r="AH78" s="4">
        <f>M79</f>
        <v>0</v>
      </c>
      <c r="AI78" s="3">
        <f>M80</f>
        <v>0</v>
      </c>
      <c r="AJ78" s="3">
        <f>M81</f>
        <v>1</v>
      </c>
      <c r="AK78" s="2">
        <f>M82</f>
        <v>8</v>
      </c>
      <c r="AL78" s="3">
        <f>M83</f>
        <v>0</v>
      </c>
      <c r="AM78" s="3">
        <f>M84</f>
        <v>0</v>
      </c>
      <c r="AN78" s="3">
        <f>M85</f>
        <v>0</v>
      </c>
      <c r="AO78" s="3">
        <f>M86</f>
        <v>0</v>
      </c>
      <c r="AP78" s="1">
        <f>M87</f>
        <v>2</v>
      </c>
      <c r="AQ78" s="3">
        <f>M88</f>
        <v>0</v>
      </c>
      <c r="AT78" s="1">
        <v>16</v>
      </c>
      <c r="AU78" s="33">
        <f t="shared" ref="AU78:BO78" si="92">PRODUCT(W78*100*1/W84)</f>
        <v>10.447761194029852</v>
      </c>
      <c r="AV78" s="33">
        <f t="shared" si="92"/>
        <v>11.940298507462687</v>
      </c>
      <c r="AW78" s="32">
        <f t="shared" si="92"/>
        <v>29.850746268656717</v>
      </c>
      <c r="AX78" s="32">
        <f t="shared" si="92"/>
        <v>0</v>
      </c>
      <c r="AY78" s="33">
        <f t="shared" si="92"/>
        <v>1.5873015873015872</v>
      </c>
      <c r="AZ78" s="33">
        <f t="shared" si="92"/>
        <v>1.4925373134328359</v>
      </c>
      <c r="BA78" s="33">
        <f t="shared" si="92"/>
        <v>0</v>
      </c>
      <c r="BB78" s="33">
        <f t="shared" si="92"/>
        <v>2.9850746268656718</v>
      </c>
      <c r="BC78" s="33">
        <f t="shared" si="92"/>
        <v>0</v>
      </c>
      <c r="BD78" s="33">
        <f t="shared" si="92"/>
        <v>0</v>
      </c>
      <c r="BE78" s="33">
        <f t="shared" si="92"/>
        <v>1.4925373134328359</v>
      </c>
      <c r="BF78" s="32">
        <f t="shared" si="92"/>
        <v>0</v>
      </c>
      <c r="BG78" s="3">
        <f t="shared" si="92"/>
        <v>0</v>
      </c>
      <c r="BH78" s="33">
        <f t="shared" si="92"/>
        <v>1.4925373134328359</v>
      </c>
      <c r="BI78" s="31">
        <f t="shared" si="92"/>
        <v>11.940298507462687</v>
      </c>
      <c r="BJ78" s="33">
        <f t="shared" si="92"/>
        <v>0</v>
      </c>
      <c r="BK78" s="33">
        <f t="shared" si="92"/>
        <v>0</v>
      </c>
      <c r="BL78" s="33">
        <f t="shared" si="92"/>
        <v>0</v>
      </c>
      <c r="BM78" s="33">
        <f t="shared" si="92"/>
        <v>0</v>
      </c>
      <c r="BN78" s="30">
        <f t="shared" si="92"/>
        <v>2.9850746268656718</v>
      </c>
      <c r="BO78" s="33">
        <f t="shared" si="92"/>
        <v>0</v>
      </c>
      <c r="BR78" s="1">
        <v>16</v>
      </c>
      <c r="BS78" s="33">
        <f t="shared" ref="BS78:CM78" si="93">AU68+AU69+AU70+AU71+AU72+AU73+AU74+AU75+AU76+AU77+AU78</f>
        <v>14.92537313432836</v>
      </c>
      <c r="BT78" s="33">
        <f t="shared" si="93"/>
        <v>79.104477611940297</v>
      </c>
      <c r="BU78" s="32">
        <f t="shared" si="93"/>
        <v>85.074626865671647</v>
      </c>
      <c r="BV78" s="32">
        <f t="shared" si="93"/>
        <v>89.552238805970148</v>
      </c>
      <c r="BW78" s="33">
        <f t="shared" si="93"/>
        <v>90.476190476190467</v>
      </c>
      <c r="BX78" s="33">
        <f t="shared" si="93"/>
        <v>99.999999999999986</v>
      </c>
      <c r="BY78" s="33">
        <f t="shared" si="93"/>
        <v>98.507462686567152</v>
      </c>
      <c r="BZ78" s="33">
        <f t="shared" si="93"/>
        <v>89.552238805970148</v>
      </c>
      <c r="CA78" s="33">
        <f t="shared" si="93"/>
        <v>100</v>
      </c>
      <c r="CB78" s="33">
        <f t="shared" si="93"/>
        <v>100</v>
      </c>
      <c r="CC78" s="33">
        <f t="shared" si="93"/>
        <v>100</v>
      </c>
      <c r="CD78" s="32">
        <f t="shared" si="93"/>
        <v>100.00000000000001</v>
      </c>
      <c r="CE78" s="33">
        <f t="shared" si="93"/>
        <v>98.507462686567166</v>
      </c>
      <c r="CF78" s="33">
        <f t="shared" si="93"/>
        <v>100</v>
      </c>
      <c r="CG78" s="31">
        <f t="shared" si="93"/>
        <v>71.641791044776127</v>
      </c>
      <c r="CH78" s="33">
        <f t="shared" si="93"/>
        <v>94.029850746268664</v>
      </c>
      <c r="CI78" s="33">
        <f t="shared" si="93"/>
        <v>99.999999999999986</v>
      </c>
      <c r="CJ78" s="33">
        <f t="shared" si="93"/>
        <v>99.999999999999986</v>
      </c>
      <c r="CK78" s="33">
        <f t="shared" si="93"/>
        <v>99.999999999999986</v>
      </c>
      <c r="CL78" s="30">
        <f t="shared" si="93"/>
        <v>100</v>
      </c>
      <c r="CM78" s="33">
        <f t="shared" si="93"/>
        <v>100</v>
      </c>
      <c r="CN78" s="7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</row>
    <row r="79" spans="1:118" s="1" customFormat="1" x14ac:dyDescent="0.25">
      <c r="B79" s="1" t="s">
        <v>13</v>
      </c>
      <c r="C79" s="2">
        <v>0</v>
      </c>
      <c r="D79" s="2">
        <v>0</v>
      </c>
      <c r="E79" s="2">
        <v>0</v>
      </c>
      <c r="F79" s="2">
        <v>0</v>
      </c>
      <c r="G79" s="2">
        <v>25</v>
      </c>
      <c r="H79" s="2">
        <v>0</v>
      </c>
      <c r="I79" s="2">
        <v>36</v>
      </c>
      <c r="J79" s="2">
        <v>5</v>
      </c>
      <c r="K79" s="2">
        <v>1</v>
      </c>
      <c r="L79" s="2">
        <v>0</v>
      </c>
      <c r="M79" s="4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>
        <v>67</v>
      </c>
      <c r="V79" s="1">
        <v>32</v>
      </c>
      <c r="W79" s="3">
        <f>N68</f>
        <v>32</v>
      </c>
      <c r="X79" s="3">
        <f>N69</f>
        <v>4</v>
      </c>
      <c r="Y79" s="3">
        <f>N70</f>
        <v>0</v>
      </c>
      <c r="Z79" s="3">
        <f>N71</f>
        <v>0</v>
      </c>
      <c r="AA79" s="3">
        <f>N72</f>
        <v>5</v>
      </c>
      <c r="AB79" s="3">
        <f>N73</f>
        <v>0</v>
      </c>
      <c r="AC79" s="3">
        <f>N74</f>
        <v>1</v>
      </c>
      <c r="AD79" s="3">
        <f>N75</f>
        <v>1</v>
      </c>
      <c r="AE79" s="3">
        <f>N76</f>
        <v>0</v>
      </c>
      <c r="AF79" s="3">
        <f>N77</f>
        <v>0</v>
      </c>
      <c r="AG79" s="3">
        <f>N78</f>
        <v>0</v>
      </c>
      <c r="AH79" s="3">
        <f>N79</f>
        <v>0</v>
      </c>
      <c r="AI79" s="3">
        <f>N80</f>
        <v>0</v>
      </c>
      <c r="AJ79" s="3">
        <f>N81</f>
        <v>0</v>
      </c>
      <c r="AK79" s="2">
        <f>N82</f>
        <v>9</v>
      </c>
      <c r="AL79" s="3">
        <f>N83</f>
        <v>4</v>
      </c>
      <c r="AM79" s="3">
        <f>N84</f>
        <v>0</v>
      </c>
      <c r="AN79" s="3">
        <f>N85</f>
        <v>0</v>
      </c>
      <c r="AO79" s="3">
        <f>N86</f>
        <v>0</v>
      </c>
      <c r="AP79" s="1">
        <f>N87</f>
        <v>0</v>
      </c>
      <c r="AQ79" s="3">
        <f>N88</f>
        <v>0</v>
      </c>
      <c r="AT79" s="1">
        <v>32</v>
      </c>
      <c r="AU79" s="33">
        <f t="shared" ref="AU79:BO79" si="94">PRODUCT(W79*100*1/W84)</f>
        <v>47.761194029850749</v>
      </c>
      <c r="AV79" s="33">
        <f t="shared" si="94"/>
        <v>5.9701492537313436</v>
      </c>
      <c r="AW79" s="33">
        <f t="shared" si="94"/>
        <v>0</v>
      </c>
      <c r="AX79" s="33">
        <f t="shared" si="94"/>
        <v>0</v>
      </c>
      <c r="AY79" s="33">
        <f t="shared" si="94"/>
        <v>7.9365079365079367</v>
      </c>
      <c r="AZ79" s="33">
        <f t="shared" si="94"/>
        <v>0</v>
      </c>
      <c r="BA79" s="33">
        <f t="shared" si="94"/>
        <v>1.4925373134328359</v>
      </c>
      <c r="BB79" s="33">
        <f t="shared" si="94"/>
        <v>1.4925373134328359</v>
      </c>
      <c r="BC79" s="33">
        <f t="shared" si="94"/>
        <v>0</v>
      </c>
      <c r="BD79" s="33">
        <f t="shared" si="94"/>
        <v>0</v>
      </c>
      <c r="BE79" s="33">
        <f t="shared" si="94"/>
        <v>0</v>
      </c>
      <c r="BF79" s="33">
        <f t="shared" si="94"/>
        <v>0</v>
      </c>
      <c r="BG79" s="33">
        <f t="shared" si="94"/>
        <v>0</v>
      </c>
      <c r="BH79" s="33">
        <f t="shared" si="94"/>
        <v>0</v>
      </c>
      <c r="BI79" s="31">
        <f t="shared" si="94"/>
        <v>13.432835820895523</v>
      </c>
      <c r="BJ79" s="33">
        <f t="shared" si="94"/>
        <v>5.9701492537313436</v>
      </c>
      <c r="BK79" s="33">
        <f t="shared" si="94"/>
        <v>0</v>
      </c>
      <c r="BL79" s="33">
        <f t="shared" si="94"/>
        <v>0</v>
      </c>
      <c r="BM79" s="33">
        <f t="shared" si="94"/>
        <v>0</v>
      </c>
      <c r="BN79" s="30">
        <f t="shared" si="94"/>
        <v>0</v>
      </c>
      <c r="BO79" s="33">
        <f t="shared" si="94"/>
        <v>0</v>
      </c>
      <c r="BR79" s="1">
        <v>32</v>
      </c>
      <c r="BS79" s="33">
        <f t="shared" ref="BS79:CM79" si="95">AU68+AU69+AU70+AU71+AU72+AU73+AU74+AU75+AU76+AU77+AU78+AU79</f>
        <v>62.68656716417911</v>
      </c>
      <c r="BT79" s="33">
        <f t="shared" si="95"/>
        <v>85.074626865671647</v>
      </c>
      <c r="BU79" s="33">
        <f t="shared" si="95"/>
        <v>85.074626865671647</v>
      </c>
      <c r="BV79" s="33">
        <f t="shared" si="95"/>
        <v>89.552238805970148</v>
      </c>
      <c r="BW79" s="33">
        <f t="shared" si="95"/>
        <v>98.412698412698404</v>
      </c>
      <c r="BX79" s="33">
        <f t="shared" si="95"/>
        <v>99.999999999999986</v>
      </c>
      <c r="BY79" s="33">
        <f t="shared" si="95"/>
        <v>99.999999999999986</v>
      </c>
      <c r="BZ79" s="33">
        <f t="shared" si="95"/>
        <v>91.044776119402982</v>
      </c>
      <c r="CA79" s="33">
        <f t="shared" si="95"/>
        <v>100</v>
      </c>
      <c r="CB79" s="33">
        <f t="shared" si="95"/>
        <v>100</v>
      </c>
      <c r="CC79" s="33">
        <f t="shared" si="95"/>
        <v>100</v>
      </c>
      <c r="CD79" s="33">
        <f t="shared" si="95"/>
        <v>100.00000000000001</v>
      </c>
      <c r="CE79" s="33">
        <f t="shared" si="95"/>
        <v>98.507462686567166</v>
      </c>
      <c r="CF79" s="33">
        <f t="shared" si="95"/>
        <v>100</v>
      </c>
      <c r="CG79" s="31">
        <f t="shared" si="95"/>
        <v>85.074626865671647</v>
      </c>
      <c r="CH79" s="33">
        <f t="shared" si="95"/>
        <v>100.00000000000001</v>
      </c>
      <c r="CI79" s="33">
        <f t="shared" si="95"/>
        <v>99.999999999999986</v>
      </c>
      <c r="CJ79" s="33">
        <f t="shared" si="95"/>
        <v>99.999999999999986</v>
      </c>
      <c r="CK79" s="33">
        <f t="shared" si="95"/>
        <v>99.999999999999986</v>
      </c>
      <c r="CL79" s="30">
        <f t="shared" si="95"/>
        <v>100</v>
      </c>
      <c r="CM79" s="33">
        <f t="shared" si="95"/>
        <v>100</v>
      </c>
      <c r="CN79" s="7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</row>
    <row r="80" spans="1:118" s="1" customFormat="1" x14ac:dyDescent="0.25">
      <c r="B80" s="1" t="s">
        <v>14</v>
      </c>
      <c r="C80" s="2">
        <v>0</v>
      </c>
      <c r="D80" s="2">
        <v>0</v>
      </c>
      <c r="E80" s="2">
        <v>19</v>
      </c>
      <c r="F80" s="2">
        <v>0</v>
      </c>
      <c r="G80" s="2">
        <v>46</v>
      </c>
      <c r="H80" s="2">
        <v>1</v>
      </c>
      <c r="I80" s="2">
        <v>0</v>
      </c>
      <c r="J80" s="2">
        <v>0</v>
      </c>
      <c r="K80" s="4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1">
        <v>67</v>
      </c>
      <c r="V80" s="1">
        <v>64</v>
      </c>
      <c r="W80" s="3">
        <f>O68</f>
        <v>25</v>
      </c>
      <c r="X80" s="3">
        <f>O69</f>
        <v>10</v>
      </c>
      <c r="Y80" s="3">
        <f>O70</f>
        <v>1</v>
      </c>
      <c r="Z80" s="3">
        <f>O71</f>
        <v>0</v>
      </c>
      <c r="AA80" s="3">
        <f>O72</f>
        <v>1</v>
      </c>
      <c r="AB80" s="3">
        <f>O73</f>
        <v>0</v>
      </c>
      <c r="AC80" s="3">
        <f>O74</f>
        <v>0</v>
      </c>
      <c r="AD80" s="3">
        <f>O75</f>
        <v>6</v>
      </c>
      <c r="AE80" s="3">
        <f>O76</f>
        <v>0</v>
      </c>
      <c r="AF80" s="3">
        <f>O77</f>
        <v>0</v>
      </c>
      <c r="AG80" s="3">
        <f>O78</f>
        <v>0</v>
      </c>
      <c r="AH80" s="3">
        <f>O79</f>
        <v>0</v>
      </c>
      <c r="AI80" s="3">
        <f>O80</f>
        <v>0</v>
      </c>
      <c r="AJ80" s="3">
        <f>O81</f>
        <v>0</v>
      </c>
      <c r="AK80" s="3">
        <f>O82</f>
        <v>7</v>
      </c>
      <c r="AL80" s="3">
        <f>O83</f>
        <v>0</v>
      </c>
      <c r="AM80" s="3">
        <f>O84</f>
        <v>0</v>
      </c>
      <c r="AN80" s="3">
        <f>O85</f>
        <v>0</v>
      </c>
      <c r="AO80" s="3">
        <f>O86</f>
        <v>0</v>
      </c>
      <c r="AP80" s="1">
        <f>O87</f>
        <v>0</v>
      </c>
      <c r="AQ80" s="3">
        <f>O88</f>
        <v>0</v>
      </c>
      <c r="AT80" s="1">
        <v>64</v>
      </c>
      <c r="AU80" s="33">
        <f t="shared" ref="AU80:BO80" si="96">PRODUCT(W80*100*1/W84)</f>
        <v>37.313432835820898</v>
      </c>
      <c r="AV80" s="33">
        <f t="shared" si="96"/>
        <v>14.925373134328359</v>
      </c>
      <c r="AW80" s="33">
        <f t="shared" si="96"/>
        <v>1.4925373134328359</v>
      </c>
      <c r="AX80" s="33">
        <f t="shared" si="96"/>
        <v>0</v>
      </c>
      <c r="AY80" s="33">
        <f t="shared" si="96"/>
        <v>1.5873015873015872</v>
      </c>
      <c r="AZ80" s="33">
        <f t="shared" si="96"/>
        <v>0</v>
      </c>
      <c r="BA80" s="33">
        <f t="shared" si="96"/>
        <v>0</v>
      </c>
      <c r="BB80" s="33">
        <f t="shared" si="96"/>
        <v>8.9552238805970141</v>
      </c>
      <c r="BC80" s="33">
        <f t="shared" si="96"/>
        <v>0</v>
      </c>
      <c r="BD80" s="33">
        <f t="shared" si="96"/>
        <v>0</v>
      </c>
      <c r="BE80" s="33">
        <f t="shared" si="96"/>
        <v>0</v>
      </c>
      <c r="BF80" s="33">
        <f t="shared" si="96"/>
        <v>0</v>
      </c>
      <c r="BG80" s="33">
        <f t="shared" si="96"/>
        <v>0</v>
      </c>
      <c r="BH80" s="33">
        <f t="shared" si="96"/>
        <v>0</v>
      </c>
      <c r="BI80" s="33">
        <f t="shared" si="96"/>
        <v>10.447761194029852</v>
      </c>
      <c r="BJ80" s="33">
        <f t="shared" si="96"/>
        <v>0</v>
      </c>
      <c r="BK80" s="33">
        <f t="shared" si="96"/>
        <v>0</v>
      </c>
      <c r="BL80" s="33">
        <f t="shared" si="96"/>
        <v>0</v>
      </c>
      <c r="BM80" s="33">
        <f t="shared" si="96"/>
        <v>0</v>
      </c>
      <c r="BN80" s="30">
        <f t="shared" si="96"/>
        <v>0</v>
      </c>
      <c r="BO80" s="33">
        <f t="shared" si="96"/>
        <v>0</v>
      </c>
      <c r="BR80" s="1">
        <v>64</v>
      </c>
      <c r="BS80" s="33">
        <f t="shared" ref="BS80:CM80" si="97">AU68+AU69+AU70+AU71+AU72+AU73+AU74+AU75+AU76+AU77+AU78+AU79+AU80</f>
        <v>100</v>
      </c>
      <c r="BT80" s="33">
        <f t="shared" si="97"/>
        <v>100</v>
      </c>
      <c r="BU80" s="33">
        <f t="shared" si="97"/>
        <v>86.567164179104481</v>
      </c>
      <c r="BV80" s="33">
        <f t="shared" si="97"/>
        <v>89.552238805970148</v>
      </c>
      <c r="BW80" s="33">
        <f t="shared" si="97"/>
        <v>99.999999999999986</v>
      </c>
      <c r="BX80" s="33">
        <f t="shared" si="97"/>
        <v>99.999999999999986</v>
      </c>
      <c r="BY80" s="33">
        <f t="shared" si="97"/>
        <v>99.999999999999986</v>
      </c>
      <c r="BZ80" s="33">
        <f t="shared" si="97"/>
        <v>100</v>
      </c>
      <c r="CA80" s="33">
        <f t="shared" si="97"/>
        <v>100</v>
      </c>
      <c r="CB80" s="33">
        <f t="shared" si="97"/>
        <v>100</v>
      </c>
      <c r="CC80" s="33">
        <f t="shared" si="97"/>
        <v>100</v>
      </c>
      <c r="CD80" s="33">
        <f t="shared" si="97"/>
        <v>100.00000000000001</v>
      </c>
      <c r="CE80" s="33">
        <f t="shared" si="97"/>
        <v>98.507462686567166</v>
      </c>
      <c r="CF80" s="33">
        <f t="shared" si="97"/>
        <v>100</v>
      </c>
      <c r="CG80" s="33">
        <f t="shared" si="97"/>
        <v>95.522388059701498</v>
      </c>
      <c r="CH80" s="33">
        <f t="shared" si="97"/>
        <v>100.00000000000001</v>
      </c>
      <c r="CI80" s="33">
        <f t="shared" si="97"/>
        <v>99.999999999999986</v>
      </c>
      <c r="CJ80" s="33">
        <f t="shared" si="97"/>
        <v>99.999999999999986</v>
      </c>
      <c r="CK80" s="33">
        <f t="shared" si="97"/>
        <v>99.999999999999986</v>
      </c>
      <c r="CL80" s="30">
        <f t="shared" si="97"/>
        <v>100</v>
      </c>
      <c r="CM80" s="33">
        <f t="shared" si="97"/>
        <v>100</v>
      </c>
      <c r="CN80" s="7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</row>
    <row r="81" spans="1:118" s="1" customFormat="1" x14ac:dyDescent="0.25">
      <c r="B81" s="1" t="s">
        <v>15</v>
      </c>
      <c r="C81" s="2">
        <v>0</v>
      </c>
      <c r="D81" s="2">
        <v>0</v>
      </c>
      <c r="E81" s="2">
        <v>11</v>
      </c>
      <c r="F81" s="2">
        <v>0</v>
      </c>
      <c r="G81" s="2">
        <v>45</v>
      </c>
      <c r="H81" s="2">
        <v>10</v>
      </c>
      <c r="I81" s="2">
        <v>0</v>
      </c>
      <c r="J81" s="2">
        <v>0</v>
      </c>
      <c r="K81" s="4">
        <v>0</v>
      </c>
      <c r="L81" s="3">
        <v>0</v>
      </c>
      <c r="M81" s="3">
        <v>1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>
        <v>67</v>
      </c>
      <c r="V81" s="1">
        <v>128</v>
      </c>
      <c r="W81" s="3">
        <f>P68</f>
        <v>0</v>
      </c>
      <c r="X81" s="3">
        <f>P69</f>
        <v>0</v>
      </c>
      <c r="Y81" s="3">
        <f>P70</f>
        <v>9</v>
      </c>
      <c r="Z81" s="3">
        <f>P71</f>
        <v>7</v>
      </c>
      <c r="AA81" s="3">
        <f>P72</f>
        <v>0</v>
      </c>
      <c r="AB81" s="3">
        <f>P73</f>
        <v>0</v>
      </c>
      <c r="AC81" s="3">
        <f>P74</f>
        <v>0</v>
      </c>
      <c r="AD81" s="3">
        <f>P75</f>
        <v>0</v>
      </c>
      <c r="AE81" s="3">
        <f>P76</f>
        <v>0</v>
      </c>
      <c r="AF81" s="3">
        <f>P77</f>
        <v>0</v>
      </c>
      <c r="AG81" s="3">
        <f>P78</f>
        <v>0</v>
      </c>
      <c r="AH81" s="3">
        <f>P79</f>
        <v>0</v>
      </c>
      <c r="AI81" s="3">
        <f>P80</f>
        <v>0</v>
      </c>
      <c r="AJ81" s="3">
        <f>P81</f>
        <v>0</v>
      </c>
      <c r="AK81" s="3">
        <f>P82</f>
        <v>3</v>
      </c>
      <c r="AL81" s="3">
        <f>P83</f>
        <v>0</v>
      </c>
      <c r="AM81" s="3">
        <f>P84</f>
        <v>0</v>
      </c>
      <c r="AN81" s="3">
        <f>P85</f>
        <v>0</v>
      </c>
      <c r="AO81" s="3">
        <f>P86</f>
        <v>0</v>
      </c>
      <c r="AP81" s="1">
        <f>P87</f>
        <v>0</v>
      </c>
      <c r="AQ81" s="3">
        <f>P88</f>
        <v>0</v>
      </c>
      <c r="AT81" s="1">
        <v>128</v>
      </c>
      <c r="AU81" s="33">
        <f t="shared" ref="AU81:BO81" si="98">PRODUCT(W81*100*1/W84)</f>
        <v>0</v>
      </c>
      <c r="AV81" s="33">
        <f t="shared" si="98"/>
        <v>0</v>
      </c>
      <c r="AW81" s="33">
        <f t="shared" si="98"/>
        <v>13.432835820895523</v>
      </c>
      <c r="AX81" s="33">
        <f t="shared" si="98"/>
        <v>10.447761194029852</v>
      </c>
      <c r="AY81" s="33">
        <f t="shared" si="98"/>
        <v>0</v>
      </c>
      <c r="AZ81" s="33">
        <f t="shared" si="98"/>
        <v>0</v>
      </c>
      <c r="BA81" s="33">
        <f t="shared" si="98"/>
        <v>0</v>
      </c>
      <c r="BB81" s="33">
        <f t="shared" si="98"/>
        <v>0</v>
      </c>
      <c r="BC81" s="33">
        <f t="shared" si="98"/>
        <v>0</v>
      </c>
      <c r="BD81" s="33">
        <f t="shared" si="98"/>
        <v>0</v>
      </c>
      <c r="BE81" s="33">
        <f t="shared" si="98"/>
        <v>0</v>
      </c>
      <c r="BF81" s="33">
        <f t="shared" si="98"/>
        <v>0</v>
      </c>
      <c r="BG81" s="33">
        <f t="shared" si="98"/>
        <v>0</v>
      </c>
      <c r="BH81" s="33">
        <f t="shared" si="98"/>
        <v>0</v>
      </c>
      <c r="BI81" s="33">
        <f t="shared" si="98"/>
        <v>4.4776119402985071</v>
      </c>
      <c r="BJ81" s="33">
        <f t="shared" si="98"/>
        <v>0</v>
      </c>
      <c r="BK81" s="33">
        <f t="shared" si="98"/>
        <v>0</v>
      </c>
      <c r="BL81" s="33">
        <f t="shared" si="98"/>
        <v>0</v>
      </c>
      <c r="BM81" s="33">
        <f t="shared" si="98"/>
        <v>0</v>
      </c>
      <c r="BN81" s="30">
        <f t="shared" si="98"/>
        <v>0</v>
      </c>
      <c r="BO81" s="33">
        <f t="shared" si="98"/>
        <v>0</v>
      </c>
      <c r="BR81" s="1">
        <v>128</v>
      </c>
      <c r="BS81" s="33">
        <f t="shared" ref="BS81:CM81" si="99">AU68+AU69+AU70+AU71+AU72+AU73+AU74+AU75+AU76+AU77+AU78+AU79+AU80+AU81</f>
        <v>100</v>
      </c>
      <c r="BT81" s="33">
        <f t="shared" si="99"/>
        <v>100</v>
      </c>
      <c r="BU81" s="33">
        <f t="shared" si="99"/>
        <v>100</v>
      </c>
      <c r="BV81" s="33">
        <f t="shared" si="99"/>
        <v>100</v>
      </c>
      <c r="BW81" s="33">
        <f t="shared" si="99"/>
        <v>99.999999999999986</v>
      </c>
      <c r="BX81" s="33">
        <f t="shared" si="99"/>
        <v>99.999999999999986</v>
      </c>
      <c r="BY81" s="33">
        <f t="shared" si="99"/>
        <v>99.999999999999986</v>
      </c>
      <c r="BZ81" s="33">
        <f t="shared" si="99"/>
        <v>100</v>
      </c>
      <c r="CA81" s="33">
        <f t="shared" si="99"/>
        <v>100</v>
      </c>
      <c r="CB81" s="33">
        <f t="shared" si="99"/>
        <v>100</v>
      </c>
      <c r="CC81" s="33">
        <f t="shared" si="99"/>
        <v>100</v>
      </c>
      <c r="CD81" s="33">
        <f t="shared" si="99"/>
        <v>100.00000000000001</v>
      </c>
      <c r="CE81" s="33">
        <f t="shared" si="99"/>
        <v>98.507462686567166</v>
      </c>
      <c r="CF81" s="33">
        <f t="shared" si="99"/>
        <v>100</v>
      </c>
      <c r="CG81" s="33">
        <f t="shared" si="99"/>
        <v>100</v>
      </c>
      <c r="CH81" s="33">
        <f t="shared" si="99"/>
        <v>100.00000000000001</v>
      </c>
      <c r="CI81" s="33">
        <f t="shared" si="99"/>
        <v>99.999999999999986</v>
      </c>
      <c r="CJ81" s="33">
        <f t="shared" si="99"/>
        <v>99.999999999999986</v>
      </c>
      <c r="CK81" s="33">
        <f t="shared" si="99"/>
        <v>99.999999999999986</v>
      </c>
      <c r="CL81" s="30">
        <f t="shared" si="99"/>
        <v>100</v>
      </c>
      <c r="CM81" s="33">
        <f t="shared" si="99"/>
        <v>100</v>
      </c>
      <c r="CN81" s="7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</row>
    <row r="82" spans="1:118" s="1" customFormat="1" x14ac:dyDescent="0.25">
      <c r="B82" s="1" t="s">
        <v>16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2</v>
      </c>
      <c r="I82" s="2">
        <v>0</v>
      </c>
      <c r="J82" s="2">
        <v>3</v>
      </c>
      <c r="K82" s="2">
        <v>9</v>
      </c>
      <c r="L82" s="2">
        <v>26</v>
      </c>
      <c r="M82" s="2">
        <v>8</v>
      </c>
      <c r="N82" s="2">
        <v>9</v>
      </c>
      <c r="O82" s="3">
        <v>7</v>
      </c>
      <c r="P82" s="3">
        <v>3</v>
      </c>
      <c r="Q82" s="3">
        <v>0</v>
      </c>
      <c r="R82" s="3">
        <v>0</v>
      </c>
      <c r="S82" s="1">
        <v>67</v>
      </c>
      <c r="V82" s="1">
        <v>256</v>
      </c>
      <c r="W82" s="3">
        <f>Q68</f>
        <v>0</v>
      </c>
      <c r="X82" s="3">
        <f>Q69</f>
        <v>0</v>
      </c>
      <c r="Y82" s="3">
        <f>Q70</f>
        <v>0</v>
      </c>
      <c r="Z82" s="3">
        <f>Q71</f>
        <v>0</v>
      </c>
      <c r="AA82" s="3">
        <f>Q72</f>
        <v>0</v>
      </c>
      <c r="AB82" s="3">
        <f>Q73</f>
        <v>0</v>
      </c>
      <c r="AC82" s="3">
        <f>Q74</f>
        <v>0</v>
      </c>
      <c r="AD82" s="3">
        <f>Q75</f>
        <v>0</v>
      </c>
      <c r="AE82" s="3">
        <f>Q76</f>
        <v>0</v>
      </c>
      <c r="AF82" s="3">
        <f>Q77</f>
        <v>0</v>
      </c>
      <c r="AG82" s="3">
        <f>Q78</f>
        <v>0</v>
      </c>
      <c r="AH82" s="3">
        <f>Q79</f>
        <v>0</v>
      </c>
      <c r="AI82" s="3">
        <f>Q80</f>
        <v>0</v>
      </c>
      <c r="AJ82" s="3">
        <f>Q81</f>
        <v>0</v>
      </c>
      <c r="AK82" s="3">
        <f>Q82</f>
        <v>0</v>
      </c>
      <c r="AL82" s="3">
        <f>Q83</f>
        <v>0</v>
      </c>
      <c r="AM82" s="3">
        <f>Q84</f>
        <v>0</v>
      </c>
      <c r="AN82" s="3">
        <f>Q85</f>
        <v>0</v>
      </c>
      <c r="AO82" s="3">
        <f>Q86</f>
        <v>0</v>
      </c>
      <c r="AP82" s="1">
        <f>Q87</f>
        <v>0</v>
      </c>
      <c r="AQ82" s="3">
        <f>Q88</f>
        <v>0</v>
      </c>
      <c r="AT82" s="1">
        <v>256</v>
      </c>
      <c r="AU82" s="33">
        <f t="shared" ref="AU82:BO82" si="100">PRODUCT(W82*100*1/W84)</f>
        <v>0</v>
      </c>
      <c r="AV82" s="33">
        <f t="shared" si="100"/>
        <v>0</v>
      </c>
      <c r="AW82" s="33">
        <f t="shared" si="100"/>
        <v>0</v>
      </c>
      <c r="AX82" s="33">
        <f t="shared" si="100"/>
        <v>0</v>
      </c>
      <c r="AY82" s="33">
        <f t="shared" si="100"/>
        <v>0</v>
      </c>
      <c r="AZ82" s="33">
        <f t="shared" si="100"/>
        <v>0</v>
      </c>
      <c r="BA82" s="33">
        <f t="shared" si="100"/>
        <v>0</v>
      </c>
      <c r="BB82" s="33">
        <f t="shared" si="100"/>
        <v>0</v>
      </c>
      <c r="BC82" s="33">
        <f t="shared" si="100"/>
        <v>0</v>
      </c>
      <c r="BD82" s="33">
        <f t="shared" si="100"/>
        <v>0</v>
      </c>
      <c r="BE82" s="33">
        <f t="shared" si="100"/>
        <v>0</v>
      </c>
      <c r="BF82" s="33">
        <f t="shared" si="100"/>
        <v>0</v>
      </c>
      <c r="BG82" s="33">
        <f t="shared" si="100"/>
        <v>0</v>
      </c>
      <c r="BH82" s="33">
        <f t="shared" si="100"/>
        <v>0</v>
      </c>
      <c r="BI82" s="33">
        <f t="shared" si="100"/>
        <v>0</v>
      </c>
      <c r="BJ82" s="33">
        <f t="shared" si="100"/>
        <v>0</v>
      </c>
      <c r="BK82" s="33">
        <f t="shared" si="100"/>
        <v>0</v>
      </c>
      <c r="BL82" s="33">
        <f t="shared" si="100"/>
        <v>0</v>
      </c>
      <c r="BM82" s="33">
        <f t="shared" si="100"/>
        <v>0</v>
      </c>
      <c r="BN82" s="30">
        <f t="shared" si="100"/>
        <v>0</v>
      </c>
      <c r="BO82" s="33">
        <f t="shared" si="100"/>
        <v>0</v>
      </c>
      <c r="BR82" s="1">
        <v>256</v>
      </c>
      <c r="BS82" s="33">
        <f t="shared" ref="BS82:CM82" si="101">AU68+AU69+AU70+AU71+AU72+AU73+AU74+AU75+AU76+AU77+AU78+AU79+AU80+AU81+AU82</f>
        <v>100</v>
      </c>
      <c r="BT82" s="33">
        <f t="shared" si="101"/>
        <v>100</v>
      </c>
      <c r="BU82" s="33">
        <f t="shared" si="101"/>
        <v>100</v>
      </c>
      <c r="BV82" s="33">
        <f t="shared" si="101"/>
        <v>100</v>
      </c>
      <c r="BW82" s="33">
        <f t="shared" si="101"/>
        <v>99.999999999999986</v>
      </c>
      <c r="BX82" s="33">
        <f t="shared" si="101"/>
        <v>99.999999999999986</v>
      </c>
      <c r="BY82" s="33">
        <f t="shared" si="101"/>
        <v>99.999999999999986</v>
      </c>
      <c r="BZ82" s="33">
        <f t="shared" si="101"/>
        <v>100</v>
      </c>
      <c r="CA82" s="33">
        <f t="shared" si="101"/>
        <v>100</v>
      </c>
      <c r="CB82" s="33">
        <f t="shared" si="101"/>
        <v>100</v>
      </c>
      <c r="CC82" s="33">
        <f t="shared" si="101"/>
        <v>100</v>
      </c>
      <c r="CD82" s="33">
        <f t="shared" si="101"/>
        <v>100.00000000000001</v>
      </c>
      <c r="CE82" s="33">
        <f t="shared" si="101"/>
        <v>98.507462686567166</v>
      </c>
      <c r="CF82" s="33">
        <f t="shared" si="101"/>
        <v>100</v>
      </c>
      <c r="CG82" s="33">
        <f t="shared" si="101"/>
        <v>100</v>
      </c>
      <c r="CH82" s="33">
        <f t="shared" si="101"/>
        <v>100.00000000000001</v>
      </c>
      <c r="CI82" s="33">
        <f t="shared" si="101"/>
        <v>99.999999999999986</v>
      </c>
      <c r="CJ82" s="33">
        <f t="shared" si="101"/>
        <v>99.999999999999986</v>
      </c>
      <c r="CK82" s="33">
        <f t="shared" si="101"/>
        <v>99.999999999999986</v>
      </c>
      <c r="CL82" s="30">
        <f t="shared" si="101"/>
        <v>100</v>
      </c>
      <c r="CM82" s="33">
        <f t="shared" si="101"/>
        <v>100</v>
      </c>
      <c r="CN82" s="7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</row>
    <row r="83" spans="1:118" s="1" customFormat="1" x14ac:dyDescent="0.25">
      <c r="B83" s="1" t="s">
        <v>17</v>
      </c>
      <c r="C83" s="2">
        <v>0</v>
      </c>
      <c r="D83" s="2">
        <v>0</v>
      </c>
      <c r="E83" s="2">
        <v>52</v>
      </c>
      <c r="F83" s="2">
        <v>0</v>
      </c>
      <c r="G83" s="2">
        <v>6</v>
      </c>
      <c r="H83" s="2">
        <v>4</v>
      </c>
      <c r="I83" s="2">
        <v>0</v>
      </c>
      <c r="J83" s="2">
        <v>1</v>
      </c>
      <c r="K83" s="4">
        <v>0</v>
      </c>
      <c r="L83" s="3">
        <v>0</v>
      </c>
      <c r="M83" s="3">
        <v>0</v>
      </c>
      <c r="N83" s="3">
        <v>4</v>
      </c>
      <c r="O83" s="3">
        <v>0</v>
      </c>
      <c r="P83" s="3">
        <v>0</v>
      </c>
      <c r="Q83" s="3">
        <v>0</v>
      </c>
      <c r="R83" s="3">
        <v>0</v>
      </c>
      <c r="S83" s="1">
        <v>67</v>
      </c>
      <c r="V83" s="1">
        <v>512</v>
      </c>
      <c r="W83" s="3">
        <f>R68</f>
        <v>0</v>
      </c>
      <c r="X83" s="3">
        <f>R69</f>
        <v>0</v>
      </c>
      <c r="Y83" s="3">
        <f>R70</f>
        <v>0</v>
      </c>
      <c r="Z83" s="3">
        <f>R71</f>
        <v>0</v>
      </c>
      <c r="AA83" s="3">
        <f>R72</f>
        <v>0</v>
      </c>
      <c r="AB83" s="3">
        <f>R73</f>
        <v>0</v>
      </c>
      <c r="AC83" s="3">
        <f>R74</f>
        <v>0</v>
      </c>
      <c r="AD83" s="3">
        <f>R75</f>
        <v>0</v>
      </c>
      <c r="AE83" s="3">
        <f>R76</f>
        <v>0</v>
      </c>
      <c r="AF83" s="3">
        <f>R77</f>
        <v>0</v>
      </c>
      <c r="AG83" s="3">
        <f>R78</f>
        <v>0</v>
      </c>
      <c r="AH83" s="3">
        <f>R79</f>
        <v>0</v>
      </c>
      <c r="AI83" s="3">
        <f>R80</f>
        <v>1</v>
      </c>
      <c r="AJ83" s="3">
        <f>R81</f>
        <v>0</v>
      </c>
      <c r="AK83" s="3">
        <f>R82</f>
        <v>0</v>
      </c>
      <c r="AL83" s="3">
        <f>R83</f>
        <v>0</v>
      </c>
      <c r="AM83" s="3">
        <f>R84</f>
        <v>0</v>
      </c>
      <c r="AN83" s="3">
        <f>R85</f>
        <v>0</v>
      </c>
      <c r="AO83" s="3">
        <f>R86</f>
        <v>0</v>
      </c>
      <c r="AP83" s="1">
        <f>R87</f>
        <v>0</v>
      </c>
      <c r="AQ83" s="3">
        <f>R88</f>
        <v>0</v>
      </c>
      <c r="AT83" s="1">
        <v>512</v>
      </c>
      <c r="AU83" s="33">
        <f t="shared" ref="AU83:BO83" si="102">PRODUCT(W83*100*1/W84)</f>
        <v>0</v>
      </c>
      <c r="AV83" s="33">
        <f t="shared" si="102"/>
        <v>0</v>
      </c>
      <c r="AW83" s="33">
        <f t="shared" si="102"/>
        <v>0</v>
      </c>
      <c r="AX83" s="33">
        <f t="shared" si="102"/>
        <v>0</v>
      </c>
      <c r="AY83" s="33">
        <f t="shared" si="102"/>
        <v>0</v>
      </c>
      <c r="AZ83" s="33">
        <f t="shared" si="102"/>
        <v>0</v>
      </c>
      <c r="BA83" s="33">
        <f t="shared" si="102"/>
        <v>0</v>
      </c>
      <c r="BB83" s="33">
        <f t="shared" si="102"/>
        <v>0</v>
      </c>
      <c r="BC83" s="33">
        <f t="shared" si="102"/>
        <v>0</v>
      </c>
      <c r="BD83" s="33">
        <f t="shared" si="102"/>
        <v>0</v>
      </c>
      <c r="BE83" s="33">
        <f t="shared" si="102"/>
        <v>0</v>
      </c>
      <c r="BF83" s="33">
        <f t="shared" si="102"/>
        <v>0</v>
      </c>
      <c r="BG83" s="33">
        <f t="shared" si="102"/>
        <v>1.4925373134328359</v>
      </c>
      <c r="BH83" s="33">
        <f t="shared" si="102"/>
        <v>0</v>
      </c>
      <c r="BI83" s="33">
        <f t="shared" si="102"/>
        <v>0</v>
      </c>
      <c r="BJ83" s="33">
        <f t="shared" si="102"/>
        <v>0</v>
      </c>
      <c r="BK83" s="33">
        <f t="shared" si="102"/>
        <v>0</v>
      </c>
      <c r="BL83" s="33">
        <f t="shared" si="102"/>
        <v>0</v>
      </c>
      <c r="BM83" s="33">
        <f t="shared" si="102"/>
        <v>0</v>
      </c>
      <c r="BN83" s="30">
        <f t="shared" si="102"/>
        <v>0</v>
      </c>
      <c r="BO83" s="33">
        <f t="shared" si="102"/>
        <v>0</v>
      </c>
      <c r="BR83" s="1">
        <v>512</v>
      </c>
      <c r="BS83" s="33">
        <f t="shared" ref="BS83:CM83" si="103">AU68+AU69+AU70+AU71+AU72+AU73+AU74+AU75+AU76+AU77+AU78+AU79+AU80+AU81+AU82+AU83</f>
        <v>100</v>
      </c>
      <c r="BT83" s="33">
        <f t="shared" si="103"/>
        <v>100</v>
      </c>
      <c r="BU83" s="33">
        <f t="shared" si="103"/>
        <v>100</v>
      </c>
      <c r="BV83" s="33">
        <f t="shared" si="103"/>
        <v>100</v>
      </c>
      <c r="BW83" s="33">
        <f t="shared" si="103"/>
        <v>99.999999999999986</v>
      </c>
      <c r="BX83" s="33">
        <f t="shared" si="103"/>
        <v>99.999999999999986</v>
      </c>
      <c r="BY83" s="33">
        <f t="shared" si="103"/>
        <v>99.999999999999986</v>
      </c>
      <c r="BZ83" s="33">
        <f t="shared" si="103"/>
        <v>100</v>
      </c>
      <c r="CA83" s="33">
        <f t="shared" si="103"/>
        <v>100</v>
      </c>
      <c r="CB83" s="33">
        <f t="shared" si="103"/>
        <v>100</v>
      </c>
      <c r="CC83" s="33">
        <f t="shared" si="103"/>
        <v>100</v>
      </c>
      <c r="CD83" s="33">
        <f t="shared" si="103"/>
        <v>100.00000000000001</v>
      </c>
      <c r="CE83" s="33">
        <f t="shared" si="103"/>
        <v>100</v>
      </c>
      <c r="CF83" s="33">
        <f t="shared" si="103"/>
        <v>100</v>
      </c>
      <c r="CG83" s="33">
        <f t="shared" si="103"/>
        <v>100</v>
      </c>
      <c r="CH83" s="33">
        <f t="shared" si="103"/>
        <v>100.00000000000001</v>
      </c>
      <c r="CI83" s="33">
        <f t="shared" si="103"/>
        <v>99.999999999999986</v>
      </c>
      <c r="CJ83" s="33">
        <f t="shared" si="103"/>
        <v>99.999999999999986</v>
      </c>
      <c r="CK83" s="33">
        <f t="shared" si="103"/>
        <v>99.999999999999986</v>
      </c>
      <c r="CL83" s="30">
        <f t="shared" si="103"/>
        <v>100</v>
      </c>
      <c r="CM83" s="33">
        <f t="shared" si="103"/>
        <v>100</v>
      </c>
      <c r="CN83" s="7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</row>
    <row r="84" spans="1:118" s="1" customFormat="1" x14ac:dyDescent="0.25">
      <c r="B84" s="1" t="s">
        <v>18</v>
      </c>
      <c r="C84" s="2">
        <v>0</v>
      </c>
      <c r="D84" s="2">
        <v>59</v>
      </c>
      <c r="E84" s="2">
        <v>3</v>
      </c>
      <c r="F84" s="2">
        <v>1</v>
      </c>
      <c r="G84" s="2">
        <v>0</v>
      </c>
      <c r="H84" s="4">
        <v>1</v>
      </c>
      <c r="I84" s="3">
        <v>2</v>
      </c>
      <c r="J84" s="3">
        <v>0</v>
      </c>
      <c r="K84" s="3">
        <v>1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>
        <v>67</v>
      </c>
      <c r="V84" s="1" t="s">
        <v>1</v>
      </c>
      <c r="W84" s="1">
        <f>S68</f>
        <v>67</v>
      </c>
      <c r="X84" s="1">
        <f>S69</f>
        <v>67</v>
      </c>
      <c r="Y84" s="1">
        <f>S70</f>
        <v>67</v>
      </c>
      <c r="Z84" s="1">
        <f>S71</f>
        <v>67</v>
      </c>
      <c r="AA84" s="1">
        <f>S72</f>
        <v>63</v>
      </c>
      <c r="AB84" s="1">
        <f>S73</f>
        <v>67</v>
      </c>
      <c r="AC84" s="1">
        <f>S74</f>
        <v>67</v>
      </c>
      <c r="AD84" s="1">
        <f>S75</f>
        <v>67</v>
      </c>
      <c r="AE84" s="1">
        <f>S76</f>
        <v>67</v>
      </c>
      <c r="AF84" s="1">
        <f>S77</f>
        <v>67</v>
      </c>
      <c r="AG84" s="1">
        <f>S78</f>
        <v>67</v>
      </c>
      <c r="AH84" s="1">
        <f>S79</f>
        <v>67</v>
      </c>
      <c r="AI84" s="1">
        <f>S80</f>
        <v>67</v>
      </c>
      <c r="AJ84" s="1">
        <f>S81</f>
        <v>67</v>
      </c>
      <c r="AK84" s="1">
        <f>S82</f>
        <v>67</v>
      </c>
      <c r="AL84" s="1">
        <f>S83</f>
        <v>67</v>
      </c>
      <c r="AM84" s="1">
        <f>S84</f>
        <v>67</v>
      </c>
      <c r="AN84" s="1">
        <f>S85</f>
        <v>67</v>
      </c>
      <c r="AO84" s="1">
        <f>S86</f>
        <v>67</v>
      </c>
      <c r="AP84" s="1">
        <f>S87</f>
        <v>67</v>
      </c>
      <c r="AQ84" s="1">
        <f>S88</f>
        <v>67</v>
      </c>
      <c r="AT84" s="1" t="s">
        <v>46</v>
      </c>
      <c r="AU84" s="30">
        <f t="shared" ref="AU84:BO84" si="104">SUM(AU68:AU83)</f>
        <v>100</v>
      </c>
      <c r="AV84" s="30">
        <f t="shared" si="104"/>
        <v>100</v>
      </c>
      <c r="AW84" s="30">
        <f t="shared" si="104"/>
        <v>100</v>
      </c>
      <c r="AX84" s="30">
        <f t="shared" si="104"/>
        <v>100</v>
      </c>
      <c r="AY84" s="30">
        <f t="shared" si="104"/>
        <v>99.999999999999986</v>
      </c>
      <c r="AZ84" s="30">
        <f t="shared" si="104"/>
        <v>99.999999999999986</v>
      </c>
      <c r="BA84" s="30">
        <f t="shared" si="104"/>
        <v>99.999999999999986</v>
      </c>
      <c r="BB84" s="30">
        <f t="shared" si="104"/>
        <v>100</v>
      </c>
      <c r="BC84" s="30">
        <f t="shared" si="104"/>
        <v>100</v>
      </c>
      <c r="BD84" s="30">
        <f t="shared" si="104"/>
        <v>100</v>
      </c>
      <c r="BE84" s="30">
        <f t="shared" si="104"/>
        <v>100</v>
      </c>
      <c r="BF84" s="30">
        <f t="shared" si="104"/>
        <v>100.00000000000001</v>
      </c>
      <c r="BG84" s="30">
        <f t="shared" si="104"/>
        <v>100</v>
      </c>
      <c r="BH84" s="30">
        <f t="shared" si="104"/>
        <v>100</v>
      </c>
      <c r="BI84" s="30">
        <f t="shared" si="104"/>
        <v>100</v>
      </c>
      <c r="BJ84" s="30">
        <f t="shared" si="104"/>
        <v>100.00000000000001</v>
      </c>
      <c r="BK84" s="30">
        <f t="shared" si="104"/>
        <v>99.999999999999986</v>
      </c>
      <c r="BL84" s="30">
        <f t="shared" si="104"/>
        <v>99.999999999999986</v>
      </c>
      <c r="BM84" s="30">
        <f t="shared" si="104"/>
        <v>99.999999999999986</v>
      </c>
      <c r="BN84" s="30">
        <f t="shared" si="104"/>
        <v>100</v>
      </c>
      <c r="BO84" s="30">
        <f t="shared" si="104"/>
        <v>100</v>
      </c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</row>
    <row r="85" spans="1:118" s="1" customFormat="1" x14ac:dyDescent="0.25">
      <c r="B85" s="1" t="s">
        <v>19</v>
      </c>
      <c r="C85" s="2">
        <v>0</v>
      </c>
      <c r="D85" s="2">
        <v>60</v>
      </c>
      <c r="E85" s="2">
        <v>0</v>
      </c>
      <c r="F85" s="2">
        <v>3</v>
      </c>
      <c r="G85" s="2">
        <v>2</v>
      </c>
      <c r="H85" s="2">
        <v>0</v>
      </c>
      <c r="I85" s="4">
        <v>0</v>
      </c>
      <c r="J85" s="3">
        <v>1</v>
      </c>
      <c r="K85" s="3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>
        <v>67</v>
      </c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</row>
    <row r="86" spans="1:118" s="1" customFormat="1" x14ac:dyDescent="0.25">
      <c r="B86" s="1" t="s">
        <v>20</v>
      </c>
      <c r="C86" s="2">
        <v>0</v>
      </c>
      <c r="D86" s="2">
        <v>12</v>
      </c>
      <c r="E86" s="2">
        <v>46</v>
      </c>
      <c r="F86" s="2">
        <v>3</v>
      </c>
      <c r="G86" s="2">
        <v>2</v>
      </c>
      <c r="H86" s="3">
        <v>0</v>
      </c>
      <c r="I86" s="3">
        <v>3</v>
      </c>
      <c r="J86" s="3">
        <v>0</v>
      </c>
      <c r="K86" s="3">
        <v>1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>
        <v>67</v>
      </c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</row>
    <row r="87" spans="1:118" s="1" customFormat="1" x14ac:dyDescent="0.25">
      <c r="B87" s="1" t="s">
        <v>21</v>
      </c>
      <c r="C87" s="1">
        <v>0</v>
      </c>
      <c r="D87" s="1">
        <v>0</v>
      </c>
      <c r="E87" s="1">
        <v>1</v>
      </c>
      <c r="F87" s="1">
        <v>0</v>
      </c>
      <c r="G87" s="1">
        <v>0</v>
      </c>
      <c r="H87" s="1">
        <v>31</v>
      </c>
      <c r="I87" s="1">
        <v>26</v>
      </c>
      <c r="J87" s="1">
        <v>1</v>
      </c>
      <c r="K87" s="1">
        <v>4</v>
      </c>
      <c r="L87" s="1">
        <v>2</v>
      </c>
      <c r="M87" s="1">
        <v>2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67</v>
      </c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</row>
    <row r="88" spans="1:118" s="1" customFormat="1" x14ac:dyDescent="0.25">
      <c r="B88" s="1" t="s">
        <v>22</v>
      </c>
      <c r="C88" s="2">
        <v>0</v>
      </c>
      <c r="D88" s="2">
        <v>7</v>
      </c>
      <c r="E88" s="2">
        <v>0</v>
      </c>
      <c r="F88" s="2">
        <v>33</v>
      </c>
      <c r="G88" s="2">
        <v>18</v>
      </c>
      <c r="H88" s="2">
        <v>5</v>
      </c>
      <c r="I88" s="2">
        <v>3</v>
      </c>
      <c r="J88" s="4">
        <v>1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>
        <v>67</v>
      </c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</row>
    <row r="89" spans="1:118" s="1" customFormat="1" x14ac:dyDescent="0.25">
      <c r="B89" s="1" t="s">
        <v>88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3</v>
      </c>
      <c r="I89" s="1">
        <v>0</v>
      </c>
      <c r="J89" s="1">
        <v>3</v>
      </c>
      <c r="K89" s="1">
        <v>31</v>
      </c>
      <c r="L89" s="1">
        <v>27</v>
      </c>
      <c r="M89" s="1">
        <v>3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67</v>
      </c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</row>
    <row r="90" spans="1:118" s="1" customFormat="1" x14ac:dyDescent="0.25">
      <c r="B90" s="1" t="s">
        <v>114</v>
      </c>
      <c r="C90" s="1">
        <v>0</v>
      </c>
      <c r="D90" s="1">
        <v>2</v>
      </c>
      <c r="E90" s="1">
        <v>0</v>
      </c>
      <c r="F90" s="1">
        <v>4</v>
      </c>
      <c r="G90" s="1">
        <v>17</v>
      </c>
      <c r="H90" s="1">
        <v>16</v>
      </c>
      <c r="I90" s="1">
        <v>8</v>
      </c>
      <c r="J90" s="1">
        <v>1</v>
      </c>
      <c r="K90" s="1">
        <v>3</v>
      </c>
      <c r="L90" s="1">
        <v>11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62</v>
      </c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</row>
    <row r="95" spans="1:118" x14ac:dyDescent="0.25">
      <c r="V95" t="str">
        <f>A96</f>
        <v xml:space="preserve">Klebsiella pneumoniae  </v>
      </c>
      <c r="AT95" t="str">
        <f>A96</f>
        <v xml:space="preserve">Klebsiella pneumoniae  </v>
      </c>
      <c r="BR95" t="str">
        <f>A96</f>
        <v xml:space="preserve">Klebsiella pneumoniae  </v>
      </c>
    </row>
    <row r="96" spans="1:118" s="1" customFormat="1" ht="18.75" x14ac:dyDescent="0.25">
      <c r="A96" s="1" t="s">
        <v>105</v>
      </c>
      <c r="B96" s="1" t="s">
        <v>0</v>
      </c>
      <c r="C96" s="1">
        <v>1.5625E-2</v>
      </c>
      <c r="D96" s="1">
        <v>3.125E-2</v>
      </c>
      <c r="E96" s="1">
        <v>6.25E-2</v>
      </c>
      <c r="F96" s="1">
        <v>0.125</v>
      </c>
      <c r="G96" s="1">
        <v>0.25</v>
      </c>
      <c r="H96" s="1">
        <v>0.5</v>
      </c>
      <c r="I96" s="1">
        <v>1</v>
      </c>
      <c r="J96" s="1">
        <v>2</v>
      </c>
      <c r="K96" s="1">
        <v>4</v>
      </c>
      <c r="L96" s="1">
        <v>8</v>
      </c>
      <c r="M96" s="1">
        <v>16</v>
      </c>
      <c r="N96" s="1">
        <v>32</v>
      </c>
      <c r="O96" s="1">
        <v>64</v>
      </c>
      <c r="P96" s="1">
        <v>128</v>
      </c>
      <c r="Q96" s="1">
        <v>256</v>
      </c>
      <c r="R96" s="1">
        <v>512</v>
      </c>
      <c r="S96" s="1" t="s">
        <v>1</v>
      </c>
      <c r="V96" s="1" t="s">
        <v>0</v>
      </c>
      <c r="W96" s="1" t="str">
        <f>B97</f>
        <v>Ampicillin</v>
      </c>
      <c r="X96" s="1" t="str">
        <f>B98</f>
        <v>Ampicillin/ Sulbactam</v>
      </c>
      <c r="Y96" s="1" t="str">
        <f>B99</f>
        <v>Piperacillin</v>
      </c>
      <c r="Z96" s="1" t="str">
        <f>B100</f>
        <v>Piperacillin/ Tazobactam</v>
      </c>
      <c r="AA96" s="1" t="str">
        <f>B101</f>
        <v>Aztreonam</v>
      </c>
      <c r="AB96" s="1" t="str">
        <f>B102</f>
        <v>Cefotaxim</v>
      </c>
      <c r="AC96" s="1" t="str">
        <f>B103</f>
        <v>Ceftazidim</v>
      </c>
      <c r="AD96" s="1" t="str">
        <f>B104</f>
        <v>Cefuroxim</v>
      </c>
      <c r="AE96" s="1" t="str">
        <f>B105</f>
        <v>Imipenem</v>
      </c>
      <c r="AF96" s="1" t="str">
        <f>B106</f>
        <v>Meropenem</v>
      </c>
      <c r="AG96" s="1" t="str">
        <f>B107</f>
        <v>Colistin</v>
      </c>
      <c r="AH96" s="1" t="str">
        <f>B108</f>
        <v>Amikacin</v>
      </c>
      <c r="AI96" s="1" t="str">
        <f>B109</f>
        <v>Gentamicin</v>
      </c>
      <c r="AJ96" s="1" t="str">
        <f>B110</f>
        <v>Tobramycin</v>
      </c>
      <c r="AK96" s="1" t="str">
        <f>B111</f>
        <v>Fosfomycin</v>
      </c>
      <c r="AL96" s="1" t="str">
        <f>B112</f>
        <v>Cotrimoxazol</v>
      </c>
      <c r="AM96" s="1" t="str">
        <f>B113</f>
        <v>Ciprofloxacin</v>
      </c>
      <c r="AN96" s="1" t="str">
        <f>B114</f>
        <v>Levofloxacin</v>
      </c>
      <c r="AO96" s="1" t="str">
        <f>B115</f>
        <v>Moxifloxacin</v>
      </c>
      <c r="AP96" s="1" t="str">
        <f>B116</f>
        <v>Doxycyclin</v>
      </c>
      <c r="AQ96" s="1" t="str">
        <f>B117</f>
        <v>Tigecyclin</v>
      </c>
      <c r="AT96" s="1" t="s">
        <v>0</v>
      </c>
      <c r="AU96" s="30" t="str">
        <f t="shared" ref="AU96" si="105">W96</f>
        <v>Ampicillin</v>
      </c>
      <c r="AV96" s="30" t="str">
        <f t="shared" ref="AV96" si="106">X96</f>
        <v>Ampicillin/ Sulbactam</v>
      </c>
      <c r="AW96" s="30" t="str">
        <f t="shared" ref="AW96" si="107">Y96</f>
        <v>Piperacillin</v>
      </c>
      <c r="AX96" s="30" t="str">
        <f t="shared" ref="AX96" si="108">Z96</f>
        <v>Piperacillin/ Tazobactam</v>
      </c>
      <c r="AY96" s="30" t="str">
        <f t="shared" ref="AY96" si="109">AA96</f>
        <v>Aztreonam</v>
      </c>
      <c r="AZ96" s="30" t="str">
        <f t="shared" ref="AZ96" si="110">AB96</f>
        <v>Cefotaxim</v>
      </c>
      <c r="BA96" s="30" t="str">
        <f t="shared" ref="BA96" si="111">AC96</f>
        <v>Ceftazidim</v>
      </c>
      <c r="BB96" s="30" t="str">
        <f t="shared" ref="BB96" si="112">AD96</f>
        <v>Cefuroxim</v>
      </c>
      <c r="BC96" s="30" t="str">
        <f t="shared" ref="BC96" si="113">AE96</f>
        <v>Imipenem</v>
      </c>
      <c r="BD96" s="30" t="str">
        <f t="shared" ref="BD96" si="114">AF96</f>
        <v>Meropenem</v>
      </c>
      <c r="BE96" s="30" t="str">
        <f t="shared" ref="BE96" si="115">AG96</f>
        <v>Colistin</v>
      </c>
      <c r="BF96" s="30" t="str">
        <f t="shared" ref="BF96" si="116">AH96</f>
        <v>Amikacin</v>
      </c>
      <c r="BG96" s="30" t="str">
        <f t="shared" ref="BG96" si="117">AI96</f>
        <v>Gentamicin</v>
      </c>
      <c r="BH96" s="30" t="str">
        <f t="shared" ref="BH96" si="118">AJ96</f>
        <v>Tobramycin</v>
      </c>
      <c r="BI96" s="30" t="str">
        <f t="shared" ref="BI96" si="119">AK96</f>
        <v>Fosfomycin</v>
      </c>
      <c r="BJ96" s="30" t="str">
        <f t="shared" ref="BJ96" si="120">AL96</f>
        <v>Cotrimoxazol</v>
      </c>
      <c r="BK96" s="30" t="str">
        <f t="shared" ref="BK96" si="121">AM96</f>
        <v>Ciprofloxacin</v>
      </c>
      <c r="BL96" s="30" t="str">
        <f t="shared" ref="BL96" si="122">AN96</f>
        <v>Levofloxacin</v>
      </c>
      <c r="BM96" s="30" t="str">
        <f t="shared" ref="BM96" si="123">AO96</f>
        <v>Moxifloxacin</v>
      </c>
      <c r="BN96" s="30" t="str">
        <f t="shared" ref="BN96" si="124">AP96</f>
        <v>Doxycyclin</v>
      </c>
      <c r="BO96" s="30" t="str">
        <f t="shared" ref="BO96" si="125">AQ96</f>
        <v>Tigecyclin</v>
      </c>
      <c r="BR96" s="1" t="s">
        <v>0</v>
      </c>
      <c r="BS96" s="1" t="str">
        <f t="shared" ref="BS96" si="126">W96</f>
        <v>Ampicillin</v>
      </c>
      <c r="BT96" s="1" t="str">
        <f t="shared" ref="BT96" si="127">X96</f>
        <v>Ampicillin/ Sulbactam</v>
      </c>
      <c r="BU96" s="1" t="str">
        <f t="shared" ref="BU96" si="128">Y96</f>
        <v>Piperacillin</v>
      </c>
      <c r="BV96" s="1" t="str">
        <f t="shared" ref="BV96" si="129">Z96</f>
        <v>Piperacillin/ Tazobactam</v>
      </c>
      <c r="BW96" s="1" t="str">
        <f t="shared" ref="BW96" si="130">AA96</f>
        <v>Aztreonam</v>
      </c>
      <c r="BX96" s="1" t="str">
        <f t="shared" ref="BX96" si="131">AB96</f>
        <v>Cefotaxim</v>
      </c>
      <c r="BY96" s="1" t="str">
        <f t="shared" ref="BY96" si="132">AC96</f>
        <v>Ceftazidim</v>
      </c>
      <c r="BZ96" s="1" t="str">
        <f t="shared" ref="BZ96" si="133">AD96</f>
        <v>Cefuroxim</v>
      </c>
      <c r="CA96" s="1" t="str">
        <f t="shared" ref="CA96" si="134">AE96</f>
        <v>Imipenem</v>
      </c>
      <c r="CB96" s="1" t="str">
        <f t="shared" ref="CB96" si="135">AF96</f>
        <v>Meropenem</v>
      </c>
      <c r="CC96" s="1" t="str">
        <f t="shared" ref="CC96" si="136">AG96</f>
        <v>Colistin</v>
      </c>
      <c r="CD96" s="1" t="str">
        <f t="shared" ref="CD96" si="137">AH96</f>
        <v>Amikacin</v>
      </c>
      <c r="CE96" s="1" t="str">
        <f t="shared" ref="CE96" si="138">AI96</f>
        <v>Gentamicin</v>
      </c>
      <c r="CF96" s="1" t="str">
        <f t="shared" ref="CF96" si="139">AJ96</f>
        <v>Tobramycin</v>
      </c>
      <c r="CG96" s="1" t="str">
        <f t="shared" ref="CG96" si="140">AK96</f>
        <v>Fosfomycin</v>
      </c>
      <c r="CH96" s="1" t="str">
        <f t="shared" ref="CH96" si="141">AL96</f>
        <v>Cotrimoxazol</v>
      </c>
      <c r="CI96" s="1" t="str">
        <f t="shared" ref="CI96" si="142">AM96</f>
        <v>Ciprofloxacin</v>
      </c>
      <c r="CJ96" s="1" t="str">
        <f t="shared" ref="CJ96" si="143">AN96</f>
        <v>Levofloxacin</v>
      </c>
      <c r="CK96" s="1" t="str">
        <f t="shared" ref="CK96" si="144">AO96</f>
        <v>Moxifloxacin</v>
      </c>
      <c r="CL96" s="1" t="str">
        <f t="shared" ref="CL96" si="145">AP96</f>
        <v>Doxycyclin</v>
      </c>
      <c r="CM96" s="1" t="str">
        <f t="shared" ref="CM96" si="146">AQ96</f>
        <v>Tigecyclin</v>
      </c>
      <c r="CQ96" s="11"/>
      <c r="CR96" s="12" t="s">
        <v>47</v>
      </c>
      <c r="CS96" s="12" t="s">
        <v>52</v>
      </c>
      <c r="CT96" s="12" t="s">
        <v>53</v>
      </c>
      <c r="CU96" s="12" t="s">
        <v>54</v>
      </c>
      <c r="CV96" s="12" t="s">
        <v>55</v>
      </c>
      <c r="CW96" s="12" t="s">
        <v>56</v>
      </c>
      <c r="CX96" s="12" t="s">
        <v>57</v>
      </c>
      <c r="CY96" s="12" t="s">
        <v>70</v>
      </c>
      <c r="CZ96" s="12" t="s">
        <v>58</v>
      </c>
      <c r="DA96" s="12" t="s">
        <v>59</v>
      </c>
      <c r="DB96" s="12" t="s">
        <v>60</v>
      </c>
      <c r="DC96" s="12" t="s">
        <v>61</v>
      </c>
      <c r="DD96" s="12" t="s">
        <v>62</v>
      </c>
      <c r="DE96" s="12" t="s">
        <v>63</v>
      </c>
      <c r="DF96" s="12" t="s">
        <v>64</v>
      </c>
      <c r="DG96" s="12" t="s">
        <v>65</v>
      </c>
      <c r="DH96" s="12" t="s">
        <v>66</v>
      </c>
      <c r="DI96" s="12" t="s">
        <v>67</v>
      </c>
      <c r="DJ96" s="12" t="s">
        <v>68</v>
      </c>
      <c r="DK96" s="12" t="s">
        <v>69</v>
      </c>
      <c r="DL96" s="12" t="s">
        <v>71</v>
      </c>
      <c r="DM96" s="10"/>
      <c r="DN96" s="10"/>
    </row>
    <row r="97" spans="2:118" s="1" customFormat="1" ht="18.75" x14ac:dyDescent="0.25">
      <c r="B97" s="1" t="s">
        <v>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0</v>
      </c>
      <c r="K97" s="2">
        <v>1</v>
      </c>
      <c r="L97" s="2">
        <v>4</v>
      </c>
      <c r="M97" s="3">
        <v>32</v>
      </c>
      <c r="N97" s="3">
        <v>70</v>
      </c>
      <c r="O97" s="3">
        <v>67</v>
      </c>
      <c r="P97" s="3">
        <v>0</v>
      </c>
      <c r="Q97" s="3">
        <v>0</v>
      </c>
      <c r="R97" s="3">
        <v>0</v>
      </c>
      <c r="S97" s="1">
        <v>176</v>
      </c>
      <c r="V97" s="1">
        <v>1.5625E-2</v>
      </c>
      <c r="W97" s="2">
        <f>C97</f>
        <v>0</v>
      </c>
      <c r="X97" s="2">
        <f>C98</f>
        <v>0</v>
      </c>
      <c r="Y97" s="2">
        <f>C99</f>
        <v>0</v>
      </c>
      <c r="Z97" s="2">
        <f>C100</f>
        <v>0</v>
      </c>
      <c r="AA97" s="2">
        <f>C101</f>
        <v>0</v>
      </c>
      <c r="AB97" s="2">
        <f>C102</f>
        <v>0</v>
      </c>
      <c r="AC97" s="2">
        <f>C103</f>
        <v>0</v>
      </c>
      <c r="AD97" s="2">
        <f>C104</f>
        <v>0</v>
      </c>
      <c r="AE97" s="2">
        <f>C105</f>
        <v>0</v>
      </c>
      <c r="AF97" s="2">
        <f>C106</f>
        <v>0</v>
      </c>
      <c r="AG97" s="2">
        <f>C107</f>
        <v>0</v>
      </c>
      <c r="AH97" s="2">
        <f>C108</f>
        <v>0</v>
      </c>
      <c r="AI97" s="2">
        <f>C109</f>
        <v>0</v>
      </c>
      <c r="AJ97" s="2">
        <f>C110</f>
        <v>0</v>
      </c>
      <c r="AK97" s="2">
        <f>C111</f>
        <v>0</v>
      </c>
      <c r="AL97" s="2">
        <f>C112</f>
        <v>0</v>
      </c>
      <c r="AM97" s="2">
        <f>C113</f>
        <v>0</v>
      </c>
      <c r="AN97" s="2">
        <f>C114</f>
        <v>0</v>
      </c>
      <c r="AO97" s="2">
        <f>C115</f>
        <v>0</v>
      </c>
      <c r="AP97" s="1">
        <f>C116</f>
        <v>0</v>
      </c>
      <c r="AQ97" s="2">
        <f>C117</f>
        <v>0</v>
      </c>
      <c r="AT97" s="1">
        <v>1.4999999999999999E-2</v>
      </c>
      <c r="AU97" s="31">
        <f t="shared" ref="AU97" si="147">PRODUCT(W97*100*1/W113)</f>
        <v>0</v>
      </c>
      <c r="AV97" s="31">
        <f t="shared" ref="AV97" si="148">PRODUCT(X97*100*1/X113)</f>
        <v>0</v>
      </c>
      <c r="AW97" s="31">
        <f t="shared" ref="AW97" si="149">PRODUCT(Y97*100*1/Y113)</f>
        <v>0</v>
      </c>
      <c r="AX97" s="31">
        <f t="shared" ref="AX97" si="150">PRODUCT(Z97*100*1/Z113)</f>
        <v>0</v>
      </c>
      <c r="AY97" s="31">
        <f t="shared" ref="AY97" si="151">PRODUCT(AA97*100*1/AA113)</f>
        <v>0</v>
      </c>
      <c r="AZ97" s="31">
        <f t="shared" ref="AZ97" si="152">PRODUCT(AB97*100*1/AB113)</f>
        <v>0</v>
      </c>
      <c r="BA97" s="31">
        <f t="shared" ref="BA97" si="153">PRODUCT(AC97*100*1/AC113)</f>
        <v>0</v>
      </c>
      <c r="BB97" s="31">
        <f t="shared" ref="BB97" si="154">PRODUCT(AD97*100*1/AD113)</f>
        <v>0</v>
      </c>
      <c r="BC97" s="31">
        <f t="shared" ref="BC97" si="155">PRODUCT(AE97*100*1/AE113)</f>
        <v>0</v>
      </c>
      <c r="BD97" s="31">
        <f t="shared" ref="BD97" si="156">PRODUCT(AF97*100*1/AF113)</f>
        <v>0</v>
      </c>
      <c r="BE97" s="31">
        <f t="shared" ref="BE97" si="157">PRODUCT(AG97*100*1/AG113)</f>
        <v>0</v>
      </c>
      <c r="BF97" s="31">
        <f t="shared" ref="BF97" si="158">PRODUCT(AH97*100*1/AH113)</f>
        <v>0</v>
      </c>
      <c r="BG97" s="31">
        <f t="shared" ref="BG97" si="159">PRODUCT(AI97*100*1/AI113)</f>
        <v>0</v>
      </c>
      <c r="BH97" s="31">
        <f t="shared" ref="BH97" si="160">PRODUCT(AJ97*100*1/AJ113)</f>
        <v>0</v>
      </c>
      <c r="BI97" s="31">
        <f t="shared" ref="BI97" si="161">PRODUCT(AK97*100*1/AK113)</f>
        <v>0</v>
      </c>
      <c r="BJ97" s="31">
        <f t="shared" ref="BJ97" si="162">PRODUCT(AL97*100*1/AL113)</f>
        <v>0</v>
      </c>
      <c r="BK97" s="31">
        <f t="shared" ref="BK97" si="163">PRODUCT(AM97*100*1/AM113)</f>
        <v>0</v>
      </c>
      <c r="BL97" s="31">
        <f t="shared" ref="BL97" si="164">PRODUCT(AN97*100*1/AN113)</f>
        <v>0</v>
      </c>
      <c r="BM97" s="31">
        <f t="shared" ref="BM97" si="165">PRODUCT(AO97*100*1/AO113)</f>
        <v>0</v>
      </c>
      <c r="BN97" s="30">
        <f t="shared" ref="BN97" si="166">PRODUCT(AP97*100*1/AP113)</f>
        <v>0</v>
      </c>
      <c r="BO97" s="31">
        <f t="shared" ref="BO97" si="167">PRODUCT(AQ97*100*1/AQ113)</f>
        <v>0</v>
      </c>
      <c r="BR97" s="1">
        <v>1.4999999999999999E-2</v>
      </c>
      <c r="BS97" s="31">
        <f t="shared" ref="BS97" si="168">AU97</f>
        <v>0</v>
      </c>
      <c r="BT97" s="31">
        <f t="shared" ref="BT97" si="169">AV97</f>
        <v>0</v>
      </c>
      <c r="BU97" s="31">
        <f t="shared" ref="BU97" si="170">AW97</f>
        <v>0</v>
      </c>
      <c r="BV97" s="31">
        <f t="shared" ref="BV97" si="171">AX97</f>
        <v>0</v>
      </c>
      <c r="BW97" s="31">
        <f t="shared" ref="BW97" si="172">AY97</f>
        <v>0</v>
      </c>
      <c r="BX97" s="31">
        <f t="shared" ref="BX97" si="173">AZ97</f>
        <v>0</v>
      </c>
      <c r="BY97" s="31">
        <f t="shared" ref="BY97" si="174">BA97</f>
        <v>0</v>
      </c>
      <c r="BZ97" s="31">
        <f t="shared" ref="BZ97" si="175">BB97</f>
        <v>0</v>
      </c>
      <c r="CA97" s="31">
        <f t="shared" ref="CA97" si="176">BC97</f>
        <v>0</v>
      </c>
      <c r="CB97" s="31">
        <f t="shared" ref="CB97" si="177">BD97</f>
        <v>0</v>
      </c>
      <c r="CC97" s="31">
        <f t="shared" ref="CC97" si="178">BE97</f>
        <v>0</v>
      </c>
      <c r="CD97" s="31">
        <f t="shared" ref="CD97" si="179">BF97</f>
        <v>0</v>
      </c>
      <c r="CE97" s="31">
        <f t="shared" ref="CE97" si="180">BG97</f>
        <v>0</v>
      </c>
      <c r="CF97" s="31">
        <f t="shared" ref="CF97" si="181">BH97</f>
        <v>0</v>
      </c>
      <c r="CG97" s="31">
        <f t="shared" ref="CG97" si="182">BI97</f>
        <v>0</v>
      </c>
      <c r="CH97" s="31">
        <f t="shared" ref="CH97" si="183">BJ97</f>
        <v>0</v>
      </c>
      <c r="CI97" s="31">
        <f t="shared" ref="CI97" si="184">BK97</f>
        <v>0</v>
      </c>
      <c r="CJ97" s="31">
        <f t="shared" ref="CJ97" si="185">BL97</f>
        <v>0</v>
      </c>
      <c r="CK97" s="31">
        <f t="shared" ref="CK97" si="186">BM97</f>
        <v>0</v>
      </c>
      <c r="CL97" s="30">
        <f t="shared" ref="CL97" si="187">BN97</f>
        <v>0</v>
      </c>
      <c r="CM97" s="31">
        <f t="shared" ref="CM97" si="188">BO97</f>
        <v>0</v>
      </c>
      <c r="CN97" s="5"/>
      <c r="CQ97" s="12" t="s">
        <v>48</v>
      </c>
      <c r="CR97" s="16">
        <f>S97</f>
        <v>176</v>
      </c>
      <c r="CS97" s="16">
        <f>S98</f>
        <v>176</v>
      </c>
      <c r="CT97" s="16">
        <f>S99</f>
        <v>176</v>
      </c>
      <c r="CU97" s="16">
        <f>S100</f>
        <v>176</v>
      </c>
      <c r="CV97" s="16">
        <f>S101</f>
        <v>162</v>
      </c>
      <c r="CW97" s="16">
        <f>S102</f>
        <v>176</v>
      </c>
      <c r="CX97" s="16">
        <f>S103</f>
        <v>176</v>
      </c>
      <c r="CY97" s="16">
        <f>S104</f>
        <v>176</v>
      </c>
      <c r="CZ97" s="16">
        <f>S105</f>
        <v>176</v>
      </c>
      <c r="DA97" s="16">
        <f>S106</f>
        <v>176</v>
      </c>
      <c r="DB97" s="16">
        <f>S107</f>
        <v>176</v>
      </c>
      <c r="DC97" s="16">
        <f>S108</f>
        <v>175</v>
      </c>
      <c r="DD97" s="16">
        <f>S109</f>
        <v>176</v>
      </c>
      <c r="DE97" s="16">
        <f>S110</f>
        <v>176</v>
      </c>
      <c r="DF97" s="16">
        <f>S111</f>
        <v>176</v>
      </c>
      <c r="DG97" s="16">
        <f>S112</f>
        <v>176</v>
      </c>
      <c r="DH97" s="16">
        <f>S113</f>
        <v>176</v>
      </c>
      <c r="DI97" s="16">
        <f>S114</f>
        <v>176</v>
      </c>
      <c r="DJ97" s="16">
        <f>S115</f>
        <v>176</v>
      </c>
      <c r="DK97" s="16">
        <f>S116</f>
        <v>176</v>
      </c>
      <c r="DL97" s="16">
        <f>S117</f>
        <v>165</v>
      </c>
      <c r="DM97" s="10"/>
      <c r="DN97" s="10"/>
    </row>
    <row r="98" spans="2:118" s="1" customFormat="1" ht="18.75" x14ac:dyDescent="0.25">
      <c r="B98" s="1" t="s">
        <v>3</v>
      </c>
      <c r="C98" s="2">
        <v>0</v>
      </c>
      <c r="D98" s="2">
        <v>0</v>
      </c>
      <c r="E98" s="2">
        <v>0</v>
      </c>
      <c r="F98" s="2">
        <v>2</v>
      </c>
      <c r="G98" s="2">
        <v>0</v>
      </c>
      <c r="H98" s="2">
        <v>3</v>
      </c>
      <c r="I98" s="2">
        <v>17</v>
      </c>
      <c r="J98" s="2">
        <v>63</v>
      </c>
      <c r="K98" s="2">
        <v>34</v>
      </c>
      <c r="L98" s="2">
        <v>7</v>
      </c>
      <c r="M98" s="3">
        <v>3</v>
      </c>
      <c r="N98" s="3">
        <v>4</v>
      </c>
      <c r="O98" s="3">
        <v>43</v>
      </c>
      <c r="P98" s="3">
        <v>0</v>
      </c>
      <c r="Q98" s="3">
        <v>0</v>
      </c>
      <c r="R98" s="3">
        <v>0</v>
      </c>
      <c r="S98" s="1">
        <v>176</v>
      </c>
      <c r="V98" s="1">
        <v>3.125E-2</v>
      </c>
      <c r="W98" s="2">
        <f>D97</f>
        <v>0</v>
      </c>
      <c r="X98" s="2">
        <f>D98</f>
        <v>0</v>
      </c>
      <c r="Y98" s="2">
        <f>D99</f>
        <v>0</v>
      </c>
      <c r="Z98" s="2">
        <f>D100</f>
        <v>0</v>
      </c>
      <c r="AA98" s="2">
        <f>D101</f>
        <v>0</v>
      </c>
      <c r="AB98" s="2">
        <f>D102</f>
        <v>127</v>
      </c>
      <c r="AC98" s="2">
        <f>D103</f>
        <v>0</v>
      </c>
      <c r="AD98" s="2">
        <f>D104</f>
        <v>0</v>
      </c>
      <c r="AE98" s="2">
        <f>D105</f>
        <v>0</v>
      </c>
      <c r="AF98" s="2">
        <f>D106</f>
        <v>0</v>
      </c>
      <c r="AG98" s="2">
        <f>D107</f>
        <v>0</v>
      </c>
      <c r="AH98" s="2">
        <f>D108</f>
        <v>0</v>
      </c>
      <c r="AI98" s="2">
        <f>D109</f>
        <v>0</v>
      </c>
      <c r="AJ98" s="2">
        <f>D110</f>
        <v>0</v>
      </c>
      <c r="AK98" s="2">
        <f>D111</f>
        <v>0</v>
      </c>
      <c r="AL98" s="2">
        <f>D112</f>
        <v>0</v>
      </c>
      <c r="AM98" s="2">
        <f>D113</f>
        <v>118</v>
      </c>
      <c r="AN98" s="2">
        <f>D114</f>
        <v>131</v>
      </c>
      <c r="AO98" s="2">
        <f>D115</f>
        <v>13</v>
      </c>
      <c r="AP98" s="1">
        <f>D116</f>
        <v>0</v>
      </c>
      <c r="AQ98" s="2">
        <f>D117</f>
        <v>4</v>
      </c>
      <c r="AT98" s="1">
        <v>3.1E-2</v>
      </c>
      <c r="AU98" s="31">
        <f t="shared" ref="AU98" si="189">PRODUCT(W98*100*1/W113)</f>
        <v>0</v>
      </c>
      <c r="AV98" s="31">
        <f t="shared" ref="AV98" si="190">PRODUCT(X98*100*1/X113)</f>
        <v>0</v>
      </c>
      <c r="AW98" s="31">
        <f t="shared" ref="AW98" si="191">PRODUCT(Y98*100*1/Y113)</f>
        <v>0</v>
      </c>
      <c r="AX98" s="31">
        <f t="shared" ref="AX98" si="192">PRODUCT(Z98*100*1/Z113)</f>
        <v>0</v>
      </c>
      <c r="AY98" s="31">
        <f t="shared" ref="AY98" si="193">PRODUCT(AA98*100*1/AA113)</f>
        <v>0</v>
      </c>
      <c r="AZ98" s="31">
        <f t="shared" ref="AZ98" si="194">PRODUCT(AB98*100*1/AB113)</f>
        <v>72.159090909090907</v>
      </c>
      <c r="BA98" s="31">
        <f t="shared" ref="BA98" si="195">PRODUCT(AC98*100*1/AC113)</f>
        <v>0</v>
      </c>
      <c r="BB98" s="31">
        <f t="shared" ref="BB98" si="196">PRODUCT(AD98*100*1/AD113)</f>
        <v>0</v>
      </c>
      <c r="BC98" s="31">
        <f t="shared" ref="BC98" si="197">PRODUCT(AE98*100*1/AE113)</f>
        <v>0</v>
      </c>
      <c r="BD98" s="31">
        <f t="shared" ref="BD98" si="198">PRODUCT(AF98*100*1/AF113)</f>
        <v>0</v>
      </c>
      <c r="BE98" s="31">
        <f t="shared" ref="BE98" si="199">PRODUCT(AG98*100*1/AG113)</f>
        <v>0</v>
      </c>
      <c r="BF98" s="31">
        <f t="shared" ref="BF98" si="200">PRODUCT(AH98*100*1/AH113)</f>
        <v>0</v>
      </c>
      <c r="BG98" s="31">
        <f t="shared" ref="BG98" si="201">PRODUCT(AI98*100*1/AI113)</f>
        <v>0</v>
      </c>
      <c r="BH98" s="31">
        <f t="shared" ref="BH98" si="202">PRODUCT(AJ98*100*1/AJ113)</f>
        <v>0</v>
      </c>
      <c r="BI98" s="31">
        <f t="shared" ref="BI98" si="203">PRODUCT(AK98*100*1/AK113)</f>
        <v>0</v>
      </c>
      <c r="BJ98" s="31">
        <f t="shared" ref="BJ98" si="204">PRODUCT(AL98*100*1/AL113)</f>
        <v>0</v>
      </c>
      <c r="BK98" s="31">
        <f t="shared" ref="BK98" si="205">PRODUCT(AM98*100*1/AM113)</f>
        <v>67.045454545454547</v>
      </c>
      <c r="BL98" s="31">
        <f t="shared" ref="BL98" si="206">PRODUCT(AN98*100*1/AN113)</f>
        <v>74.431818181818187</v>
      </c>
      <c r="BM98" s="31">
        <f t="shared" ref="BM98" si="207">PRODUCT(AO98*100*1/AO113)</f>
        <v>7.3863636363636367</v>
      </c>
      <c r="BN98" s="30">
        <f t="shared" ref="BN98" si="208">PRODUCT(AP98*100*1/AP113)</f>
        <v>0</v>
      </c>
      <c r="BO98" s="31">
        <f t="shared" ref="BO98" si="209">PRODUCT(AQ98*100*1/AQ113)</f>
        <v>2.4242424242424243</v>
      </c>
      <c r="BR98" s="1">
        <v>3.1E-2</v>
      </c>
      <c r="BS98" s="31">
        <f t="shared" ref="BS98" si="210">AU97+AU98</f>
        <v>0</v>
      </c>
      <c r="BT98" s="31">
        <f t="shared" ref="BT98" si="211">AV97+AV98</f>
        <v>0</v>
      </c>
      <c r="BU98" s="31">
        <f t="shared" ref="BU98" si="212">AW97+AW98</f>
        <v>0</v>
      </c>
      <c r="BV98" s="31">
        <f t="shared" ref="BV98" si="213">AX97+AX98</f>
        <v>0</v>
      </c>
      <c r="BW98" s="31">
        <f t="shared" ref="BW98" si="214">AY97+AY98</f>
        <v>0</v>
      </c>
      <c r="BX98" s="31">
        <f t="shared" ref="BX98" si="215">AZ97+AZ98</f>
        <v>72.159090909090907</v>
      </c>
      <c r="BY98" s="31">
        <f t="shared" ref="BY98" si="216">BA97+BA98</f>
        <v>0</v>
      </c>
      <c r="BZ98" s="31">
        <f t="shared" ref="BZ98" si="217">BB97+BB98</f>
        <v>0</v>
      </c>
      <c r="CA98" s="31">
        <f t="shared" ref="CA98" si="218">BC97+BC98</f>
        <v>0</v>
      </c>
      <c r="CB98" s="31">
        <f t="shared" ref="CB98" si="219">BD97+BD98</f>
        <v>0</v>
      </c>
      <c r="CC98" s="31">
        <f t="shared" ref="CC98" si="220">BE97+BE98</f>
        <v>0</v>
      </c>
      <c r="CD98" s="31">
        <f t="shared" ref="CD98" si="221">BF97+BF98</f>
        <v>0</v>
      </c>
      <c r="CE98" s="31">
        <f t="shared" ref="CE98" si="222">BG97+BG98</f>
        <v>0</v>
      </c>
      <c r="CF98" s="31">
        <f t="shared" ref="CF98" si="223">BH97+BH98</f>
        <v>0</v>
      </c>
      <c r="CG98" s="31">
        <f t="shared" ref="CG98" si="224">BI97+BI98</f>
        <v>0</v>
      </c>
      <c r="CH98" s="31">
        <f t="shared" ref="CH98" si="225">BJ97+BJ98</f>
        <v>0</v>
      </c>
      <c r="CI98" s="31">
        <f t="shared" ref="CI98" si="226">BK97+BK98</f>
        <v>67.045454545454547</v>
      </c>
      <c r="CJ98" s="31">
        <f t="shared" ref="CJ98" si="227">BL97+BL98</f>
        <v>74.431818181818187</v>
      </c>
      <c r="CK98" s="31">
        <f t="shared" ref="CK98" si="228">BM97+BM98</f>
        <v>7.3863636363636367</v>
      </c>
      <c r="CL98" s="30">
        <f t="shared" ref="CL98" si="229">BN97+BN98</f>
        <v>0</v>
      </c>
      <c r="CM98" s="31">
        <f t="shared" ref="CM98" si="230">BO97+BO98</f>
        <v>2.4242424242424243</v>
      </c>
      <c r="CN98" s="5"/>
      <c r="CQ98" s="12" t="s">
        <v>49</v>
      </c>
      <c r="CR98" s="13">
        <f>BS106</f>
        <v>3.9772727272727275</v>
      </c>
      <c r="CS98" s="13">
        <f>BT106</f>
        <v>71.590909090909093</v>
      </c>
      <c r="CT98" s="13">
        <f>BU106</f>
        <v>63.068181818181813</v>
      </c>
      <c r="CU98" s="13">
        <f>BV106</f>
        <v>85.227272727272734</v>
      </c>
      <c r="CV98" s="13">
        <f>BW103</f>
        <v>82.716049382716051</v>
      </c>
      <c r="CW98" s="13">
        <f>BX103</f>
        <v>85.22727272727272</v>
      </c>
      <c r="CX98" s="13">
        <f>BY103</f>
        <v>81.25</v>
      </c>
      <c r="CY98" s="13">
        <f>BZ106</f>
        <v>80.681818181818187</v>
      </c>
      <c r="CZ98" s="13">
        <f>CA104</f>
        <v>99.431818181818173</v>
      </c>
      <c r="DA98" s="13">
        <f>CB104</f>
        <v>99.431818181818187</v>
      </c>
      <c r="DB98" s="13">
        <f>CC104</f>
        <v>96.022727272727266</v>
      </c>
      <c r="DC98" s="13">
        <f>CD106</f>
        <v>100.00000000000001</v>
      </c>
      <c r="DD98" s="13">
        <f>CE104</f>
        <v>91.477272727272734</v>
      </c>
      <c r="DE98" s="13">
        <f>CF104</f>
        <v>86.36363636363636</v>
      </c>
      <c r="DF98" s="13">
        <f>CG108</f>
        <v>83.52272727272728</v>
      </c>
      <c r="DG98" s="13">
        <f>CH104</f>
        <v>80.681818181818187</v>
      </c>
      <c r="DH98" s="13">
        <f>CI101</f>
        <v>83.52272727272728</v>
      </c>
      <c r="DI98" s="13">
        <f>CJ102</f>
        <v>89.77272727272728</v>
      </c>
      <c r="DJ98" s="13">
        <f>CK101</f>
        <v>77.27272727272728</v>
      </c>
      <c r="DK98" s="13"/>
      <c r="DL98" s="13">
        <f>CM103</f>
        <v>93.939393939393952</v>
      </c>
      <c r="DM98" s="10"/>
      <c r="DN98" s="10"/>
    </row>
    <row r="99" spans="2:118" s="1" customFormat="1" ht="18.75" x14ac:dyDescent="0.25">
      <c r="B99" s="1" t="s">
        <v>4</v>
      </c>
      <c r="C99" s="2">
        <v>0</v>
      </c>
      <c r="D99" s="2">
        <v>0</v>
      </c>
      <c r="E99" s="2">
        <v>0</v>
      </c>
      <c r="F99" s="2">
        <v>0</v>
      </c>
      <c r="G99" s="2">
        <v>2</v>
      </c>
      <c r="H99" s="2">
        <v>0</v>
      </c>
      <c r="I99" s="2">
        <v>3</v>
      </c>
      <c r="J99" s="2">
        <v>9</v>
      </c>
      <c r="K99" s="2">
        <v>38</v>
      </c>
      <c r="L99" s="2">
        <v>59</v>
      </c>
      <c r="M99" s="4">
        <v>13</v>
      </c>
      <c r="N99" s="3">
        <v>6</v>
      </c>
      <c r="O99" s="3">
        <v>6</v>
      </c>
      <c r="P99" s="3">
        <v>40</v>
      </c>
      <c r="Q99" s="3">
        <v>0</v>
      </c>
      <c r="R99" s="3">
        <v>0</v>
      </c>
      <c r="S99" s="1">
        <v>176</v>
      </c>
      <c r="V99" s="1">
        <v>6.25E-2</v>
      </c>
      <c r="W99" s="2">
        <f>E97</f>
        <v>0</v>
      </c>
      <c r="X99" s="2">
        <f>E98</f>
        <v>0</v>
      </c>
      <c r="Y99" s="2">
        <f>E99</f>
        <v>0</v>
      </c>
      <c r="Z99" s="2">
        <f>E100</f>
        <v>0</v>
      </c>
      <c r="AA99" s="2">
        <f>E101</f>
        <v>0</v>
      </c>
      <c r="AB99" s="2">
        <f>E102</f>
        <v>0</v>
      </c>
      <c r="AC99" s="2">
        <f>E103</f>
        <v>0</v>
      </c>
      <c r="AD99" s="2">
        <f>E104</f>
        <v>0</v>
      </c>
      <c r="AE99" s="2">
        <f>E105</f>
        <v>89</v>
      </c>
      <c r="AF99" s="2">
        <f>E106</f>
        <v>173</v>
      </c>
      <c r="AG99" s="2">
        <f>E107</f>
        <v>0</v>
      </c>
      <c r="AH99" s="2">
        <f>E108</f>
        <v>0</v>
      </c>
      <c r="AI99" s="2">
        <f>E109</f>
        <v>41</v>
      </c>
      <c r="AJ99" s="2">
        <f>E110</f>
        <v>29</v>
      </c>
      <c r="AK99" s="2">
        <f>E111</f>
        <v>0</v>
      </c>
      <c r="AL99" s="2">
        <f>E112</f>
        <v>100</v>
      </c>
      <c r="AM99" s="2">
        <f>E113</f>
        <v>13</v>
      </c>
      <c r="AN99" s="2">
        <f>E114</f>
        <v>0</v>
      </c>
      <c r="AO99" s="2">
        <f>E115</f>
        <v>97</v>
      </c>
      <c r="AP99" s="1">
        <f>E116</f>
        <v>0</v>
      </c>
      <c r="AQ99" s="2">
        <f>E117</f>
        <v>0</v>
      </c>
      <c r="AT99" s="1">
        <v>6.2E-2</v>
      </c>
      <c r="AU99" s="31">
        <f t="shared" ref="AU99" si="231">PRODUCT(W99*100*1/W113)</f>
        <v>0</v>
      </c>
      <c r="AV99" s="31">
        <f t="shared" ref="AV99" si="232">PRODUCT(X99*100*1/X113)</f>
        <v>0</v>
      </c>
      <c r="AW99" s="31">
        <f t="shared" ref="AW99" si="233">PRODUCT(Y99*100*1/Y113)</f>
        <v>0</v>
      </c>
      <c r="AX99" s="31">
        <f t="shared" ref="AX99" si="234">PRODUCT(Z99*100*1/Z113)</f>
        <v>0</v>
      </c>
      <c r="AY99" s="31">
        <f t="shared" ref="AY99" si="235">PRODUCT(AA99*100*1/AA113)</f>
        <v>0</v>
      </c>
      <c r="AZ99" s="31">
        <f t="shared" ref="AZ99" si="236">PRODUCT(AB99*100*1/AB113)</f>
        <v>0</v>
      </c>
      <c r="BA99" s="31">
        <f t="shared" ref="BA99" si="237">PRODUCT(AC99*100*1/AC113)</f>
        <v>0</v>
      </c>
      <c r="BB99" s="31">
        <f t="shared" ref="BB99" si="238">PRODUCT(AD99*100*1/AD113)</f>
        <v>0</v>
      </c>
      <c r="BC99" s="31">
        <f t="shared" ref="BC99" si="239">PRODUCT(AE99*100*1/AE113)</f>
        <v>50.56818181818182</v>
      </c>
      <c r="BD99" s="31">
        <f t="shared" ref="BD99" si="240">PRODUCT(AF99*100*1/AF113)</f>
        <v>98.295454545454547</v>
      </c>
      <c r="BE99" s="31">
        <f t="shared" ref="BE99" si="241">PRODUCT(AG99*100*1/AG113)</f>
        <v>0</v>
      </c>
      <c r="BF99" s="31">
        <f t="shared" ref="BF99" si="242">PRODUCT(AH99*100*1/AH113)</f>
        <v>0</v>
      </c>
      <c r="BG99" s="31">
        <f t="shared" ref="BG99" si="243">PRODUCT(AI99*100*1/AI113)</f>
        <v>23.295454545454547</v>
      </c>
      <c r="BH99" s="31">
        <f t="shared" ref="BH99" si="244">PRODUCT(AJ99*100*1/AJ113)</f>
        <v>16.477272727272727</v>
      </c>
      <c r="BI99" s="31">
        <f t="shared" ref="BI99" si="245">PRODUCT(AK99*100*1/AK113)</f>
        <v>0</v>
      </c>
      <c r="BJ99" s="31">
        <f t="shared" ref="BJ99" si="246">PRODUCT(AL99*100*1/AL113)</f>
        <v>56.81818181818182</v>
      </c>
      <c r="BK99" s="31">
        <f t="shared" ref="BK99" si="247">PRODUCT(AM99*100*1/AM113)</f>
        <v>7.3863636363636367</v>
      </c>
      <c r="BL99" s="31">
        <f t="shared" ref="BL99" si="248">PRODUCT(AN99*100*1/AN113)</f>
        <v>0</v>
      </c>
      <c r="BM99" s="31">
        <f t="shared" ref="BM99" si="249">PRODUCT(AO99*100*1/AO113)</f>
        <v>55.113636363636367</v>
      </c>
      <c r="BN99" s="30">
        <f t="shared" ref="BN99" si="250">PRODUCT(AP99*100*1/AP113)</f>
        <v>0</v>
      </c>
      <c r="BO99" s="31">
        <f t="shared" ref="BO99" si="251">PRODUCT(AQ99*100*1/AQ113)</f>
        <v>0</v>
      </c>
      <c r="BR99" s="1">
        <v>6.2E-2</v>
      </c>
      <c r="BS99" s="31">
        <f t="shared" ref="BS99" si="252">AU97+AU98+AU99</f>
        <v>0</v>
      </c>
      <c r="BT99" s="31">
        <f t="shared" ref="BT99" si="253">AV97+AV98+AV99</f>
        <v>0</v>
      </c>
      <c r="BU99" s="31">
        <f t="shared" ref="BU99" si="254">AW97+AW98+AW99</f>
        <v>0</v>
      </c>
      <c r="BV99" s="31">
        <f t="shared" ref="BV99" si="255">AX97+AX98+AX99</f>
        <v>0</v>
      </c>
      <c r="BW99" s="31">
        <f t="shared" ref="BW99" si="256">AY97+AY98+AY99</f>
        <v>0</v>
      </c>
      <c r="BX99" s="31">
        <f t="shared" ref="BX99" si="257">AZ97+AZ98+AZ99</f>
        <v>72.159090909090907</v>
      </c>
      <c r="BY99" s="31">
        <f t="shared" ref="BY99" si="258">BA97+BA98+BA99</f>
        <v>0</v>
      </c>
      <c r="BZ99" s="31">
        <f t="shared" ref="BZ99" si="259">BB97+BB98+BB99</f>
        <v>0</v>
      </c>
      <c r="CA99" s="31">
        <f t="shared" ref="CA99" si="260">BC97+BC98+BC99</f>
        <v>50.56818181818182</v>
      </c>
      <c r="CB99" s="31">
        <f t="shared" ref="CB99" si="261">BD97+BD98+BD99</f>
        <v>98.295454545454547</v>
      </c>
      <c r="CC99" s="31">
        <f t="shared" ref="CC99" si="262">BE97+BE98+BE99</f>
        <v>0</v>
      </c>
      <c r="CD99" s="31">
        <f t="shared" ref="CD99" si="263">BF97+BF98+BF99</f>
        <v>0</v>
      </c>
      <c r="CE99" s="31">
        <f t="shared" ref="CE99" si="264">BG97+BG98+BG99</f>
        <v>23.295454545454547</v>
      </c>
      <c r="CF99" s="31">
        <f t="shared" ref="CF99" si="265">BH97+BH98+BH99</f>
        <v>16.477272727272727</v>
      </c>
      <c r="CG99" s="31">
        <f t="shared" ref="CG99" si="266">BI97+BI98+BI99</f>
        <v>0</v>
      </c>
      <c r="CH99" s="31">
        <f t="shared" ref="CH99" si="267">BJ97+BJ98+BJ99</f>
        <v>56.81818181818182</v>
      </c>
      <c r="CI99" s="31">
        <f t="shared" ref="CI99" si="268">BK97+BK98+BK99</f>
        <v>74.431818181818187</v>
      </c>
      <c r="CJ99" s="31">
        <f t="shared" ref="CJ99" si="269">BL97+BL98+BL99</f>
        <v>74.431818181818187</v>
      </c>
      <c r="CK99" s="31">
        <f t="shared" ref="CK99" si="270">BM97+BM98+BM99</f>
        <v>62.5</v>
      </c>
      <c r="CL99" s="30">
        <f t="shared" ref="CL99" si="271">BN97+BN98+BN99</f>
        <v>0</v>
      </c>
      <c r="CM99" s="31">
        <f t="shared" ref="CM99" si="272">BO97+BO98+BO99</f>
        <v>2.4242424242424243</v>
      </c>
      <c r="CN99" s="5"/>
      <c r="CQ99" s="12" t="s">
        <v>50</v>
      </c>
      <c r="CR99" s="13"/>
      <c r="CS99" s="13"/>
      <c r="CT99" s="13">
        <f>BU107-BU106</f>
        <v>7.3863636363636402</v>
      </c>
      <c r="CU99" s="13">
        <f>BV107-BV106</f>
        <v>7.9545454545454533</v>
      </c>
      <c r="CV99" s="13">
        <f>BW105-BW103</f>
        <v>1.2345679012345556</v>
      </c>
      <c r="CW99" s="13">
        <f>SUM(BX104,-BX103)</f>
        <v>0</v>
      </c>
      <c r="CX99" s="14">
        <f>SUM(BY104-BY103)</f>
        <v>1.7045454545454533</v>
      </c>
      <c r="CY99" s="13"/>
      <c r="CZ99" s="13">
        <f>CA105-CA104</f>
        <v>0</v>
      </c>
      <c r="DA99" s="13">
        <f>CB106-CB104</f>
        <v>0.56818181818181301</v>
      </c>
      <c r="DB99" s="13"/>
      <c r="DC99" s="13">
        <f>CD107-CD106</f>
        <v>0</v>
      </c>
      <c r="DD99" s="13">
        <f>CE105-CE104</f>
        <v>0.56818181818181301</v>
      </c>
      <c r="DE99" s="13">
        <f>CF105-CF104</f>
        <v>1.7045454545454533</v>
      </c>
      <c r="DF99" s="13"/>
      <c r="DG99" s="13">
        <f>CH105-CH104</f>
        <v>2.2727272727272663</v>
      </c>
      <c r="DH99" s="13">
        <f>CI102-CI101</f>
        <v>3.4090909090909065</v>
      </c>
      <c r="DI99" s="13">
        <f>CJ103-CJ102</f>
        <v>2.8409090909090935</v>
      </c>
      <c r="DJ99" s="13"/>
      <c r="DK99" s="13"/>
      <c r="DL99" s="13">
        <f>CM104-CM103</f>
        <v>3.0303030303030312</v>
      </c>
      <c r="DM99" s="10"/>
      <c r="DN99" s="10"/>
    </row>
    <row r="100" spans="2:118" s="1" customFormat="1" ht="18.75" x14ac:dyDescent="0.25">
      <c r="B100" s="1" t="s">
        <v>5</v>
      </c>
      <c r="C100" s="2">
        <v>0</v>
      </c>
      <c r="D100" s="2">
        <v>0</v>
      </c>
      <c r="E100" s="2">
        <v>0</v>
      </c>
      <c r="F100" s="2">
        <v>0</v>
      </c>
      <c r="G100" s="2">
        <v>7</v>
      </c>
      <c r="H100" s="2">
        <v>0</v>
      </c>
      <c r="I100" s="2">
        <v>25</v>
      </c>
      <c r="J100" s="2">
        <v>69</v>
      </c>
      <c r="K100" s="2">
        <v>33</v>
      </c>
      <c r="L100" s="2">
        <v>16</v>
      </c>
      <c r="M100" s="4">
        <v>14</v>
      </c>
      <c r="N100" s="3">
        <v>2</v>
      </c>
      <c r="O100" s="3">
        <v>4</v>
      </c>
      <c r="P100" s="3">
        <v>6</v>
      </c>
      <c r="Q100" s="3">
        <v>0</v>
      </c>
      <c r="R100" s="3">
        <v>0</v>
      </c>
      <c r="S100" s="1">
        <v>176</v>
      </c>
      <c r="V100" s="1">
        <v>0.125</v>
      </c>
      <c r="W100" s="2">
        <f>F97</f>
        <v>0</v>
      </c>
      <c r="X100" s="2">
        <f>F98</f>
        <v>2</v>
      </c>
      <c r="Y100" s="2">
        <f>F99</f>
        <v>0</v>
      </c>
      <c r="Z100" s="2">
        <f>F100</f>
        <v>0</v>
      </c>
      <c r="AA100" s="2">
        <f>F101</f>
        <v>128</v>
      </c>
      <c r="AB100" s="2">
        <f>F102</f>
        <v>13</v>
      </c>
      <c r="AC100" s="2">
        <f>F103</f>
        <v>115</v>
      </c>
      <c r="AD100" s="2">
        <f>F104</f>
        <v>0</v>
      </c>
      <c r="AE100" s="2">
        <f>F105</f>
        <v>0</v>
      </c>
      <c r="AF100" s="2">
        <f>F106</f>
        <v>0</v>
      </c>
      <c r="AG100" s="2">
        <f>F107</f>
        <v>8</v>
      </c>
      <c r="AH100" s="2">
        <f>F108</f>
        <v>0</v>
      </c>
      <c r="AI100" s="2">
        <f>F109</f>
        <v>0</v>
      </c>
      <c r="AJ100" s="2">
        <f>F110</f>
        <v>0</v>
      </c>
      <c r="AK100" s="2">
        <f>F111</f>
        <v>0</v>
      </c>
      <c r="AL100" s="2">
        <f>F112</f>
        <v>0</v>
      </c>
      <c r="AM100" s="2">
        <f>F113</f>
        <v>6</v>
      </c>
      <c r="AN100" s="2">
        <f>F114</f>
        <v>4</v>
      </c>
      <c r="AO100" s="2">
        <f>F115</f>
        <v>24</v>
      </c>
      <c r="AP100" s="1">
        <f>F116</f>
        <v>0</v>
      </c>
      <c r="AQ100" s="2">
        <f>F117</f>
        <v>18</v>
      </c>
      <c r="AT100" s="1">
        <v>0.125</v>
      </c>
      <c r="AU100" s="31">
        <f t="shared" ref="AU100" si="273">PRODUCT(W100*100*1/W113)</f>
        <v>0</v>
      </c>
      <c r="AV100" s="31">
        <f t="shared" ref="AV100" si="274">PRODUCT(X100*100*1/X113)</f>
        <v>1.1363636363636365</v>
      </c>
      <c r="AW100" s="31">
        <f t="shared" ref="AW100" si="275">PRODUCT(Y100*100*1/Y113)</f>
        <v>0</v>
      </c>
      <c r="AX100" s="31">
        <f t="shared" ref="AX100" si="276">PRODUCT(Z100*100*1/Z113)</f>
        <v>0</v>
      </c>
      <c r="AY100" s="31">
        <f t="shared" ref="AY100" si="277">PRODUCT(AA100*100*1/AA113)</f>
        <v>79.012345679012341</v>
      </c>
      <c r="AZ100" s="31">
        <f t="shared" ref="AZ100" si="278">PRODUCT(AB100*100*1/AB113)</f>
        <v>7.3863636363636367</v>
      </c>
      <c r="BA100" s="31">
        <f t="shared" ref="BA100" si="279">PRODUCT(AC100*100*1/AC113)</f>
        <v>65.340909090909093</v>
      </c>
      <c r="BB100" s="31">
        <f t="shared" ref="BB100" si="280">PRODUCT(AD100*100*1/AD113)</f>
        <v>0</v>
      </c>
      <c r="BC100" s="31">
        <f t="shared" ref="BC100" si="281">PRODUCT(AE100*100*1/AE113)</f>
        <v>0</v>
      </c>
      <c r="BD100" s="31">
        <f t="shared" ref="BD100" si="282">PRODUCT(AF100*100*1/AF113)</f>
        <v>0</v>
      </c>
      <c r="BE100" s="31">
        <f t="shared" ref="BE100" si="283">PRODUCT(AG100*100*1/AG113)</f>
        <v>4.5454545454545459</v>
      </c>
      <c r="BF100" s="31">
        <f t="shared" ref="BF100" si="284">PRODUCT(AH100*100*1/AH113)</f>
        <v>0</v>
      </c>
      <c r="BG100" s="31">
        <f t="shared" ref="BG100" si="285">PRODUCT(AI100*100*1/AI113)</f>
        <v>0</v>
      </c>
      <c r="BH100" s="31">
        <f t="shared" ref="BH100" si="286">PRODUCT(AJ100*100*1/AJ113)</f>
        <v>0</v>
      </c>
      <c r="BI100" s="31">
        <f t="shared" ref="BI100" si="287">PRODUCT(AK100*100*1/AK113)</f>
        <v>0</v>
      </c>
      <c r="BJ100" s="31">
        <f t="shared" ref="BJ100" si="288">PRODUCT(AL100*100*1/AL113)</f>
        <v>0</v>
      </c>
      <c r="BK100" s="31">
        <f t="shared" ref="BK100" si="289">PRODUCT(AM100*100*1/AM113)</f>
        <v>3.4090909090909092</v>
      </c>
      <c r="BL100" s="31">
        <f t="shared" ref="BL100" si="290">PRODUCT(AN100*100*1/AN113)</f>
        <v>2.2727272727272729</v>
      </c>
      <c r="BM100" s="31">
        <f t="shared" ref="BM100" si="291">PRODUCT(AO100*100*1/AO113)</f>
        <v>13.636363636363637</v>
      </c>
      <c r="BN100" s="30">
        <f t="shared" ref="BN100" si="292">PRODUCT(AP100*100*1/AP113)</f>
        <v>0</v>
      </c>
      <c r="BO100" s="31">
        <f t="shared" ref="BO100" si="293">PRODUCT(AQ100*100*1/AQ113)</f>
        <v>10.909090909090908</v>
      </c>
      <c r="BR100" s="1">
        <v>0.125</v>
      </c>
      <c r="BS100" s="31">
        <f t="shared" ref="BS100" si="294">AU97+AU98+AU99+AU100</f>
        <v>0</v>
      </c>
      <c r="BT100" s="31">
        <f t="shared" ref="BT100" si="295">AV97+AV98+AV99+AV100</f>
        <v>1.1363636363636365</v>
      </c>
      <c r="BU100" s="31">
        <f t="shared" ref="BU100" si="296">AW97+AW98+AW99+AW100</f>
        <v>0</v>
      </c>
      <c r="BV100" s="31">
        <f t="shared" ref="BV100" si="297">AX97+AX98+AX99+AX100</f>
        <v>0</v>
      </c>
      <c r="BW100" s="31">
        <f t="shared" ref="BW100" si="298">AY97+AY98+AY99+AY100</f>
        <v>79.012345679012341</v>
      </c>
      <c r="BX100" s="31">
        <f t="shared" ref="BX100" si="299">AZ97+AZ98+AZ99+AZ100</f>
        <v>79.545454545454547</v>
      </c>
      <c r="BY100" s="31">
        <f t="shared" ref="BY100" si="300">BA97+BA98+BA99+BA100</f>
        <v>65.340909090909093</v>
      </c>
      <c r="BZ100" s="31">
        <f t="shared" ref="BZ100" si="301">BB97+BB98+BB99+BB100</f>
        <v>0</v>
      </c>
      <c r="CA100" s="31">
        <f t="shared" ref="CA100" si="302">BC97+BC98+BC99+BC100</f>
        <v>50.56818181818182</v>
      </c>
      <c r="CB100" s="31">
        <f t="shared" ref="CB100" si="303">BD97+BD98+BD99+BD100</f>
        <v>98.295454545454547</v>
      </c>
      <c r="CC100" s="31">
        <f t="shared" ref="CC100" si="304">BE97+BE98+BE99+BE100</f>
        <v>4.5454545454545459</v>
      </c>
      <c r="CD100" s="31">
        <f t="shared" ref="CD100" si="305">BF97+BF98+BF99+BF100</f>
        <v>0</v>
      </c>
      <c r="CE100" s="31">
        <f t="shared" ref="CE100" si="306">BG97+BG98+BG99+BG100</f>
        <v>23.295454545454547</v>
      </c>
      <c r="CF100" s="31">
        <f t="shared" ref="CF100" si="307">BH97+BH98+BH99+BH100</f>
        <v>16.477272727272727</v>
      </c>
      <c r="CG100" s="31">
        <f t="shared" ref="CG100" si="308">BI97+BI98+BI99+BI100</f>
        <v>0</v>
      </c>
      <c r="CH100" s="31">
        <f t="shared" ref="CH100" si="309">BJ97+BJ98+BJ99+BJ100</f>
        <v>56.81818181818182</v>
      </c>
      <c r="CI100" s="31">
        <f t="shared" ref="CI100" si="310">BK97+BK98+BK99+BK100</f>
        <v>77.840909090909093</v>
      </c>
      <c r="CJ100" s="31">
        <f t="shared" ref="CJ100" si="311">BL97+BL98+BL99+BL100</f>
        <v>76.704545454545453</v>
      </c>
      <c r="CK100" s="31">
        <f t="shared" ref="CK100" si="312">BM97+BM98+BM99+BM100</f>
        <v>76.13636363636364</v>
      </c>
      <c r="CL100" s="30">
        <f t="shared" ref="CL100" si="313">BN97+BN98+BN99+BN100</f>
        <v>0</v>
      </c>
      <c r="CM100" s="31">
        <f t="shared" ref="CM100" si="314">BO97+BO98+BO99+BO100</f>
        <v>13.333333333333332</v>
      </c>
      <c r="CN100" s="5"/>
      <c r="CQ100" s="12" t="s">
        <v>51</v>
      </c>
      <c r="CR100" s="13">
        <f>BS112-CR98</f>
        <v>96.022727272727266</v>
      </c>
      <c r="CS100" s="13">
        <f>BT112-CS98</f>
        <v>28.409090909090907</v>
      </c>
      <c r="CT100" s="13">
        <f>BU112-BU107</f>
        <v>29.545454545454547</v>
      </c>
      <c r="CU100" s="13">
        <f>BV112-CU98-CU99</f>
        <v>6.818181818181813</v>
      </c>
      <c r="CV100" s="13">
        <f>BW112-CV99-CV98</f>
        <v>16.049382716049379</v>
      </c>
      <c r="CW100" s="13">
        <f>BX112-BX104</f>
        <v>14.772727272727266</v>
      </c>
      <c r="CX100" s="13">
        <f>BY112-BY104</f>
        <v>17.045454545454547</v>
      </c>
      <c r="CY100" s="13">
        <f>BZ112-BZ106</f>
        <v>19.318181818181813</v>
      </c>
      <c r="CZ100" s="13">
        <f>CA112-CA105</f>
        <v>0.56818181818181301</v>
      </c>
      <c r="DA100" s="13">
        <f>CB112-CB106</f>
        <v>0</v>
      </c>
      <c r="DB100" s="13">
        <f>CC112-CC104</f>
        <v>3.9772727272727337</v>
      </c>
      <c r="DC100" s="13">
        <f>CD112-CD107</f>
        <v>0</v>
      </c>
      <c r="DD100" s="13">
        <f>CE112-CE105</f>
        <v>7.9545454545454533</v>
      </c>
      <c r="DE100" s="13">
        <f>CF112-CF105</f>
        <v>11.931818181818173</v>
      </c>
      <c r="DF100" s="13">
        <f>CG112-CG108</f>
        <v>16.47727272727272</v>
      </c>
      <c r="DG100" s="13">
        <f>CH112-CH105</f>
        <v>17.045454545454547</v>
      </c>
      <c r="DH100" s="13">
        <f>CI112-CI102</f>
        <v>13.068181818181827</v>
      </c>
      <c r="DI100" s="13">
        <f>CJ112-CJ103</f>
        <v>7.386363636363626</v>
      </c>
      <c r="DJ100" s="13">
        <f>CK112-CK101</f>
        <v>22.727272727272734</v>
      </c>
      <c r="DK100" s="13"/>
      <c r="DL100" s="13">
        <f>CM112-CM104</f>
        <v>3.0303030303030312</v>
      </c>
      <c r="DM100" s="10"/>
      <c r="DN100" s="10"/>
    </row>
    <row r="101" spans="2:118" s="1" customFormat="1" x14ac:dyDescent="0.25">
      <c r="B101" s="1" t="s">
        <v>6</v>
      </c>
      <c r="C101" s="2">
        <v>0</v>
      </c>
      <c r="D101" s="2">
        <v>0</v>
      </c>
      <c r="E101" s="2">
        <v>0</v>
      </c>
      <c r="F101" s="2">
        <v>128</v>
      </c>
      <c r="G101" s="2">
        <v>0</v>
      </c>
      <c r="H101" s="2">
        <v>4</v>
      </c>
      <c r="I101" s="2">
        <v>2</v>
      </c>
      <c r="J101" s="4">
        <v>1</v>
      </c>
      <c r="K101" s="4">
        <v>1</v>
      </c>
      <c r="L101" s="3">
        <v>0</v>
      </c>
      <c r="M101" s="3">
        <v>2</v>
      </c>
      <c r="N101" s="3">
        <v>14</v>
      </c>
      <c r="O101" s="3">
        <v>10</v>
      </c>
      <c r="P101" s="3">
        <v>0</v>
      </c>
      <c r="Q101" s="3">
        <v>0</v>
      </c>
      <c r="R101" s="3">
        <v>0</v>
      </c>
      <c r="S101" s="1">
        <v>162</v>
      </c>
      <c r="V101" s="1">
        <v>0.25</v>
      </c>
      <c r="W101" s="2">
        <f>G97</f>
        <v>0</v>
      </c>
      <c r="X101" s="2">
        <f>G98</f>
        <v>0</v>
      </c>
      <c r="Y101" s="2">
        <f>G99</f>
        <v>2</v>
      </c>
      <c r="Z101" s="2">
        <f>G100</f>
        <v>7</v>
      </c>
      <c r="AA101" s="2">
        <f>G101</f>
        <v>0</v>
      </c>
      <c r="AB101" s="2">
        <f>G102</f>
        <v>4</v>
      </c>
      <c r="AC101" s="2">
        <f>G103</f>
        <v>0</v>
      </c>
      <c r="AD101" s="2">
        <f>G104</f>
        <v>0</v>
      </c>
      <c r="AE101" s="2">
        <f>G105</f>
        <v>73</v>
      </c>
      <c r="AF101" s="2">
        <f>G106</f>
        <v>2</v>
      </c>
      <c r="AG101" s="2">
        <f>G107</f>
        <v>29</v>
      </c>
      <c r="AH101" s="2">
        <f>G108</f>
        <v>62</v>
      </c>
      <c r="AI101" s="2">
        <f>G109</f>
        <v>112</v>
      </c>
      <c r="AJ101" s="2">
        <f>G110</f>
        <v>108</v>
      </c>
      <c r="AK101" s="2">
        <f>G111</f>
        <v>0</v>
      </c>
      <c r="AL101" s="2">
        <f>G112</f>
        <v>24</v>
      </c>
      <c r="AM101" s="2">
        <f>G113</f>
        <v>10</v>
      </c>
      <c r="AN101" s="2">
        <f>G114</f>
        <v>8</v>
      </c>
      <c r="AO101" s="2">
        <f>G115</f>
        <v>2</v>
      </c>
      <c r="AP101" s="1">
        <f>G116</f>
        <v>1</v>
      </c>
      <c r="AQ101" s="2">
        <f>G117</f>
        <v>88</v>
      </c>
      <c r="AT101" s="1">
        <v>0.25</v>
      </c>
      <c r="AU101" s="31">
        <f t="shared" ref="AU101" si="315">PRODUCT(W101*100*1/W113)</f>
        <v>0</v>
      </c>
      <c r="AV101" s="31">
        <f t="shared" ref="AV101" si="316">PRODUCT(X101*100*1/X113)</f>
        <v>0</v>
      </c>
      <c r="AW101" s="31">
        <f t="shared" ref="AW101" si="317">PRODUCT(Y101*100*1/Y113)</f>
        <v>1.1363636363636365</v>
      </c>
      <c r="AX101" s="31">
        <f t="shared" ref="AX101" si="318">PRODUCT(Z101*100*1/Z113)</f>
        <v>3.9772727272727271</v>
      </c>
      <c r="AY101" s="31">
        <f t="shared" ref="AY101" si="319">PRODUCT(AA101*100*1/AA113)</f>
        <v>0</v>
      </c>
      <c r="AZ101" s="31">
        <f t="shared" ref="AZ101" si="320">PRODUCT(AB101*100*1/AB113)</f>
        <v>2.2727272727272729</v>
      </c>
      <c r="BA101" s="31">
        <f t="shared" ref="BA101" si="321">PRODUCT(AC101*100*1/AC113)</f>
        <v>0</v>
      </c>
      <c r="BB101" s="31">
        <f t="shared" ref="BB101" si="322">PRODUCT(AD101*100*1/AD113)</f>
        <v>0</v>
      </c>
      <c r="BC101" s="31">
        <f t="shared" ref="BC101" si="323">PRODUCT(AE101*100*1/AE113)</f>
        <v>41.477272727272727</v>
      </c>
      <c r="BD101" s="31">
        <f t="shared" ref="BD101" si="324">PRODUCT(AF101*100*1/AF113)</f>
        <v>1.1363636363636365</v>
      </c>
      <c r="BE101" s="31">
        <f t="shared" ref="BE101" si="325">PRODUCT(AG101*100*1/AG113)</f>
        <v>16.477272727272727</v>
      </c>
      <c r="BF101" s="31">
        <f t="shared" ref="BF101" si="326">PRODUCT(AH101*100*1/AH113)</f>
        <v>35.428571428571431</v>
      </c>
      <c r="BG101" s="31">
        <f t="shared" ref="BG101" si="327">PRODUCT(AI101*100*1/AI113)</f>
        <v>63.636363636363633</v>
      </c>
      <c r="BH101" s="31">
        <f t="shared" ref="BH101" si="328">PRODUCT(AJ101*100*1/AJ113)</f>
        <v>61.363636363636367</v>
      </c>
      <c r="BI101" s="31">
        <f t="shared" ref="BI101" si="329">PRODUCT(AK101*100*1/AK113)</f>
        <v>0</v>
      </c>
      <c r="BJ101" s="31">
        <f t="shared" ref="BJ101" si="330">PRODUCT(AL101*100*1/AL113)</f>
        <v>13.636363636363637</v>
      </c>
      <c r="BK101" s="31">
        <f t="shared" ref="BK101" si="331">PRODUCT(AM101*100*1/AM113)</f>
        <v>5.6818181818181817</v>
      </c>
      <c r="BL101" s="31">
        <f t="shared" ref="BL101" si="332">PRODUCT(AN101*100*1/AN113)</f>
        <v>4.5454545454545459</v>
      </c>
      <c r="BM101" s="31">
        <f t="shared" ref="BM101" si="333">PRODUCT(AO101*100*1/AO113)</f>
        <v>1.1363636363636365</v>
      </c>
      <c r="BN101" s="30">
        <f t="shared" ref="BN101" si="334">PRODUCT(AP101*100*1/AP113)</f>
        <v>0.56818181818181823</v>
      </c>
      <c r="BO101" s="31">
        <f t="shared" ref="BO101" si="335">PRODUCT(AQ101*100*1/AQ113)</f>
        <v>53.333333333333336</v>
      </c>
      <c r="BR101" s="1">
        <v>0.25</v>
      </c>
      <c r="BS101" s="31">
        <f t="shared" ref="BS101" si="336">AU97+AU98+AU99+AU100+AU101</f>
        <v>0</v>
      </c>
      <c r="BT101" s="31">
        <f t="shared" ref="BT101" si="337">AV97+AV98+AV99+AV100+AV101</f>
        <v>1.1363636363636365</v>
      </c>
      <c r="BU101" s="31">
        <f t="shared" ref="BU101" si="338">AW97+AW98+AW99+AW100+AW101</f>
        <v>1.1363636363636365</v>
      </c>
      <c r="BV101" s="31">
        <f t="shared" ref="BV101" si="339">AX97+AX98+AX99+AX100+AX101</f>
        <v>3.9772727272727271</v>
      </c>
      <c r="BW101" s="31">
        <f t="shared" ref="BW101" si="340">AY97+AY98+AY99+AY100+AY101</f>
        <v>79.012345679012341</v>
      </c>
      <c r="BX101" s="31">
        <f t="shared" ref="BX101" si="341">AZ97+AZ98+AZ99+AZ100+AZ101</f>
        <v>81.818181818181813</v>
      </c>
      <c r="BY101" s="31">
        <f t="shared" ref="BY101" si="342">BA97+BA98+BA99+BA100+BA101</f>
        <v>65.340909090909093</v>
      </c>
      <c r="BZ101" s="31">
        <f t="shared" ref="BZ101" si="343">BB97+BB98+BB99+BB100+BB101</f>
        <v>0</v>
      </c>
      <c r="CA101" s="31">
        <f t="shared" ref="CA101" si="344">BC97+BC98+BC99+BC100+BC101</f>
        <v>92.045454545454547</v>
      </c>
      <c r="CB101" s="31">
        <f t="shared" ref="CB101" si="345">BD97+BD98+BD99+BD100+BD101</f>
        <v>99.431818181818187</v>
      </c>
      <c r="CC101" s="31">
        <f t="shared" ref="CC101" si="346">BE97+BE98+BE99+BE100+BE101</f>
        <v>21.022727272727273</v>
      </c>
      <c r="CD101" s="31">
        <f t="shared" ref="CD101" si="347">BF97+BF98+BF99+BF100+BF101</f>
        <v>35.428571428571431</v>
      </c>
      <c r="CE101" s="31">
        <f t="shared" ref="CE101" si="348">BG97+BG98+BG99+BG100+BG101</f>
        <v>86.931818181818187</v>
      </c>
      <c r="CF101" s="31">
        <f t="shared" ref="CF101" si="349">BH97+BH98+BH99+BH100+BH101</f>
        <v>77.840909090909093</v>
      </c>
      <c r="CG101" s="31">
        <f t="shared" ref="CG101" si="350">BI97+BI98+BI99+BI100+BI101</f>
        <v>0</v>
      </c>
      <c r="CH101" s="31">
        <f t="shared" ref="CH101" si="351">BJ97+BJ98+BJ99+BJ100+BJ101</f>
        <v>70.454545454545453</v>
      </c>
      <c r="CI101" s="31">
        <f t="shared" ref="CI101" si="352">BK97+BK98+BK99+BK100+BK101</f>
        <v>83.52272727272728</v>
      </c>
      <c r="CJ101" s="31">
        <f t="shared" ref="CJ101" si="353">BL97+BL98+BL99+BL100+BL101</f>
        <v>81.25</v>
      </c>
      <c r="CK101" s="31">
        <f t="shared" ref="CK101" si="354">BM97+BM98+BM99+BM100+BM101</f>
        <v>77.27272727272728</v>
      </c>
      <c r="CL101" s="30">
        <f t="shared" ref="CL101" si="355">BN97+BN98+BN99+BN100+BN101</f>
        <v>0.56818181818181823</v>
      </c>
      <c r="CM101" s="31">
        <f t="shared" ref="CM101" si="356">BO97+BO98+BO99+BO100+BO101</f>
        <v>66.666666666666671</v>
      </c>
      <c r="CN101" s="5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</row>
    <row r="102" spans="2:118" s="1" customFormat="1" x14ac:dyDescent="0.25">
      <c r="B102" s="1" t="s">
        <v>7</v>
      </c>
      <c r="C102" s="2">
        <v>0</v>
      </c>
      <c r="D102" s="2">
        <v>127</v>
      </c>
      <c r="E102" s="2">
        <v>0</v>
      </c>
      <c r="F102" s="2">
        <v>13</v>
      </c>
      <c r="G102" s="2">
        <v>4</v>
      </c>
      <c r="H102" s="2">
        <v>4</v>
      </c>
      <c r="I102" s="2">
        <v>2</v>
      </c>
      <c r="J102" s="4">
        <v>0</v>
      </c>
      <c r="K102" s="3">
        <v>2</v>
      </c>
      <c r="L102" s="3">
        <v>1</v>
      </c>
      <c r="M102" s="3">
        <v>23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>
        <v>176</v>
      </c>
      <c r="V102" s="1">
        <v>0.5</v>
      </c>
      <c r="W102" s="2">
        <f>H97</f>
        <v>0</v>
      </c>
      <c r="X102" s="2">
        <f>H98</f>
        <v>3</v>
      </c>
      <c r="Y102" s="2">
        <f>H99</f>
        <v>0</v>
      </c>
      <c r="Z102" s="2">
        <f>H100</f>
        <v>0</v>
      </c>
      <c r="AA102" s="2">
        <f>H101</f>
        <v>4</v>
      </c>
      <c r="AB102" s="2">
        <f>H102</f>
        <v>4</v>
      </c>
      <c r="AC102" s="2">
        <f>H103</f>
        <v>20</v>
      </c>
      <c r="AD102" s="2">
        <f>H104</f>
        <v>1</v>
      </c>
      <c r="AE102" s="2">
        <f>H105</f>
        <v>9</v>
      </c>
      <c r="AF102" s="2">
        <f>H106</f>
        <v>0</v>
      </c>
      <c r="AG102" s="2">
        <f>H107</f>
        <v>87</v>
      </c>
      <c r="AH102" s="2">
        <f>H108</f>
        <v>0</v>
      </c>
      <c r="AI102" s="2">
        <f>H109</f>
        <v>7</v>
      </c>
      <c r="AJ102" s="2">
        <f>H110</f>
        <v>13</v>
      </c>
      <c r="AK102" s="2">
        <f>H111</f>
        <v>5</v>
      </c>
      <c r="AL102" s="2">
        <f>H112</f>
        <v>8</v>
      </c>
      <c r="AM102" s="4">
        <f>H113</f>
        <v>6</v>
      </c>
      <c r="AN102" s="2">
        <f>H114</f>
        <v>15</v>
      </c>
      <c r="AO102" s="3">
        <f>H115</f>
        <v>14</v>
      </c>
      <c r="AP102" s="1">
        <f>H116</f>
        <v>3</v>
      </c>
      <c r="AQ102" s="2">
        <f>H117</f>
        <v>30</v>
      </c>
      <c r="AT102" s="1">
        <v>0.5</v>
      </c>
      <c r="AU102" s="31">
        <f t="shared" ref="AU102" si="357">PRODUCT(W102*100*1/W113)</f>
        <v>0</v>
      </c>
      <c r="AV102" s="31">
        <f t="shared" ref="AV102" si="358">PRODUCT(X102*100*1/X113)</f>
        <v>1.7045454545454546</v>
      </c>
      <c r="AW102" s="31">
        <f t="shared" ref="AW102" si="359">PRODUCT(Y102*100*1/Y113)</f>
        <v>0</v>
      </c>
      <c r="AX102" s="31">
        <f t="shared" ref="AX102" si="360">PRODUCT(Z102*100*1/Z113)</f>
        <v>0</v>
      </c>
      <c r="AY102" s="31">
        <f t="shared" ref="AY102" si="361">PRODUCT(AA102*100*1/AA113)</f>
        <v>2.4691358024691357</v>
      </c>
      <c r="AZ102" s="31">
        <f t="shared" ref="AZ102" si="362">PRODUCT(AB102*100*1/AB113)</f>
        <v>2.2727272727272729</v>
      </c>
      <c r="BA102" s="31">
        <f t="shared" ref="BA102" si="363">PRODUCT(AC102*100*1/AC113)</f>
        <v>11.363636363636363</v>
      </c>
      <c r="BB102" s="31">
        <f t="shared" ref="BB102" si="364">PRODUCT(AD102*100*1/AD113)</f>
        <v>0.56818181818181823</v>
      </c>
      <c r="BC102" s="31">
        <f t="shared" ref="BC102" si="365">PRODUCT(AE102*100*1/AE113)</f>
        <v>5.1136363636363633</v>
      </c>
      <c r="BD102" s="31">
        <f t="shared" ref="BD102" si="366">PRODUCT(AF102*100*1/AF113)</f>
        <v>0</v>
      </c>
      <c r="BE102" s="31">
        <f t="shared" ref="BE102" si="367">PRODUCT(AG102*100*1/AG113)</f>
        <v>49.43181818181818</v>
      </c>
      <c r="BF102" s="31">
        <f t="shared" ref="BF102" si="368">PRODUCT(AH102*100*1/AH113)</f>
        <v>0</v>
      </c>
      <c r="BG102" s="31">
        <f t="shared" ref="BG102" si="369">PRODUCT(AI102*100*1/AI113)</f>
        <v>3.9772727272727271</v>
      </c>
      <c r="BH102" s="31">
        <f t="shared" ref="BH102" si="370">PRODUCT(AJ102*100*1/AJ113)</f>
        <v>7.3863636363636367</v>
      </c>
      <c r="BI102" s="31">
        <f t="shared" ref="BI102" si="371">PRODUCT(AK102*100*1/AK113)</f>
        <v>2.8409090909090908</v>
      </c>
      <c r="BJ102" s="31">
        <f t="shared" ref="BJ102" si="372">PRODUCT(AL102*100*1/AL113)</f>
        <v>4.5454545454545459</v>
      </c>
      <c r="BK102" s="32">
        <f t="shared" ref="BK102" si="373">PRODUCT(AM102*100*1/AM113)</f>
        <v>3.4090909090909092</v>
      </c>
      <c r="BL102" s="32">
        <f t="shared" ref="BL102" si="374">PRODUCT(AN102*100*1/AN113)</f>
        <v>8.5227272727272734</v>
      </c>
      <c r="BM102" s="33">
        <f t="shared" ref="BM102" si="375">PRODUCT(AO102*100*1/AO113)</f>
        <v>7.9545454545454541</v>
      </c>
      <c r="BN102" s="30">
        <f t="shared" ref="BN102" si="376">PRODUCT(AP102*100*1/AP113)</f>
        <v>1.7045454545454546</v>
      </c>
      <c r="BO102" s="31">
        <f t="shared" ref="BO102" si="377">PRODUCT(AQ102*100*1/AQ113)</f>
        <v>18.181818181818183</v>
      </c>
      <c r="BR102" s="1">
        <v>0.5</v>
      </c>
      <c r="BS102" s="31">
        <f t="shared" ref="BS102" si="378">AU97+AU98+AU99+AU100+AU101+AU102</f>
        <v>0</v>
      </c>
      <c r="BT102" s="31">
        <f t="shared" ref="BT102" si="379">AV97+AV98+AV99+AV100+AV101+AV102</f>
        <v>2.8409090909090908</v>
      </c>
      <c r="BU102" s="31">
        <f t="shared" ref="BU102" si="380">AW97+AW98+AW99+AW100+AW101+AW102</f>
        <v>1.1363636363636365</v>
      </c>
      <c r="BV102" s="31">
        <f t="shared" ref="BV102" si="381">AX97+AX98+AX99+AX100+AX101+AX102</f>
        <v>3.9772727272727271</v>
      </c>
      <c r="BW102" s="31">
        <f t="shared" ref="BW102" si="382">AY97+AY98+AY99+AY100+AY101+AY102</f>
        <v>81.481481481481481</v>
      </c>
      <c r="BX102" s="31">
        <f t="shared" ref="BX102" si="383">AZ97+AZ98+AZ99+AZ100+AZ101+AZ102</f>
        <v>84.090909090909079</v>
      </c>
      <c r="BY102" s="31">
        <f t="shared" ref="BY102" si="384">BA97+BA98+BA99+BA100+BA101+BA102</f>
        <v>76.704545454545453</v>
      </c>
      <c r="BZ102" s="31">
        <f t="shared" ref="BZ102" si="385">BB97+BB98+BB99+BB100+BB101+BB102</f>
        <v>0.56818181818181823</v>
      </c>
      <c r="CA102" s="31">
        <f t="shared" ref="CA102" si="386">BC97+BC98+BC99+BC100+BC101+BC102</f>
        <v>97.159090909090907</v>
      </c>
      <c r="CB102" s="31">
        <f t="shared" ref="CB102" si="387">BD97+BD98+BD99+BD100+BD101+BD102</f>
        <v>99.431818181818187</v>
      </c>
      <c r="CC102" s="31">
        <f t="shared" ref="CC102" si="388">BE97+BE98+BE99+BE100+BE101+BE102</f>
        <v>70.454545454545453</v>
      </c>
      <c r="CD102" s="31">
        <f t="shared" ref="CD102" si="389">BF97+BF98+BF99+BF100+BF101+BF102</f>
        <v>35.428571428571431</v>
      </c>
      <c r="CE102" s="31">
        <f t="shared" ref="CE102" si="390">BG97+BG98+BG99+BG100+BG101+BG102</f>
        <v>90.909090909090921</v>
      </c>
      <c r="CF102" s="31">
        <f t="shared" ref="CF102" si="391">BH97+BH98+BH99+BH100+BH101+BH102</f>
        <v>85.227272727272734</v>
      </c>
      <c r="CG102" s="31">
        <f t="shared" ref="CG102" si="392">BI97+BI98+BI99+BI100+BI101+BI102</f>
        <v>2.8409090909090908</v>
      </c>
      <c r="CH102" s="31">
        <f t="shared" ref="CH102" si="393">BJ97+BJ98+BJ99+BJ100+BJ101+BJ102</f>
        <v>75</v>
      </c>
      <c r="CI102" s="32">
        <f t="shared" ref="CI102" si="394">BK97+BK98+BK99+BK100+BK101+BK102</f>
        <v>86.931818181818187</v>
      </c>
      <c r="CJ102" s="31">
        <f t="shared" ref="CJ102" si="395">BL97+BL98+BL99+BL100+BL101+BL102</f>
        <v>89.77272727272728</v>
      </c>
      <c r="CK102" s="33">
        <f t="shared" ref="CK102" si="396">BM97+BM98+BM99+BM100+BM101+BM102</f>
        <v>85.227272727272734</v>
      </c>
      <c r="CL102" s="30">
        <f t="shared" ref="CL102" si="397">BN97+BN98+BN99+BN100+BN101+BN102</f>
        <v>2.2727272727272729</v>
      </c>
      <c r="CM102" s="31">
        <f t="shared" ref="CM102" si="398">BO97+BO98+BO99+BO100+BO101+BO102</f>
        <v>84.848484848484858</v>
      </c>
      <c r="CN102" s="5"/>
      <c r="CQ102" s="10"/>
      <c r="CR102" s="10" t="str">
        <f>A96</f>
        <v xml:space="preserve">Klebsiella pneumoniae  </v>
      </c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</row>
    <row r="103" spans="2:118" s="1" customFormat="1" x14ac:dyDescent="0.25">
      <c r="B103" s="1" t="s">
        <v>8</v>
      </c>
      <c r="C103" s="2">
        <v>0</v>
      </c>
      <c r="D103" s="2">
        <v>0</v>
      </c>
      <c r="E103" s="2">
        <v>0</v>
      </c>
      <c r="F103" s="2">
        <v>115</v>
      </c>
      <c r="G103" s="2">
        <v>0</v>
      </c>
      <c r="H103" s="2">
        <v>20</v>
      </c>
      <c r="I103" s="2">
        <v>8</v>
      </c>
      <c r="J103" s="4">
        <v>3</v>
      </c>
      <c r="K103" s="4">
        <v>2</v>
      </c>
      <c r="L103" s="3">
        <v>3</v>
      </c>
      <c r="M103" s="3">
        <v>3</v>
      </c>
      <c r="N103" s="3">
        <v>11</v>
      </c>
      <c r="O103" s="3">
        <v>11</v>
      </c>
      <c r="P103" s="3">
        <v>0</v>
      </c>
      <c r="Q103" s="3">
        <v>0</v>
      </c>
      <c r="R103" s="3">
        <v>0</v>
      </c>
      <c r="S103" s="1">
        <v>176</v>
      </c>
      <c r="V103" s="1">
        <v>1</v>
      </c>
      <c r="W103" s="2">
        <f>I97</f>
        <v>2</v>
      </c>
      <c r="X103" s="2">
        <f>I98</f>
        <v>17</v>
      </c>
      <c r="Y103" s="2">
        <f>I99</f>
        <v>3</v>
      </c>
      <c r="Z103" s="2">
        <f>I100</f>
        <v>25</v>
      </c>
      <c r="AA103" s="2">
        <f>I101</f>
        <v>2</v>
      </c>
      <c r="AB103" s="2">
        <f>I102</f>
        <v>2</v>
      </c>
      <c r="AC103" s="2">
        <f>I103</f>
        <v>8</v>
      </c>
      <c r="AD103" s="2">
        <f>I104</f>
        <v>21</v>
      </c>
      <c r="AE103" s="2">
        <f>I105</f>
        <v>4</v>
      </c>
      <c r="AF103" s="2">
        <f>I106</f>
        <v>0</v>
      </c>
      <c r="AG103" s="2">
        <f>I107</f>
        <v>39</v>
      </c>
      <c r="AH103" s="2">
        <f>I108</f>
        <v>86</v>
      </c>
      <c r="AI103" s="2">
        <f>I109</f>
        <v>1</v>
      </c>
      <c r="AJ103" s="2">
        <f>I110</f>
        <v>1</v>
      </c>
      <c r="AK103" s="2">
        <f>I111</f>
        <v>0</v>
      </c>
      <c r="AL103" s="2">
        <f>I112</f>
        <v>8</v>
      </c>
      <c r="AM103" s="3">
        <f>I113</f>
        <v>2</v>
      </c>
      <c r="AN103" s="4">
        <f>I114</f>
        <v>5</v>
      </c>
      <c r="AO103" s="3">
        <f>I115</f>
        <v>12</v>
      </c>
      <c r="AP103" s="1">
        <f>I116</f>
        <v>97</v>
      </c>
      <c r="AQ103" s="2">
        <f>I117</f>
        <v>15</v>
      </c>
      <c r="AT103" s="1">
        <v>1</v>
      </c>
      <c r="AU103" s="31">
        <f t="shared" ref="AU103" si="399">PRODUCT(W103*100*1/W113)</f>
        <v>1.1363636363636365</v>
      </c>
      <c r="AV103" s="31">
        <f t="shared" ref="AV103" si="400">PRODUCT(X103*100*1/X113)</f>
        <v>9.6590909090909083</v>
      </c>
      <c r="AW103" s="31">
        <f t="shared" ref="AW103" si="401">PRODUCT(Y103*100*1/Y113)</f>
        <v>1.7045454545454546</v>
      </c>
      <c r="AX103" s="31">
        <f t="shared" ref="AX103" si="402">PRODUCT(Z103*100*1/Z113)</f>
        <v>14.204545454545455</v>
      </c>
      <c r="AY103" s="31">
        <f t="shared" ref="AY103" si="403">PRODUCT(AA103*100*1/AA113)</f>
        <v>1.2345679012345678</v>
      </c>
      <c r="AZ103" s="31">
        <f t="shared" ref="AZ103" si="404">PRODUCT(AB103*100*1/AB113)</f>
        <v>1.1363636363636365</v>
      </c>
      <c r="BA103" s="31">
        <f t="shared" ref="BA103" si="405">PRODUCT(AC103*100*1/AC113)</f>
        <v>4.5454545454545459</v>
      </c>
      <c r="BB103" s="31">
        <f t="shared" ref="BB103" si="406">PRODUCT(AD103*100*1/AD113)</f>
        <v>11.931818181818182</v>
      </c>
      <c r="BC103" s="31">
        <f t="shared" ref="BC103" si="407">PRODUCT(AE103*100*1/AE113)</f>
        <v>2.2727272727272729</v>
      </c>
      <c r="BD103" s="31">
        <f t="shared" ref="BD103" si="408">PRODUCT(AF103*100*1/AF113)</f>
        <v>0</v>
      </c>
      <c r="BE103" s="31">
        <f t="shared" ref="BE103" si="409">PRODUCT(AG103*100*1/AG113)</f>
        <v>22.15909090909091</v>
      </c>
      <c r="BF103" s="31">
        <f t="shared" ref="BF103" si="410">PRODUCT(AH103*100*1/AH113)</f>
        <v>49.142857142857146</v>
      </c>
      <c r="BG103" s="31">
        <f t="shared" ref="BG103" si="411">PRODUCT(AI103*100*1/AI113)</f>
        <v>0.56818181818181823</v>
      </c>
      <c r="BH103" s="31">
        <f t="shared" ref="BH103" si="412">PRODUCT(AJ103*100*1/AJ113)</f>
        <v>0.56818181818181823</v>
      </c>
      <c r="BI103" s="31">
        <f t="shared" ref="BI103" si="413">PRODUCT(AK103*100*1/AK113)</f>
        <v>0</v>
      </c>
      <c r="BJ103" s="31">
        <f t="shared" ref="BJ103" si="414">PRODUCT(AL103*100*1/AL113)</f>
        <v>4.5454545454545459</v>
      </c>
      <c r="BK103" s="33">
        <f t="shared" ref="BK103" si="415">PRODUCT(AM103*100*1/AM113)</f>
        <v>1.1363636363636365</v>
      </c>
      <c r="BL103" s="33">
        <f t="shared" ref="BL103" si="416">PRODUCT(AN103*100*1/AN113)</f>
        <v>2.8409090909090908</v>
      </c>
      <c r="BM103" s="33">
        <f t="shared" ref="BM103" si="417">PRODUCT(AO103*100*1/AO113)</f>
        <v>6.8181818181818183</v>
      </c>
      <c r="BN103" s="30">
        <f t="shared" ref="BN103" si="418">PRODUCT(AP103*100*1/AP113)</f>
        <v>55.113636363636367</v>
      </c>
      <c r="BO103" s="31">
        <f t="shared" ref="BO103" si="419">PRODUCT(AQ103*100*1/AQ113)</f>
        <v>9.0909090909090917</v>
      </c>
      <c r="BR103" s="1">
        <v>1</v>
      </c>
      <c r="BS103" s="31">
        <f t="shared" ref="BS103" si="420">AU97+AU98+AU99+AU100+AU101+AU102+AU103</f>
        <v>1.1363636363636365</v>
      </c>
      <c r="BT103" s="31">
        <f t="shared" ref="BT103" si="421">AV97+AV98+AV99+AV100+AV101+AV102+AV103</f>
        <v>12.5</v>
      </c>
      <c r="BU103" s="31">
        <f t="shared" ref="BU103" si="422">AW97+AW98+AW99+AW100+AW101+AW102+AW103</f>
        <v>2.8409090909090908</v>
      </c>
      <c r="BV103" s="31">
        <f t="shared" ref="BV103" si="423">AX97+AX98+AX99+AX100+AX101+AX102+AX103</f>
        <v>18.181818181818183</v>
      </c>
      <c r="BW103" s="31">
        <f t="shared" ref="BW103" si="424">AY97+AY98+AY99+AY100+AY101+AY102+AY103</f>
        <v>82.716049382716051</v>
      </c>
      <c r="BX103" s="31">
        <f t="shared" ref="BX103" si="425">AZ97+AZ98+AZ99+AZ100+AZ101+AZ102+AZ103</f>
        <v>85.22727272727272</v>
      </c>
      <c r="BY103" s="31">
        <f t="shared" ref="BY103" si="426">BA97+BA98+BA99+BA100+BA101+BA102+BA103</f>
        <v>81.25</v>
      </c>
      <c r="BZ103" s="31">
        <f t="shared" ref="BZ103" si="427">BB97+BB98+BB99+BB100+BB101+BB102+BB103</f>
        <v>12.5</v>
      </c>
      <c r="CA103" s="31">
        <f t="shared" ref="CA103" si="428">BC97+BC98+BC99+BC100+BC101+BC102+BC103</f>
        <v>99.431818181818173</v>
      </c>
      <c r="CB103" s="31">
        <f t="shared" ref="CB103" si="429">BD97+BD98+BD99+BD100+BD101+BD102+BD103</f>
        <v>99.431818181818187</v>
      </c>
      <c r="CC103" s="31">
        <f t="shared" ref="CC103" si="430">BE97+BE98+BE99+BE100+BE101+BE102+BE103</f>
        <v>92.61363636363636</v>
      </c>
      <c r="CD103" s="31">
        <f t="shared" ref="CD103" si="431">BF97+BF98+BF99+BF100+BF101+BF102+BF103</f>
        <v>84.571428571428584</v>
      </c>
      <c r="CE103" s="31">
        <f t="shared" ref="CE103" si="432">BG97+BG98+BG99+BG100+BG101+BG102+BG103</f>
        <v>91.477272727272734</v>
      </c>
      <c r="CF103" s="31">
        <f t="shared" ref="CF103" si="433">BH97+BH98+BH99+BH100+BH101+BH102+BH103</f>
        <v>85.795454545454547</v>
      </c>
      <c r="CG103" s="31">
        <f t="shared" ref="CG103" si="434">BI97+BI98+BI99+BI100+BI101+BI102+BI103</f>
        <v>2.8409090909090908</v>
      </c>
      <c r="CH103" s="31">
        <f t="shared" ref="CH103" si="435">BJ97+BJ98+BJ99+BJ100+BJ101+BJ102+BJ103</f>
        <v>79.545454545454547</v>
      </c>
      <c r="CI103" s="33">
        <f t="shared" ref="CI103" si="436">BK97+BK98+BK99+BK100+BK101+BK102+BK103</f>
        <v>88.068181818181827</v>
      </c>
      <c r="CJ103" s="32">
        <f t="shared" ref="CJ103" si="437">BL97+BL98+BL99+BL100+BL101+BL102+BL103</f>
        <v>92.613636363636374</v>
      </c>
      <c r="CK103" s="33">
        <f t="shared" ref="CK103" si="438">BM97+BM98+BM99+BM100+BM101+BM102+BM103</f>
        <v>92.045454545454547</v>
      </c>
      <c r="CL103" s="30">
        <f t="shared" ref="CL103" si="439">BN97+BN98+BN99+BN100+BN101+BN102+BN103</f>
        <v>57.38636363636364</v>
      </c>
      <c r="CM103" s="31">
        <f t="shared" ref="CM103" si="440">BO97+BO98+BO99+BO100+BO101+BO102+BO103</f>
        <v>93.939393939393952</v>
      </c>
      <c r="CN103" s="5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</row>
    <row r="104" spans="2:118" s="1" customFormat="1" x14ac:dyDescent="0.25">
      <c r="B104" s="1" t="s">
        <v>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1</v>
      </c>
      <c r="I104" s="2">
        <v>21</v>
      </c>
      <c r="J104" s="2">
        <v>75</v>
      </c>
      <c r="K104" s="2">
        <v>29</v>
      </c>
      <c r="L104" s="2">
        <v>16</v>
      </c>
      <c r="M104" s="3">
        <v>4</v>
      </c>
      <c r="N104" s="3">
        <v>4</v>
      </c>
      <c r="O104" s="3">
        <v>26</v>
      </c>
      <c r="P104" s="3">
        <v>0</v>
      </c>
      <c r="Q104" s="3">
        <v>0</v>
      </c>
      <c r="R104" s="3">
        <v>0</v>
      </c>
      <c r="S104" s="1">
        <v>176</v>
      </c>
      <c r="V104" s="1">
        <v>2</v>
      </c>
      <c r="W104" s="2">
        <f>J97</f>
        <v>0</v>
      </c>
      <c r="X104" s="2">
        <f>J98</f>
        <v>63</v>
      </c>
      <c r="Y104" s="2">
        <f>J99</f>
        <v>9</v>
      </c>
      <c r="Z104" s="2">
        <f>J100</f>
        <v>69</v>
      </c>
      <c r="AA104" s="4">
        <f>J101</f>
        <v>1</v>
      </c>
      <c r="AB104" s="4">
        <f>J102</f>
        <v>0</v>
      </c>
      <c r="AC104" s="4">
        <f>J103</f>
        <v>3</v>
      </c>
      <c r="AD104" s="2">
        <f>J104</f>
        <v>75</v>
      </c>
      <c r="AE104" s="2">
        <f>J105</f>
        <v>0</v>
      </c>
      <c r="AF104" s="2">
        <f>J106</f>
        <v>0</v>
      </c>
      <c r="AG104" s="2">
        <f>J107</f>
        <v>6</v>
      </c>
      <c r="AH104" s="2">
        <f>J108</f>
        <v>23</v>
      </c>
      <c r="AI104" s="2">
        <f>J109</f>
        <v>0</v>
      </c>
      <c r="AJ104" s="2">
        <f>J110</f>
        <v>1</v>
      </c>
      <c r="AK104" s="2">
        <f>J111</f>
        <v>5</v>
      </c>
      <c r="AL104" s="2">
        <f>J112</f>
        <v>2</v>
      </c>
      <c r="AM104" s="3">
        <f>J113</f>
        <v>8</v>
      </c>
      <c r="AN104" s="3">
        <f>J114</f>
        <v>6</v>
      </c>
      <c r="AO104" s="3">
        <f>J115</f>
        <v>5</v>
      </c>
      <c r="AP104" s="1">
        <f>J116</f>
        <v>36</v>
      </c>
      <c r="AQ104" s="4">
        <f>J117</f>
        <v>5</v>
      </c>
      <c r="AT104" s="1">
        <v>2</v>
      </c>
      <c r="AU104" s="31">
        <f t="shared" ref="AU104" si="441">PRODUCT(W104*100*1/W113)</f>
        <v>0</v>
      </c>
      <c r="AV104" s="31">
        <f t="shared" ref="AV104" si="442">PRODUCT(X104*100*1/X113)</f>
        <v>35.795454545454547</v>
      </c>
      <c r="AW104" s="31">
        <f t="shared" ref="AW104" si="443">PRODUCT(Y104*100*1/Y113)</f>
        <v>5.1136363636363633</v>
      </c>
      <c r="AX104" s="31">
        <f t="shared" ref="AX104" si="444">PRODUCT(Z104*100*1/Z113)</f>
        <v>39.204545454545453</v>
      </c>
      <c r="AY104" s="32">
        <f t="shared" ref="AY104" si="445">PRODUCT(AA104*100*1/AA113)</f>
        <v>0.61728395061728392</v>
      </c>
      <c r="AZ104" s="32">
        <f t="shared" ref="AZ104" si="446">PRODUCT(AB104*100*1/AB113)</f>
        <v>0</v>
      </c>
      <c r="BA104" s="32">
        <f t="shared" ref="BA104" si="447">PRODUCT(AC104*100*1/AC113)</f>
        <v>1.7045454545454546</v>
      </c>
      <c r="BB104" s="31">
        <f t="shared" ref="BB104" si="448">PRODUCT(AD104*100*1/AD113)</f>
        <v>42.613636363636367</v>
      </c>
      <c r="BC104" s="31">
        <f t="shared" ref="BC104" si="449">PRODUCT(AE104*100*1/AE113)</f>
        <v>0</v>
      </c>
      <c r="BD104" s="31">
        <f t="shared" ref="BD104" si="450">PRODUCT(AF104*100*1/AF113)</f>
        <v>0</v>
      </c>
      <c r="BE104" s="31">
        <f t="shared" ref="BE104" si="451">PRODUCT(AG104*100*1/AG113)</f>
        <v>3.4090909090909092</v>
      </c>
      <c r="BF104" s="31">
        <f t="shared" ref="BF104" si="452">PRODUCT(AH104*100*1/AH113)</f>
        <v>13.142857142857142</v>
      </c>
      <c r="BG104" s="31">
        <f t="shared" ref="BG104" si="453">PRODUCT(AI104*100*1/AI113)</f>
        <v>0</v>
      </c>
      <c r="BH104" s="31">
        <f t="shared" ref="BH104" si="454">PRODUCT(AJ104*100*1/AJ113)</f>
        <v>0.56818181818181823</v>
      </c>
      <c r="BI104" s="31">
        <f t="shared" ref="BI104" si="455">PRODUCT(AK104*100*1/AK113)</f>
        <v>2.8409090909090908</v>
      </c>
      <c r="BJ104" s="31">
        <f t="shared" ref="BJ104" si="456">PRODUCT(AL104*100*1/AL113)</f>
        <v>1.1363636363636365</v>
      </c>
      <c r="BK104" s="33">
        <f t="shared" ref="BK104" si="457">PRODUCT(AM104*100*1/AM113)</f>
        <v>4.5454545454545459</v>
      </c>
      <c r="BL104" s="33">
        <f t="shared" ref="BL104" si="458">PRODUCT(AN104*100*1/AN113)</f>
        <v>3.4090909090909092</v>
      </c>
      <c r="BM104" s="33">
        <f t="shared" ref="BM104" si="459">PRODUCT(AO104*100*1/AO113)</f>
        <v>2.8409090909090908</v>
      </c>
      <c r="BN104" s="30">
        <f t="shared" ref="BN104" si="460">PRODUCT(AP104*100*1/AP113)</f>
        <v>20.454545454545453</v>
      </c>
      <c r="BO104" s="32">
        <f t="shared" ref="BO104" si="461">PRODUCT(AQ104*100*1/AQ113)</f>
        <v>3.0303030303030303</v>
      </c>
      <c r="BR104" s="1">
        <v>2</v>
      </c>
      <c r="BS104" s="31">
        <f t="shared" ref="BS104" si="462">AU97+AU98+AU99+AU100+AU101+AU102+AU103+AU104</f>
        <v>1.1363636363636365</v>
      </c>
      <c r="BT104" s="31">
        <f t="shared" ref="BT104" si="463">AV97+AV98+AV99+AV100+AV101+AV102+AV103+AV104</f>
        <v>48.295454545454547</v>
      </c>
      <c r="BU104" s="31">
        <f t="shared" ref="BU104" si="464">AW97+AW98+AW99+AW100+AW101+AW102+AW103+AW104</f>
        <v>7.9545454545454541</v>
      </c>
      <c r="BV104" s="31">
        <f t="shared" ref="BV104" si="465">AX97+AX98+AX99+AX100+AX101+AX102+AX103+AX104</f>
        <v>57.38636363636364</v>
      </c>
      <c r="BW104" s="32">
        <f t="shared" ref="BW104" si="466">AY97+AY98+AY99+AY100+AY101+AY102+AY103+AY104</f>
        <v>83.333333333333329</v>
      </c>
      <c r="BX104" s="32">
        <f t="shared" ref="BX104" si="467">AZ97+AZ98+AZ99+AZ100+AZ101+AZ102+AZ103+AZ104</f>
        <v>85.22727272727272</v>
      </c>
      <c r="BY104" s="32">
        <f t="shared" ref="BY104" si="468">BA97+BA98+BA99+BA100+BA101+BA102+BA103+BA104</f>
        <v>82.954545454545453</v>
      </c>
      <c r="BZ104" s="31">
        <f t="shared" ref="BZ104" si="469">BB97+BB98+BB99+BB100+BB101+BB102+BB103+BB104</f>
        <v>55.113636363636367</v>
      </c>
      <c r="CA104" s="31">
        <f t="shared" ref="CA104" si="470">BC97+BC98+BC99+BC100+BC101+BC102+BC103+BC104</f>
        <v>99.431818181818173</v>
      </c>
      <c r="CB104" s="31">
        <f t="shared" ref="CB104" si="471">BD97+BD98+BD99+BD100+BD101+BD102+BD103+BD104</f>
        <v>99.431818181818187</v>
      </c>
      <c r="CC104" s="31">
        <f t="shared" ref="CC104" si="472">BE97+BE98+BE99+BE100+BE101+BE102+BE103+BE104</f>
        <v>96.022727272727266</v>
      </c>
      <c r="CD104" s="31">
        <f t="shared" ref="CD104" si="473">BF97+BF98+BF99+BF100+BF101+BF102+BF103+BF104</f>
        <v>97.714285714285722</v>
      </c>
      <c r="CE104" s="31">
        <f t="shared" ref="CE104" si="474">BG97+BG98+BG99+BG100+BG101+BG102+BG103+BG104</f>
        <v>91.477272727272734</v>
      </c>
      <c r="CF104" s="31">
        <f t="shared" ref="CF104" si="475">BH97+BH98+BH99+BH100+BH101+BH102+BH103+BH104</f>
        <v>86.36363636363636</v>
      </c>
      <c r="CG104" s="31">
        <f t="shared" ref="CG104" si="476">BI97+BI98+BI99+BI100+BI101+BI102+BI103+BI104</f>
        <v>5.6818181818181817</v>
      </c>
      <c r="CH104" s="31">
        <f t="shared" ref="CH104" si="477">BJ97+BJ98+BJ99+BJ100+BJ101+BJ102+BJ103+BJ104</f>
        <v>80.681818181818187</v>
      </c>
      <c r="CI104" s="33">
        <f t="shared" ref="CI104" si="478">BK97+BK98+BK99+BK100+BK101+BK102+BK103+BK104</f>
        <v>92.613636363636374</v>
      </c>
      <c r="CJ104" s="33">
        <f t="shared" ref="CJ104" si="479">BL97+BL98+BL99+BL100+BL101+BL102+BL103+BL104</f>
        <v>96.02272727272728</v>
      </c>
      <c r="CK104" s="33">
        <f t="shared" ref="CK104" si="480">BM97+BM98+BM99+BM100+BM101+BM102+BM103+BM104</f>
        <v>94.88636363636364</v>
      </c>
      <c r="CL104" s="30">
        <f t="shared" ref="CL104" si="481">BN97+BN98+BN99+BN100+BN101+BN102+BN103+BN104</f>
        <v>77.840909090909093</v>
      </c>
      <c r="CM104" s="32">
        <f t="shared" ref="CM104" si="482">BO97+BO98+BO99+BO100+BO101+BO102+BO103+BO104</f>
        <v>96.969696969696983</v>
      </c>
      <c r="CN104" s="34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</row>
    <row r="105" spans="2:118" s="1" customFormat="1" x14ac:dyDescent="0.25">
      <c r="B105" s="1" t="s">
        <v>10</v>
      </c>
      <c r="C105" s="2">
        <v>0</v>
      </c>
      <c r="D105" s="2">
        <v>0</v>
      </c>
      <c r="E105" s="2">
        <v>89</v>
      </c>
      <c r="F105" s="2">
        <v>0</v>
      </c>
      <c r="G105" s="2">
        <v>73</v>
      </c>
      <c r="H105" s="2">
        <v>9</v>
      </c>
      <c r="I105" s="2">
        <v>4</v>
      </c>
      <c r="J105" s="2">
        <v>0</v>
      </c>
      <c r="K105" s="4">
        <v>0</v>
      </c>
      <c r="L105" s="3">
        <v>0</v>
      </c>
      <c r="M105" s="3">
        <v>0</v>
      </c>
      <c r="N105" s="3">
        <v>1</v>
      </c>
      <c r="O105" s="3">
        <v>0</v>
      </c>
      <c r="P105" s="3">
        <v>0</v>
      </c>
      <c r="Q105" s="3">
        <v>0</v>
      </c>
      <c r="R105" s="3">
        <v>0</v>
      </c>
      <c r="S105" s="1">
        <v>176</v>
      </c>
      <c r="V105" s="1">
        <v>4</v>
      </c>
      <c r="W105" s="2">
        <f>K97</f>
        <v>1</v>
      </c>
      <c r="X105" s="2">
        <f>K98</f>
        <v>34</v>
      </c>
      <c r="Y105" s="2">
        <f>K99</f>
        <v>38</v>
      </c>
      <c r="Z105" s="2">
        <f>K100</f>
        <v>33</v>
      </c>
      <c r="AA105" s="4">
        <f>K101</f>
        <v>1</v>
      </c>
      <c r="AB105" s="3">
        <f>K102</f>
        <v>2</v>
      </c>
      <c r="AC105" s="4">
        <f>K103</f>
        <v>2</v>
      </c>
      <c r="AD105" s="2">
        <f>K104</f>
        <v>29</v>
      </c>
      <c r="AE105" s="4">
        <f>K105</f>
        <v>0</v>
      </c>
      <c r="AF105" s="4">
        <f>K106</f>
        <v>1</v>
      </c>
      <c r="AG105" s="3">
        <f>K107</f>
        <v>0</v>
      </c>
      <c r="AH105" s="2">
        <f>K108</f>
        <v>4</v>
      </c>
      <c r="AI105" s="4">
        <f>K109</f>
        <v>1</v>
      </c>
      <c r="AJ105" s="4">
        <f>K110</f>
        <v>3</v>
      </c>
      <c r="AK105" s="2">
        <f>K111</f>
        <v>14</v>
      </c>
      <c r="AL105" s="4">
        <f>K112</f>
        <v>4</v>
      </c>
      <c r="AM105" s="3">
        <f>K113</f>
        <v>2</v>
      </c>
      <c r="AN105" s="3">
        <f>K114</f>
        <v>3</v>
      </c>
      <c r="AO105" s="3">
        <f>K115</f>
        <v>2</v>
      </c>
      <c r="AP105" s="1">
        <f>K116</f>
        <v>7</v>
      </c>
      <c r="AQ105" s="3">
        <f>K117</f>
        <v>4</v>
      </c>
      <c r="AT105" s="1">
        <v>4</v>
      </c>
      <c r="AU105" s="31">
        <f t="shared" ref="AU105" si="483">PRODUCT(W105*100*1/W113)</f>
        <v>0.56818181818181823</v>
      </c>
      <c r="AV105" s="31">
        <f t="shared" ref="AV105" si="484">PRODUCT(X105*100*1/X113)</f>
        <v>19.318181818181817</v>
      </c>
      <c r="AW105" s="31">
        <f t="shared" ref="AW105" si="485">PRODUCT(Y105*100*1/Y113)</f>
        <v>21.59090909090909</v>
      </c>
      <c r="AX105" s="31">
        <f t="shared" ref="AX105" si="486">PRODUCT(Z105*100*1/Z113)</f>
        <v>18.75</v>
      </c>
      <c r="AY105" s="32">
        <f t="shared" ref="AY105" si="487">PRODUCT(AA105*100*1/AA113)</f>
        <v>0.61728395061728392</v>
      </c>
      <c r="AZ105" s="33">
        <f t="shared" ref="AZ105" si="488">PRODUCT(AB105*100*1/AB113)</f>
        <v>1.1363636363636365</v>
      </c>
      <c r="BA105" s="32">
        <f t="shared" ref="BA105" si="489">PRODUCT(AC105*100*1/AC113)</f>
        <v>1.1363636363636365</v>
      </c>
      <c r="BB105" s="31">
        <f t="shared" ref="BB105" si="490">PRODUCT(AD105*100*1/AD113)</f>
        <v>16.477272727272727</v>
      </c>
      <c r="BC105" s="32">
        <f t="shared" ref="BC105" si="491">PRODUCT(AE105*100*1/AE113)</f>
        <v>0</v>
      </c>
      <c r="BD105" s="32">
        <f t="shared" ref="BD105" si="492">PRODUCT(AF105*100*1/AF113)</f>
        <v>0.56818181818181823</v>
      </c>
      <c r="BE105" s="33">
        <f t="shared" ref="BE105" si="493">PRODUCT(AG105*100*1/AG113)</f>
        <v>0</v>
      </c>
      <c r="BF105" s="2">
        <f t="shared" ref="BF105" si="494">PRODUCT(AH105*100*1/AH113)</f>
        <v>2.2857142857142856</v>
      </c>
      <c r="BG105" s="32">
        <f t="shared" ref="BG105" si="495">PRODUCT(AI105*100*1/AI113)</f>
        <v>0.56818181818181823</v>
      </c>
      <c r="BH105" s="32">
        <f t="shared" ref="BH105" si="496">PRODUCT(AJ105*100*1/AJ113)</f>
        <v>1.7045454545454546</v>
      </c>
      <c r="BI105" s="31">
        <f t="shared" ref="BI105" si="497">PRODUCT(AK105*100*1/AK113)</f>
        <v>7.9545454545454541</v>
      </c>
      <c r="BJ105" s="32">
        <f t="shared" ref="BJ105" si="498">PRODUCT(AL105*100*1/AL113)</f>
        <v>2.2727272727272729</v>
      </c>
      <c r="BK105" s="33">
        <f t="shared" ref="BK105" si="499">PRODUCT(AM105*100*1/AM113)</f>
        <v>1.1363636363636365</v>
      </c>
      <c r="BL105" s="33">
        <f t="shared" ref="BL105" si="500">PRODUCT(AN105*100*1/AN113)</f>
        <v>1.7045454545454546</v>
      </c>
      <c r="BM105" s="33">
        <f t="shared" ref="BM105" si="501">PRODUCT(AO105*100*1/AO113)</f>
        <v>1.1363636363636365</v>
      </c>
      <c r="BN105" s="30">
        <f t="shared" ref="BN105" si="502">PRODUCT(AP105*100*1/AP113)</f>
        <v>3.9772727272727271</v>
      </c>
      <c r="BO105" s="33">
        <f t="shared" ref="BO105" si="503">PRODUCT(AQ105*100*1/AQ113)</f>
        <v>2.4242424242424243</v>
      </c>
      <c r="BR105" s="1">
        <v>4</v>
      </c>
      <c r="BS105" s="31">
        <f t="shared" ref="BS105" si="504">AU97+AU98+AU99+AU100+AU101+AU102+AU103+AU104+AU105</f>
        <v>1.7045454545454546</v>
      </c>
      <c r="BT105" s="31">
        <f t="shared" ref="BT105" si="505">AV97+AV98+AV99+AV100+AV101+AV102+AV103+AV104+AV105</f>
        <v>67.61363636363636</v>
      </c>
      <c r="BU105" s="31">
        <f t="shared" ref="BU105" si="506">AW97+AW98+AW99+AW100+AW101+AW102+AW103+AW104+AW105</f>
        <v>29.545454545454543</v>
      </c>
      <c r="BV105" s="31">
        <f t="shared" ref="BV105" si="507">AX97+AX98+AX99+AX100+AX101+AX102+AX103+AX104+AX105</f>
        <v>76.13636363636364</v>
      </c>
      <c r="BW105" s="32">
        <f t="shared" ref="BW105" si="508">AY97+AY98+AY99+AY100+AY101+AY102+AY103+AY104+AY105</f>
        <v>83.950617283950606</v>
      </c>
      <c r="BX105" s="33">
        <f t="shared" ref="BX105" si="509">AZ97+AZ98+AZ99+AZ100+AZ101+AZ102+AZ103+AZ104+AZ105</f>
        <v>86.36363636363636</v>
      </c>
      <c r="BY105" s="32">
        <f t="shared" ref="BY105" si="510">BA97+BA98+BA99+BA100+BA101+BA102+BA103+BA104+BA105</f>
        <v>84.090909090909093</v>
      </c>
      <c r="BZ105" s="31">
        <f t="shared" ref="BZ105" si="511">BB97+BB98+BB99+BB100+BB101+BB102+BB103+BB104+BB105</f>
        <v>71.590909090909093</v>
      </c>
      <c r="CA105" s="32">
        <f t="shared" ref="CA105" si="512">BC97+BC98+BC99+BC100+BC101+BC102+BC103+BC104+BC105</f>
        <v>99.431818181818173</v>
      </c>
      <c r="CB105" s="32">
        <f t="shared" ref="CB105" si="513">BD97+BD98+BD99+BD100+BD101+BD102+BD103+BD104+BD105</f>
        <v>100</v>
      </c>
      <c r="CC105" s="33">
        <f t="shared" ref="CC105" si="514">BE97+BE98+BE99+BE100+BE101+BE102+BE103+BE104+BE105</f>
        <v>96.022727272727266</v>
      </c>
      <c r="CD105" s="31">
        <f t="shared" ref="CD105" si="515">BF97+BF98+BF99+BF100+BF101+BF102+BF103+BF104+BF105</f>
        <v>100.00000000000001</v>
      </c>
      <c r="CE105" s="32">
        <f t="shared" ref="CE105" si="516">BG97+BG98+BG99+BG100+BG101+BG102+BG103+BG104+BG105</f>
        <v>92.045454545454547</v>
      </c>
      <c r="CF105" s="32">
        <f t="shared" ref="CF105" si="517">BH97+BH98+BH99+BH100+BH101+BH102+BH103+BH104+BH105</f>
        <v>88.068181818181813</v>
      </c>
      <c r="CG105" s="31">
        <f t="shared" ref="CG105" si="518">BI97+BI98+BI99+BI100+BI101+BI102+BI103+BI104+BI105</f>
        <v>13.636363636363637</v>
      </c>
      <c r="CH105" s="32">
        <f t="shared" ref="CH105" si="519">BJ97+BJ98+BJ99+BJ100+BJ101+BJ102+BJ103+BJ104+BJ105</f>
        <v>82.954545454545453</v>
      </c>
      <c r="CI105" s="33">
        <f t="shared" ref="CI105" si="520">BK97+BK98+BK99+BK100+BK101+BK102+BK103+BK104+BK105</f>
        <v>93.750000000000014</v>
      </c>
      <c r="CJ105" s="33">
        <f t="shared" ref="CJ105" si="521">BL97+BL98+BL99+BL100+BL101+BL102+BL103+BL104+BL105</f>
        <v>97.727272727272734</v>
      </c>
      <c r="CK105" s="33">
        <f t="shared" ref="CK105" si="522">BM97+BM98+BM99+BM100+BM101+BM102+BM103+BM104+BM105</f>
        <v>96.02272727272728</v>
      </c>
      <c r="CL105" s="30">
        <f t="shared" ref="CL105" si="523">BN97+BN98+BN99+BN100+BN101+BN102+BN103+BN104+BN105</f>
        <v>81.818181818181827</v>
      </c>
      <c r="CM105" s="33">
        <f t="shared" ref="CM105" si="524">BO97+BO98+BO99+BO100+BO101+BO102+BO103+BO104+BO105</f>
        <v>99.393939393939405</v>
      </c>
      <c r="CN105" s="7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</row>
    <row r="106" spans="2:118" s="1" customFormat="1" x14ac:dyDescent="0.25">
      <c r="B106" s="1" t="s">
        <v>11</v>
      </c>
      <c r="C106" s="2">
        <v>0</v>
      </c>
      <c r="D106" s="2">
        <v>0</v>
      </c>
      <c r="E106" s="2">
        <v>173</v>
      </c>
      <c r="F106" s="2">
        <v>0</v>
      </c>
      <c r="G106" s="2">
        <v>2</v>
      </c>
      <c r="H106" s="2">
        <v>0</v>
      </c>
      <c r="I106" s="2">
        <v>0</v>
      </c>
      <c r="J106" s="2">
        <v>0</v>
      </c>
      <c r="K106" s="4">
        <v>1</v>
      </c>
      <c r="L106" s="4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>
        <v>176</v>
      </c>
      <c r="V106" s="1">
        <v>8</v>
      </c>
      <c r="W106" s="2">
        <f>L97</f>
        <v>4</v>
      </c>
      <c r="X106" s="2">
        <f>L98</f>
        <v>7</v>
      </c>
      <c r="Y106" s="2">
        <f>L99</f>
        <v>59</v>
      </c>
      <c r="Z106" s="2">
        <f>L100</f>
        <v>16</v>
      </c>
      <c r="AA106" s="3">
        <f>L101</f>
        <v>0</v>
      </c>
      <c r="AB106" s="3">
        <f>L102</f>
        <v>1</v>
      </c>
      <c r="AC106" s="3">
        <f>L103</f>
        <v>3</v>
      </c>
      <c r="AD106" s="2">
        <f>L104</f>
        <v>16</v>
      </c>
      <c r="AE106" s="3">
        <f>L105</f>
        <v>0</v>
      </c>
      <c r="AF106" s="4">
        <f>L106</f>
        <v>0</v>
      </c>
      <c r="AG106" s="3">
        <f>L107</f>
        <v>0</v>
      </c>
      <c r="AH106" s="2">
        <f>L108</f>
        <v>0</v>
      </c>
      <c r="AI106" s="3">
        <f>L109</f>
        <v>2</v>
      </c>
      <c r="AJ106" s="3">
        <f>L110</f>
        <v>11</v>
      </c>
      <c r="AK106" s="2">
        <f>L111</f>
        <v>52</v>
      </c>
      <c r="AL106" s="3">
        <f>L112</f>
        <v>4</v>
      </c>
      <c r="AM106" s="3">
        <f>L113</f>
        <v>11</v>
      </c>
      <c r="AN106" s="3">
        <f>L114</f>
        <v>3</v>
      </c>
      <c r="AO106" s="3">
        <f>L115</f>
        <v>7</v>
      </c>
      <c r="AP106" s="1">
        <f>L116</f>
        <v>5</v>
      </c>
      <c r="AQ106" s="3">
        <f>L117</f>
        <v>1</v>
      </c>
      <c r="AT106" s="1">
        <v>8</v>
      </c>
      <c r="AU106" s="31">
        <f t="shared" ref="AU106" si="525">PRODUCT(W106*100*1/W113)</f>
        <v>2.2727272727272729</v>
      </c>
      <c r="AV106" s="31">
        <f t="shared" ref="AV106" si="526">PRODUCT(X106*100*1/X113)</f>
        <v>3.9772727272727271</v>
      </c>
      <c r="AW106" s="31">
        <f t="shared" ref="AW106" si="527">PRODUCT(Y106*100*1/Y113)</f>
        <v>33.522727272727273</v>
      </c>
      <c r="AX106" s="31">
        <f t="shared" ref="AX106" si="528">PRODUCT(Z106*100*1/Z113)</f>
        <v>9.0909090909090917</v>
      </c>
      <c r="AY106" s="33">
        <f t="shared" ref="AY106" si="529">PRODUCT(AA106*100*1/AA113)</f>
        <v>0</v>
      </c>
      <c r="AZ106" s="33">
        <f t="shared" ref="AZ106" si="530">PRODUCT(AB106*100*1/AB113)</f>
        <v>0.56818181818181823</v>
      </c>
      <c r="BA106" s="33">
        <f t="shared" ref="BA106" si="531">PRODUCT(AC106*100*1/AC113)</f>
        <v>1.7045454545454546</v>
      </c>
      <c r="BB106" s="31">
        <f t="shared" ref="BB106" si="532">PRODUCT(AD106*100*1/AD113)</f>
        <v>9.0909090909090917</v>
      </c>
      <c r="BC106" s="33">
        <f t="shared" ref="BC106" si="533">PRODUCT(AE106*100*1/AE113)</f>
        <v>0</v>
      </c>
      <c r="BD106" s="32">
        <f t="shared" ref="BD106" si="534">PRODUCT(AF106*100*1/AF113)</f>
        <v>0</v>
      </c>
      <c r="BE106" s="33">
        <f t="shared" ref="BE106" si="535">PRODUCT(AG106*100*1/AG113)</f>
        <v>0</v>
      </c>
      <c r="BF106" s="2">
        <f t="shared" ref="BF106" si="536">PRODUCT(AH106*100*1/AH113)</f>
        <v>0</v>
      </c>
      <c r="BG106" s="3">
        <f t="shared" ref="BG106" si="537">PRODUCT(AI106*100*1/AI113)</f>
        <v>1.1363636363636365</v>
      </c>
      <c r="BH106" s="33">
        <f t="shared" ref="BH106" si="538">PRODUCT(AJ106*100*1/AJ113)</f>
        <v>6.25</v>
      </c>
      <c r="BI106" s="31">
        <f t="shared" ref="BI106" si="539">PRODUCT(AK106*100*1/AK113)</f>
        <v>29.545454545454547</v>
      </c>
      <c r="BJ106" s="33">
        <f t="shared" ref="BJ106" si="540">PRODUCT(AL106*100*1/AL113)</f>
        <v>2.2727272727272729</v>
      </c>
      <c r="BK106" s="33">
        <f t="shared" ref="BK106" si="541">PRODUCT(AM106*100*1/AM113)</f>
        <v>6.25</v>
      </c>
      <c r="BL106" s="33">
        <f t="shared" ref="BL106" si="542">PRODUCT(AN106*100*1/AN113)</f>
        <v>1.7045454545454546</v>
      </c>
      <c r="BM106" s="33">
        <f t="shared" ref="BM106" si="543">PRODUCT(AO106*100*1/AO113)</f>
        <v>3.9772727272727271</v>
      </c>
      <c r="BN106" s="30">
        <f t="shared" ref="BN106" si="544">PRODUCT(AP106*100*1/AP113)</f>
        <v>2.8409090909090908</v>
      </c>
      <c r="BO106" s="33">
        <f t="shared" ref="BO106" si="545">PRODUCT(AQ106*100*1/AQ113)</f>
        <v>0.60606060606060608</v>
      </c>
      <c r="BR106" s="1">
        <v>8</v>
      </c>
      <c r="BS106" s="31">
        <f t="shared" ref="BS106" si="546">AU97+AU98+AU99+AU100+AU101+AU102+AU103+AU104+AU105+AU106</f>
        <v>3.9772727272727275</v>
      </c>
      <c r="BT106" s="31">
        <f t="shared" ref="BT106" si="547">AV97+AV98+AV99+AV100+AV101+AV102+AV103+AV104+AV105+AV106</f>
        <v>71.590909090909093</v>
      </c>
      <c r="BU106" s="31">
        <f t="shared" ref="BU106" si="548">AW97+AW98+AW99+AW100+AW101+AW102+AW103+AW104+AW105+AW106</f>
        <v>63.068181818181813</v>
      </c>
      <c r="BV106" s="31">
        <f t="shared" ref="BV106" si="549">AX97+AX98+AX99+AX100+AX101+AX102+AX103+AX104+AX105+AX106</f>
        <v>85.227272727272734</v>
      </c>
      <c r="BW106" s="33">
        <f t="shared" ref="BW106" si="550">AY97+AY98+AY99+AY100+AY101+AY102+AY103+AY104+AY105+AY106</f>
        <v>83.950617283950606</v>
      </c>
      <c r="BX106" s="33">
        <f t="shared" ref="BX106" si="551">AZ97+AZ98+AZ99+AZ100+AZ101+AZ102+AZ103+AZ104+AZ105+AZ106</f>
        <v>86.931818181818173</v>
      </c>
      <c r="BY106" s="33">
        <f t="shared" ref="BY106" si="552">BA97+BA98+BA99+BA100+BA101+BA102+BA103+BA104+BA105+BA106</f>
        <v>85.795454545454547</v>
      </c>
      <c r="BZ106" s="31">
        <f t="shared" ref="BZ106" si="553">BB97+BB98+BB99+BB100+BB101+BB102+BB103+BB104+BB105+BB106</f>
        <v>80.681818181818187</v>
      </c>
      <c r="CA106" s="33">
        <f t="shared" ref="CA106" si="554">BC97+BC98+BC99+BC100+BC101+BC102+BC103+BC104+BC105+BC106</f>
        <v>99.431818181818173</v>
      </c>
      <c r="CB106" s="32">
        <f t="shared" ref="CB106" si="555">BD97+BD98+BD99+BD100+BD101+BD102+BD103+BD104+BD105+BD106</f>
        <v>100</v>
      </c>
      <c r="CC106" s="33">
        <f t="shared" ref="CC106" si="556">BE97+BE98+BE99+BE100+BE101+BE102+BE103+BE104+BE105+BE106</f>
        <v>96.022727272727266</v>
      </c>
      <c r="CD106" s="31">
        <f t="shared" ref="CD106" si="557">BF97+BF98+BF99+BF100+BF101+BF102+BF103+BF104+BF105+BF106</f>
        <v>100.00000000000001</v>
      </c>
      <c r="CE106" s="33">
        <f t="shared" ref="CE106" si="558">BG97+BG98+BG99+BG100+BG101+BG102+BG103+BG104+BG105+BG106</f>
        <v>93.181818181818187</v>
      </c>
      <c r="CF106" s="33">
        <f t="shared" ref="CF106" si="559">BH97+BH98+BH99+BH100+BH101+BH102+BH103+BH104+BH105+BH106</f>
        <v>94.318181818181813</v>
      </c>
      <c r="CG106" s="31">
        <f t="shared" ref="CG106" si="560">BI97+BI98+BI99+BI100+BI101+BI102+BI103+BI104+BI105+BI106</f>
        <v>43.181818181818187</v>
      </c>
      <c r="CH106" s="33">
        <f t="shared" ref="CH106" si="561">BJ97+BJ98+BJ99+BJ100+BJ101+BJ102+BJ103+BJ104+BJ105+BJ106</f>
        <v>85.22727272727272</v>
      </c>
      <c r="CI106" s="33">
        <f t="shared" ref="CI106" si="562">BK97+BK98+BK99+BK100+BK101+BK102+BK103+BK104+BK105+BK106</f>
        <v>100.00000000000001</v>
      </c>
      <c r="CJ106" s="33">
        <f t="shared" ref="CJ106" si="563">BL97+BL98+BL99+BL100+BL101+BL102+BL103+BL104+BL105+BL106</f>
        <v>99.431818181818187</v>
      </c>
      <c r="CK106" s="33">
        <f t="shared" ref="CK106" si="564">BM97+BM98+BM99+BM100+BM101+BM102+BM103+BM104+BM105+BM106</f>
        <v>100.00000000000001</v>
      </c>
      <c r="CL106" s="30">
        <f t="shared" ref="CL106" si="565">BN97+BN98+BN99+BN100+BN101+BN102+BN103+BN104+BN105+BN106</f>
        <v>84.659090909090921</v>
      </c>
      <c r="CM106" s="33">
        <f t="shared" ref="CM106" si="566">BO97+BO98+BO99+BO100+BO101+BO102+BO103+BO104+BO105+BO106</f>
        <v>100.00000000000001</v>
      </c>
      <c r="CN106" s="7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</row>
    <row r="107" spans="2:118" s="1" customFormat="1" x14ac:dyDescent="0.25">
      <c r="B107" s="1" t="s">
        <v>12</v>
      </c>
      <c r="C107" s="2">
        <v>0</v>
      </c>
      <c r="D107" s="2">
        <v>0</v>
      </c>
      <c r="E107" s="2">
        <v>0</v>
      </c>
      <c r="F107" s="2">
        <v>8</v>
      </c>
      <c r="G107" s="2">
        <v>29</v>
      </c>
      <c r="H107" s="2">
        <v>87</v>
      </c>
      <c r="I107" s="2">
        <v>39</v>
      </c>
      <c r="J107" s="2">
        <v>6</v>
      </c>
      <c r="K107" s="3">
        <v>0</v>
      </c>
      <c r="L107" s="3">
        <v>0</v>
      </c>
      <c r="M107" s="3">
        <v>7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>
        <v>176</v>
      </c>
      <c r="V107" s="1">
        <v>16</v>
      </c>
      <c r="W107" s="3">
        <f>M97</f>
        <v>32</v>
      </c>
      <c r="X107" s="3">
        <f>M98</f>
        <v>3</v>
      </c>
      <c r="Y107" s="4">
        <f>M99</f>
        <v>13</v>
      </c>
      <c r="Z107" s="4">
        <f>M100</f>
        <v>14</v>
      </c>
      <c r="AA107" s="3">
        <f>M101</f>
        <v>2</v>
      </c>
      <c r="AB107" s="3">
        <f>M102</f>
        <v>23</v>
      </c>
      <c r="AC107" s="3">
        <f>M103</f>
        <v>3</v>
      </c>
      <c r="AD107" s="3">
        <f>M104</f>
        <v>4</v>
      </c>
      <c r="AE107" s="3">
        <f>M105</f>
        <v>0</v>
      </c>
      <c r="AF107" s="3">
        <f>M106</f>
        <v>0</v>
      </c>
      <c r="AG107" s="3">
        <f>M107</f>
        <v>7</v>
      </c>
      <c r="AH107" s="4">
        <f>M108</f>
        <v>0</v>
      </c>
      <c r="AI107" s="3">
        <f>M109</f>
        <v>0</v>
      </c>
      <c r="AJ107" s="3">
        <f>M110</f>
        <v>4</v>
      </c>
      <c r="AK107" s="2">
        <f>M111</f>
        <v>46</v>
      </c>
      <c r="AL107" s="3">
        <f>M112</f>
        <v>0</v>
      </c>
      <c r="AM107" s="3">
        <f>M113</f>
        <v>0</v>
      </c>
      <c r="AN107" s="3">
        <f>M114</f>
        <v>1</v>
      </c>
      <c r="AO107" s="3">
        <f>M115</f>
        <v>0</v>
      </c>
      <c r="AP107" s="1">
        <f>M116</f>
        <v>27</v>
      </c>
      <c r="AQ107" s="3">
        <f>M117</f>
        <v>0</v>
      </c>
      <c r="AT107" s="1">
        <v>16</v>
      </c>
      <c r="AU107" s="33">
        <f t="shared" ref="AU107" si="567">PRODUCT(W107*100*1/W113)</f>
        <v>18.181818181818183</v>
      </c>
      <c r="AV107" s="33">
        <f t="shared" ref="AV107" si="568">PRODUCT(X107*100*1/X113)</f>
        <v>1.7045454545454546</v>
      </c>
      <c r="AW107" s="32">
        <f t="shared" ref="AW107" si="569">PRODUCT(Y107*100*1/Y113)</f>
        <v>7.3863636363636367</v>
      </c>
      <c r="AX107" s="32">
        <f t="shared" ref="AX107" si="570">PRODUCT(Z107*100*1/Z113)</f>
        <v>7.9545454545454541</v>
      </c>
      <c r="AY107" s="33">
        <f t="shared" ref="AY107" si="571">PRODUCT(AA107*100*1/AA113)</f>
        <v>1.2345679012345678</v>
      </c>
      <c r="AZ107" s="33">
        <f t="shared" ref="AZ107" si="572">PRODUCT(AB107*100*1/AB113)</f>
        <v>13.068181818181818</v>
      </c>
      <c r="BA107" s="33">
        <f t="shared" ref="BA107" si="573">PRODUCT(AC107*100*1/AC113)</f>
        <v>1.7045454545454546</v>
      </c>
      <c r="BB107" s="33">
        <f t="shared" ref="BB107" si="574">PRODUCT(AD107*100*1/AD113)</f>
        <v>2.2727272727272729</v>
      </c>
      <c r="BC107" s="33">
        <f t="shared" ref="BC107" si="575">PRODUCT(AE107*100*1/AE113)</f>
        <v>0</v>
      </c>
      <c r="BD107" s="33">
        <f t="shared" ref="BD107" si="576">PRODUCT(AF107*100*1/AF113)</f>
        <v>0</v>
      </c>
      <c r="BE107" s="33">
        <f t="shared" ref="BE107" si="577">PRODUCT(AG107*100*1/AG113)</f>
        <v>3.9772727272727271</v>
      </c>
      <c r="BF107" s="32">
        <f t="shared" ref="BF107" si="578">PRODUCT(AH107*100*1/AH113)</f>
        <v>0</v>
      </c>
      <c r="BG107" s="3">
        <f t="shared" ref="BG107" si="579">PRODUCT(AI107*100*1/AI113)</f>
        <v>0</v>
      </c>
      <c r="BH107" s="33">
        <f t="shared" ref="BH107" si="580">PRODUCT(AJ107*100*1/AJ113)</f>
        <v>2.2727272727272729</v>
      </c>
      <c r="BI107" s="31">
        <f t="shared" ref="BI107" si="581">PRODUCT(AK107*100*1/AK113)</f>
        <v>26.136363636363637</v>
      </c>
      <c r="BJ107" s="33">
        <f t="shared" ref="BJ107" si="582">PRODUCT(AL107*100*1/AL113)</f>
        <v>0</v>
      </c>
      <c r="BK107" s="33">
        <f t="shared" ref="BK107" si="583">PRODUCT(AM107*100*1/AM113)</f>
        <v>0</v>
      </c>
      <c r="BL107" s="33">
        <f t="shared" ref="BL107" si="584">PRODUCT(AN107*100*1/AN113)</f>
        <v>0.56818181818181823</v>
      </c>
      <c r="BM107" s="33">
        <f t="shared" ref="BM107" si="585">PRODUCT(AO107*100*1/AO113)</f>
        <v>0</v>
      </c>
      <c r="BN107" s="30">
        <f t="shared" ref="BN107" si="586">PRODUCT(AP107*100*1/AP113)</f>
        <v>15.340909090909092</v>
      </c>
      <c r="BO107" s="33">
        <f t="shared" ref="BO107" si="587">PRODUCT(AQ107*100*1/AQ113)</f>
        <v>0</v>
      </c>
      <c r="BR107" s="1">
        <v>16</v>
      </c>
      <c r="BS107" s="33">
        <f t="shared" ref="BS107" si="588">AU97+AU98+AU99+AU100+AU101+AU102+AU103+AU104+AU105+AU106+AU107</f>
        <v>22.15909090909091</v>
      </c>
      <c r="BT107" s="33">
        <f t="shared" ref="BT107" si="589">AV97+AV98+AV99+AV100+AV101+AV102+AV103+AV104+AV105+AV106+AV107</f>
        <v>73.295454545454547</v>
      </c>
      <c r="BU107" s="32">
        <f t="shared" ref="BU107" si="590">AW97+AW98+AW99+AW100+AW101+AW102+AW103+AW104+AW105+AW106+AW107</f>
        <v>70.454545454545453</v>
      </c>
      <c r="BV107" s="32">
        <f t="shared" ref="BV107" si="591">AX97+AX98+AX99+AX100+AX101+AX102+AX103+AX104+AX105+AX106+AX107</f>
        <v>93.181818181818187</v>
      </c>
      <c r="BW107" s="33">
        <f t="shared" ref="BW107" si="592">AY97+AY98+AY99+AY100+AY101+AY102+AY103+AY104+AY105+AY106+AY107</f>
        <v>85.185185185185176</v>
      </c>
      <c r="BX107" s="33">
        <f t="shared" ref="BX107" si="593">AZ97+AZ98+AZ99+AZ100+AZ101+AZ102+AZ103+AZ104+AZ105+AZ106+AZ107</f>
        <v>99.999999999999986</v>
      </c>
      <c r="BY107" s="33">
        <f t="shared" ref="BY107" si="594">BA97+BA98+BA99+BA100+BA101+BA102+BA103+BA104+BA105+BA106+BA107</f>
        <v>87.5</v>
      </c>
      <c r="BZ107" s="33">
        <f t="shared" ref="BZ107" si="595">BB97+BB98+BB99+BB100+BB101+BB102+BB103+BB104+BB105+BB106+BB107</f>
        <v>82.954545454545453</v>
      </c>
      <c r="CA107" s="33">
        <f t="shared" ref="CA107" si="596">BC97+BC98+BC99+BC100+BC101+BC102+BC103+BC104+BC105+BC106+BC107</f>
        <v>99.431818181818173</v>
      </c>
      <c r="CB107" s="33">
        <f t="shared" ref="CB107" si="597">BD97+BD98+BD99+BD100+BD101+BD102+BD103+BD104+BD105+BD106+BD107</f>
        <v>100</v>
      </c>
      <c r="CC107" s="33">
        <f t="shared" ref="CC107" si="598">BE97+BE98+BE99+BE100+BE101+BE102+BE103+BE104+BE105+BE106+BE107</f>
        <v>100</v>
      </c>
      <c r="CD107" s="32">
        <f t="shared" ref="CD107" si="599">BF97+BF98+BF99+BF100+BF101+BF102+BF103+BF104+BF105+BF106+BF107</f>
        <v>100.00000000000001</v>
      </c>
      <c r="CE107" s="33">
        <f t="shared" ref="CE107" si="600">BG97+BG98+BG99+BG100+BG101+BG102+BG103+BG104+BG105+BG106+BG107</f>
        <v>93.181818181818187</v>
      </c>
      <c r="CF107" s="33">
        <f t="shared" ref="CF107" si="601">BH97+BH98+BH99+BH100+BH101+BH102+BH103+BH104+BH105+BH106+BH107</f>
        <v>96.590909090909079</v>
      </c>
      <c r="CG107" s="31">
        <f t="shared" ref="CG107" si="602">BI97+BI98+BI99+BI100+BI101+BI102+BI103+BI104+BI105+BI106+BI107</f>
        <v>69.318181818181827</v>
      </c>
      <c r="CH107" s="33">
        <f t="shared" ref="CH107" si="603">BJ97+BJ98+BJ99+BJ100+BJ101+BJ102+BJ103+BJ104+BJ105+BJ106+BJ107</f>
        <v>85.22727272727272</v>
      </c>
      <c r="CI107" s="33">
        <f t="shared" ref="CI107" si="604">BK97+BK98+BK99+BK100+BK101+BK102+BK103+BK104+BK105+BK106+BK107</f>
        <v>100.00000000000001</v>
      </c>
      <c r="CJ107" s="33">
        <f t="shared" ref="CJ107" si="605">BL97+BL98+BL99+BL100+BL101+BL102+BL103+BL104+BL105+BL106+BL107</f>
        <v>100</v>
      </c>
      <c r="CK107" s="33">
        <f t="shared" ref="CK107" si="606">BM97+BM98+BM99+BM100+BM101+BM102+BM103+BM104+BM105+BM106+BM107</f>
        <v>100.00000000000001</v>
      </c>
      <c r="CL107" s="30">
        <f t="shared" ref="CL107" si="607">BN97+BN98+BN99+BN100+BN101+BN102+BN103+BN104+BN105+BN106+BN107</f>
        <v>100.00000000000001</v>
      </c>
      <c r="CM107" s="33">
        <f t="shared" ref="CM107" si="608">BO97+BO98+BO99+BO100+BO101+BO102+BO103+BO104+BO105+BO106+BO107</f>
        <v>100.00000000000001</v>
      </c>
      <c r="CN107" s="7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</row>
    <row r="108" spans="2:118" s="1" customFormat="1" x14ac:dyDescent="0.25">
      <c r="B108" s="1" t="s">
        <v>13</v>
      </c>
      <c r="C108" s="2">
        <v>0</v>
      </c>
      <c r="D108" s="2">
        <v>0</v>
      </c>
      <c r="E108" s="2">
        <v>0</v>
      </c>
      <c r="F108" s="2">
        <v>0</v>
      </c>
      <c r="G108" s="2">
        <v>62</v>
      </c>
      <c r="H108" s="2">
        <v>0</v>
      </c>
      <c r="I108" s="2">
        <v>86</v>
      </c>
      <c r="J108" s="2">
        <v>23</v>
      </c>
      <c r="K108" s="2">
        <v>4</v>
      </c>
      <c r="L108" s="2">
        <v>0</v>
      </c>
      <c r="M108" s="4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>
        <v>175</v>
      </c>
      <c r="V108" s="1">
        <v>32</v>
      </c>
      <c r="W108" s="3">
        <f>N97</f>
        <v>70</v>
      </c>
      <c r="X108" s="3">
        <f>N98</f>
        <v>4</v>
      </c>
      <c r="Y108" s="3">
        <f>N99</f>
        <v>6</v>
      </c>
      <c r="Z108" s="3">
        <f>N100</f>
        <v>2</v>
      </c>
      <c r="AA108" s="3">
        <f>N101</f>
        <v>14</v>
      </c>
      <c r="AB108" s="3">
        <f>N102</f>
        <v>0</v>
      </c>
      <c r="AC108" s="3">
        <f>N103</f>
        <v>11</v>
      </c>
      <c r="AD108" s="3">
        <f>N104</f>
        <v>4</v>
      </c>
      <c r="AE108" s="3">
        <f>N105</f>
        <v>1</v>
      </c>
      <c r="AF108" s="3">
        <f>N106</f>
        <v>0</v>
      </c>
      <c r="AG108" s="3">
        <f>N107</f>
        <v>0</v>
      </c>
      <c r="AH108" s="3">
        <f>N108</f>
        <v>0</v>
      </c>
      <c r="AI108" s="3">
        <f>N109</f>
        <v>0</v>
      </c>
      <c r="AJ108" s="3">
        <f>N110</f>
        <v>6</v>
      </c>
      <c r="AK108" s="2">
        <f>N111</f>
        <v>25</v>
      </c>
      <c r="AL108" s="3">
        <f>N112</f>
        <v>26</v>
      </c>
      <c r="AM108" s="3">
        <f>N113</f>
        <v>0</v>
      </c>
      <c r="AN108" s="3">
        <f>N114</f>
        <v>0</v>
      </c>
      <c r="AO108" s="3">
        <f>N115</f>
        <v>0</v>
      </c>
      <c r="AP108" s="1">
        <f>N116</f>
        <v>0</v>
      </c>
      <c r="AQ108" s="3">
        <f>N117</f>
        <v>0</v>
      </c>
      <c r="AT108" s="1">
        <v>32</v>
      </c>
      <c r="AU108" s="33">
        <f t="shared" ref="AU108" si="609">PRODUCT(W108*100*1/W113)</f>
        <v>39.772727272727273</v>
      </c>
      <c r="AV108" s="33">
        <f t="shared" ref="AV108" si="610">PRODUCT(X108*100*1/X113)</f>
        <v>2.2727272727272729</v>
      </c>
      <c r="AW108" s="33">
        <f t="shared" ref="AW108" si="611">PRODUCT(Y108*100*1/Y113)</f>
        <v>3.4090909090909092</v>
      </c>
      <c r="AX108" s="33">
        <f t="shared" ref="AX108" si="612">PRODUCT(Z108*100*1/Z113)</f>
        <v>1.1363636363636365</v>
      </c>
      <c r="AY108" s="33">
        <f t="shared" ref="AY108" si="613">PRODUCT(AA108*100*1/AA113)</f>
        <v>8.6419753086419746</v>
      </c>
      <c r="AZ108" s="33">
        <f t="shared" ref="AZ108" si="614">PRODUCT(AB108*100*1/AB113)</f>
        <v>0</v>
      </c>
      <c r="BA108" s="33">
        <f t="shared" ref="BA108" si="615">PRODUCT(AC108*100*1/AC113)</f>
        <v>6.25</v>
      </c>
      <c r="BB108" s="33">
        <f t="shared" ref="BB108" si="616">PRODUCT(AD108*100*1/AD113)</f>
        <v>2.2727272727272729</v>
      </c>
      <c r="BC108" s="33">
        <f t="shared" ref="BC108" si="617">PRODUCT(AE108*100*1/AE113)</f>
        <v>0.56818181818181823</v>
      </c>
      <c r="BD108" s="33">
        <f t="shared" ref="BD108" si="618">PRODUCT(AF108*100*1/AF113)</f>
        <v>0</v>
      </c>
      <c r="BE108" s="33">
        <f t="shared" ref="BE108" si="619">PRODUCT(AG108*100*1/AG113)</f>
        <v>0</v>
      </c>
      <c r="BF108" s="33">
        <f t="shared" ref="BF108" si="620">PRODUCT(AH108*100*1/AH113)</f>
        <v>0</v>
      </c>
      <c r="BG108" s="33">
        <f t="shared" ref="BG108" si="621">PRODUCT(AI108*100*1/AI113)</f>
        <v>0</v>
      </c>
      <c r="BH108" s="33">
        <f t="shared" ref="BH108" si="622">PRODUCT(AJ108*100*1/AJ113)</f>
        <v>3.4090909090909092</v>
      </c>
      <c r="BI108" s="31">
        <f t="shared" ref="BI108" si="623">PRODUCT(AK108*100*1/AK113)</f>
        <v>14.204545454545455</v>
      </c>
      <c r="BJ108" s="33">
        <f t="shared" ref="BJ108" si="624">PRODUCT(AL108*100*1/AL113)</f>
        <v>14.772727272727273</v>
      </c>
      <c r="BK108" s="33">
        <f t="shared" ref="BK108" si="625">PRODUCT(AM108*100*1/AM113)</f>
        <v>0</v>
      </c>
      <c r="BL108" s="33">
        <f t="shared" ref="BL108" si="626">PRODUCT(AN108*100*1/AN113)</f>
        <v>0</v>
      </c>
      <c r="BM108" s="33">
        <f t="shared" ref="BM108" si="627">PRODUCT(AO108*100*1/AO113)</f>
        <v>0</v>
      </c>
      <c r="BN108" s="30">
        <f t="shared" ref="BN108" si="628">PRODUCT(AP108*100*1/AP113)</f>
        <v>0</v>
      </c>
      <c r="BO108" s="33">
        <f t="shared" ref="BO108" si="629">PRODUCT(AQ108*100*1/AQ113)</f>
        <v>0</v>
      </c>
      <c r="BR108" s="1">
        <v>32</v>
      </c>
      <c r="BS108" s="33">
        <f t="shared" ref="BS108" si="630">AU97+AU98+AU99+AU100+AU101+AU102+AU103+AU104+AU105+AU106+AU107+AU108</f>
        <v>61.931818181818187</v>
      </c>
      <c r="BT108" s="33">
        <f t="shared" ref="BT108" si="631">AV97+AV98+AV99+AV100+AV101+AV102+AV103+AV104+AV105+AV106+AV107+AV108</f>
        <v>75.568181818181813</v>
      </c>
      <c r="BU108" s="33">
        <f t="shared" ref="BU108" si="632">AW97+AW98+AW99+AW100+AW101+AW102+AW103+AW104+AW105+AW106+AW107+AW108</f>
        <v>73.86363636363636</v>
      </c>
      <c r="BV108" s="33">
        <f t="shared" ref="BV108" si="633">AX97+AX98+AX99+AX100+AX101+AX102+AX103+AX104+AX105+AX106+AX107+AX108</f>
        <v>94.318181818181827</v>
      </c>
      <c r="BW108" s="33">
        <f t="shared" ref="BW108" si="634">AY97+AY98+AY99+AY100+AY101+AY102+AY103+AY104+AY105+AY106+AY107+AY108</f>
        <v>93.827160493827151</v>
      </c>
      <c r="BX108" s="33">
        <f t="shared" ref="BX108" si="635">AZ97+AZ98+AZ99+AZ100+AZ101+AZ102+AZ103+AZ104+AZ105+AZ106+AZ107+AZ108</f>
        <v>99.999999999999986</v>
      </c>
      <c r="BY108" s="33">
        <f t="shared" ref="BY108" si="636">BA97+BA98+BA99+BA100+BA101+BA102+BA103+BA104+BA105+BA106+BA107+BA108</f>
        <v>93.75</v>
      </c>
      <c r="BZ108" s="33">
        <f t="shared" ref="BZ108" si="637">BB97+BB98+BB99+BB100+BB101+BB102+BB103+BB104+BB105+BB106+BB107+BB108</f>
        <v>85.22727272727272</v>
      </c>
      <c r="CA108" s="33">
        <f t="shared" ref="CA108" si="638">BC97+BC98+BC99+BC100+BC101+BC102+BC103+BC104+BC105+BC106+BC107+BC108</f>
        <v>99.999999999999986</v>
      </c>
      <c r="CB108" s="33">
        <f t="shared" ref="CB108" si="639">BD97+BD98+BD99+BD100+BD101+BD102+BD103+BD104+BD105+BD106+BD107+BD108</f>
        <v>100</v>
      </c>
      <c r="CC108" s="33">
        <f t="shared" ref="CC108" si="640">BE97+BE98+BE99+BE100+BE101+BE102+BE103+BE104+BE105+BE106+BE107+BE108</f>
        <v>100</v>
      </c>
      <c r="CD108" s="33">
        <f t="shared" ref="CD108" si="641">BF97+BF98+BF99+BF100+BF101+BF102+BF103+BF104+BF105+BF106+BF107+BF108</f>
        <v>100.00000000000001</v>
      </c>
      <c r="CE108" s="33">
        <f t="shared" ref="CE108" si="642">BG97+BG98+BG99+BG100+BG101+BG102+BG103+BG104+BG105+BG106+BG107+BG108</f>
        <v>93.181818181818187</v>
      </c>
      <c r="CF108" s="33">
        <f t="shared" ref="CF108" si="643">BH97+BH98+BH99+BH100+BH101+BH102+BH103+BH104+BH105+BH106+BH107+BH108</f>
        <v>99.999999999999986</v>
      </c>
      <c r="CG108" s="31">
        <f t="shared" ref="CG108" si="644">BI97+BI98+BI99+BI100+BI101+BI102+BI103+BI104+BI105+BI106+BI107+BI108</f>
        <v>83.52272727272728</v>
      </c>
      <c r="CH108" s="33">
        <f t="shared" ref="CH108" si="645">BJ97+BJ98+BJ99+BJ100+BJ101+BJ102+BJ103+BJ104+BJ105+BJ106+BJ107+BJ108</f>
        <v>100</v>
      </c>
      <c r="CI108" s="33">
        <f t="shared" ref="CI108" si="646">BK97+BK98+BK99+BK100+BK101+BK102+BK103+BK104+BK105+BK106+BK107+BK108</f>
        <v>100.00000000000001</v>
      </c>
      <c r="CJ108" s="33">
        <f t="shared" ref="CJ108" si="647">BL97+BL98+BL99+BL100+BL101+BL102+BL103+BL104+BL105+BL106+BL107+BL108</f>
        <v>100</v>
      </c>
      <c r="CK108" s="33">
        <f t="shared" ref="CK108" si="648">BM97+BM98+BM99+BM100+BM101+BM102+BM103+BM104+BM105+BM106+BM107+BM108</f>
        <v>100.00000000000001</v>
      </c>
      <c r="CL108" s="30">
        <f t="shared" ref="CL108" si="649">BN97+BN98+BN99+BN100+BN101+BN102+BN103+BN104+BN105+BN106+BN107+BN108</f>
        <v>100.00000000000001</v>
      </c>
      <c r="CM108" s="33">
        <f t="shared" ref="CM108" si="650">BO97+BO98+BO99+BO100+BO101+BO102+BO103+BO104+BO105+BO106+BO107+BO108</f>
        <v>100.00000000000001</v>
      </c>
      <c r="CN108" s="7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</row>
    <row r="109" spans="2:118" s="1" customFormat="1" x14ac:dyDescent="0.25">
      <c r="B109" s="1" t="s">
        <v>14</v>
      </c>
      <c r="C109" s="2">
        <v>0</v>
      </c>
      <c r="D109" s="2">
        <v>0</v>
      </c>
      <c r="E109" s="2">
        <v>41</v>
      </c>
      <c r="F109" s="2">
        <v>0</v>
      </c>
      <c r="G109" s="2">
        <v>112</v>
      </c>
      <c r="H109" s="2">
        <v>7</v>
      </c>
      <c r="I109" s="2">
        <v>1</v>
      </c>
      <c r="J109" s="2">
        <v>0</v>
      </c>
      <c r="K109" s="4">
        <v>1</v>
      </c>
      <c r="L109" s="3">
        <v>2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12</v>
      </c>
      <c r="S109" s="1">
        <v>176</v>
      </c>
      <c r="V109" s="1">
        <v>64</v>
      </c>
      <c r="W109" s="3">
        <f>O97</f>
        <v>67</v>
      </c>
      <c r="X109" s="3">
        <f>O98</f>
        <v>43</v>
      </c>
      <c r="Y109" s="3">
        <f>O99</f>
        <v>6</v>
      </c>
      <c r="Z109" s="3">
        <f>O100</f>
        <v>4</v>
      </c>
      <c r="AA109" s="3">
        <f>O101</f>
        <v>10</v>
      </c>
      <c r="AB109" s="3">
        <f>O102</f>
        <v>0</v>
      </c>
      <c r="AC109" s="3">
        <f>O103</f>
        <v>11</v>
      </c>
      <c r="AD109" s="3">
        <f>O104</f>
        <v>26</v>
      </c>
      <c r="AE109" s="3">
        <f>O105</f>
        <v>0</v>
      </c>
      <c r="AF109" s="3">
        <f>O106</f>
        <v>0</v>
      </c>
      <c r="AG109" s="3">
        <f>O107</f>
        <v>0</v>
      </c>
      <c r="AH109" s="3">
        <f>O108</f>
        <v>0</v>
      </c>
      <c r="AI109" s="3">
        <f>O109</f>
        <v>0</v>
      </c>
      <c r="AJ109" s="3">
        <f>O110</f>
        <v>0</v>
      </c>
      <c r="AK109" s="3">
        <f>O111</f>
        <v>9</v>
      </c>
      <c r="AL109" s="3">
        <f>O112</f>
        <v>0</v>
      </c>
      <c r="AM109" s="3">
        <f>O113</f>
        <v>0</v>
      </c>
      <c r="AN109" s="3">
        <f>O114</f>
        <v>0</v>
      </c>
      <c r="AO109" s="3">
        <f>O115</f>
        <v>0</v>
      </c>
      <c r="AP109" s="1">
        <f>O116</f>
        <v>0</v>
      </c>
      <c r="AQ109" s="3">
        <f>O117</f>
        <v>0</v>
      </c>
      <c r="AT109" s="1">
        <v>64</v>
      </c>
      <c r="AU109" s="33">
        <f t="shared" ref="AU109" si="651">PRODUCT(W109*100*1/W113)</f>
        <v>38.06818181818182</v>
      </c>
      <c r="AV109" s="33">
        <f t="shared" ref="AV109" si="652">PRODUCT(X109*100*1/X113)</f>
        <v>24.431818181818183</v>
      </c>
      <c r="AW109" s="33">
        <f t="shared" ref="AW109" si="653">PRODUCT(Y109*100*1/Y113)</f>
        <v>3.4090909090909092</v>
      </c>
      <c r="AX109" s="33">
        <f t="shared" ref="AX109" si="654">PRODUCT(Z109*100*1/Z113)</f>
        <v>2.2727272727272729</v>
      </c>
      <c r="AY109" s="33">
        <f t="shared" ref="AY109" si="655">PRODUCT(AA109*100*1/AA113)</f>
        <v>6.1728395061728394</v>
      </c>
      <c r="AZ109" s="33">
        <f t="shared" ref="AZ109" si="656">PRODUCT(AB109*100*1/AB113)</f>
        <v>0</v>
      </c>
      <c r="BA109" s="33">
        <f t="shared" ref="BA109" si="657">PRODUCT(AC109*100*1/AC113)</f>
        <v>6.25</v>
      </c>
      <c r="BB109" s="33">
        <f t="shared" ref="BB109" si="658">PRODUCT(AD109*100*1/AD113)</f>
        <v>14.772727272727273</v>
      </c>
      <c r="BC109" s="33">
        <f t="shared" ref="BC109" si="659">PRODUCT(AE109*100*1/AE113)</f>
        <v>0</v>
      </c>
      <c r="BD109" s="33">
        <f t="shared" ref="BD109" si="660">PRODUCT(AF109*100*1/AF113)</f>
        <v>0</v>
      </c>
      <c r="BE109" s="33">
        <f t="shared" ref="BE109" si="661">PRODUCT(AG109*100*1/AG113)</f>
        <v>0</v>
      </c>
      <c r="BF109" s="33">
        <f t="shared" ref="BF109" si="662">PRODUCT(AH109*100*1/AH113)</f>
        <v>0</v>
      </c>
      <c r="BG109" s="33">
        <f t="shared" ref="BG109" si="663">PRODUCT(AI109*100*1/AI113)</f>
        <v>0</v>
      </c>
      <c r="BH109" s="33">
        <f t="shared" ref="BH109" si="664">PRODUCT(AJ109*100*1/AJ113)</f>
        <v>0</v>
      </c>
      <c r="BI109" s="33">
        <f t="shared" ref="BI109" si="665">PRODUCT(AK109*100*1/AK113)</f>
        <v>5.1136363636363633</v>
      </c>
      <c r="BJ109" s="33">
        <f t="shared" ref="BJ109" si="666">PRODUCT(AL109*100*1/AL113)</f>
        <v>0</v>
      </c>
      <c r="BK109" s="33">
        <f t="shared" ref="BK109" si="667">PRODUCT(AM109*100*1/AM113)</f>
        <v>0</v>
      </c>
      <c r="BL109" s="33">
        <f t="shared" ref="BL109" si="668">PRODUCT(AN109*100*1/AN113)</f>
        <v>0</v>
      </c>
      <c r="BM109" s="33">
        <f t="shared" ref="BM109" si="669">PRODUCT(AO109*100*1/AO113)</f>
        <v>0</v>
      </c>
      <c r="BN109" s="30">
        <f t="shared" ref="BN109" si="670">PRODUCT(AP109*100*1/AP113)</f>
        <v>0</v>
      </c>
      <c r="BO109" s="33">
        <f t="shared" ref="BO109" si="671">PRODUCT(AQ109*100*1/AQ113)</f>
        <v>0</v>
      </c>
      <c r="BR109" s="1">
        <v>64</v>
      </c>
      <c r="BS109" s="33">
        <f t="shared" ref="BS109" si="672">AU97+AU98+AU99+AU100+AU101+AU102+AU103+AU104+AU105+AU106+AU107+AU108+AU109</f>
        <v>100</v>
      </c>
      <c r="BT109" s="33">
        <f t="shared" ref="BT109" si="673">AV97+AV98+AV99+AV100+AV101+AV102+AV103+AV104+AV105+AV106+AV107+AV108+AV109</f>
        <v>100</v>
      </c>
      <c r="BU109" s="33">
        <f t="shared" ref="BU109" si="674">AW97+AW98+AW99+AW100+AW101+AW102+AW103+AW104+AW105+AW106+AW107+AW108+AW109</f>
        <v>77.272727272727266</v>
      </c>
      <c r="BV109" s="33">
        <f t="shared" ref="BV109" si="675">AX97+AX98+AX99+AX100+AX101+AX102+AX103+AX104+AX105+AX106+AX107+AX108+AX109</f>
        <v>96.590909090909093</v>
      </c>
      <c r="BW109" s="33">
        <f t="shared" ref="BW109" si="676">AY97+AY98+AY99+AY100+AY101+AY102+AY103+AY104+AY105+AY106+AY107+AY108+AY109</f>
        <v>99.999999999999986</v>
      </c>
      <c r="BX109" s="33">
        <f t="shared" ref="BX109" si="677">AZ97+AZ98+AZ99+AZ100+AZ101+AZ102+AZ103+AZ104+AZ105+AZ106+AZ107+AZ108+AZ109</f>
        <v>99.999999999999986</v>
      </c>
      <c r="BY109" s="33">
        <f t="shared" ref="BY109" si="678">BA97+BA98+BA99+BA100+BA101+BA102+BA103+BA104+BA105+BA106+BA107+BA108+BA109</f>
        <v>100</v>
      </c>
      <c r="BZ109" s="33">
        <f t="shared" ref="BZ109" si="679">BB97+BB98+BB99+BB100+BB101+BB102+BB103+BB104+BB105+BB106+BB107+BB108+BB109</f>
        <v>100</v>
      </c>
      <c r="CA109" s="33">
        <f t="shared" ref="CA109" si="680">BC97+BC98+BC99+BC100+BC101+BC102+BC103+BC104+BC105+BC106+BC107+BC108+BC109</f>
        <v>99.999999999999986</v>
      </c>
      <c r="CB109" s="33">
        <f t="shared" ref="CB109" si="681">BD97+BD98+BD99+BD100+BD101+BD102+BD103+BD104+BD105+BD106+BD107+BD108+BD109</f>
        <v>100</v>
      </c>
      <c r="CC109" s="33">
        <f t="shared" ref="CC109" si="682">BE97+BE98+BE99+BE100+BE101+BE102+BE103+BE104+BE105+BE106+BE107+BE108+BE109</f>
        <v>100</v>
      </c>
      <c r="CD109" s="33">
        <f t="shared" ref="CD109" si="683">BF97+BF98+BF99+BF100+BF101+BF102+BF103+BF104+BF105+BF106+BF107+BF108+BF109</f>
        <v>100.00000000000001</v>
      </c>
      <c r="CE109" s="33">
        <f t="shared" ref="CE109" si="684">BG97+BG98+BG99+BG100+BG101+BG102+BG103+BG104+BG105+BG106+BG107+BG108+BG109</f>
        <v>93.181818181818187</v>
      </c>
      <c r="CF109" s="33">
        <f t="shared" ref="CF109" si="685">BH97+BH98+BH99+BH100+BH101+BH102+BH103+BH104+BH105+BH106+BH107+BH108+BH109</f>
        <v>99.999999999999986</v>
      </c>
      <c r="CG109" s="33">
        <f t="shared" ref="CG109" si="686">BI97+BI98+BI99+BI100+BI101+BI102+BI103+BI104+BI105+BI106+BI107+BI108+BI109</f>
        <v>88.63636363636364</v>
      </c>
      <c r="CH109" s="33">
        <f t="shared" ref="CH109" si="687">BJ97+BJ98+BJ99+BJ100+BJ101+BJ102+BJ103+BJ104+BJ105+BJ106+BJ107+BJ108+BJ109</f>
        <v>100</v>
      </c>
      <c r="CI109" s="33">
        <f t="shared" ref="CI109" si="688">BK97+BK98+BK99+BK100+BK101+BK102+BK103+BK104+BK105+BK106+BK107+BK108+BK109</f>
        <v>100.00000000000001</v>
      </c>
      <c r="CJ109" s="33">
        <f t="shared" ref="CJ109" si="689">BL97+BL98+BL99+BL100+BL101+BL102+BL103+BL104+BL105+BL106+BL107+BL108+BL109</f>
        <v>100</v>
      </c>
      <c r="CK109" s="33">
        <f t="shared" ref="CK109" si="690">BM97+BM98+BM99+BM100+BM101+BM102+BM103+BM104+BM105+BM106+BM107+BM108+BM109</f>
        <v>100.00000000000001</v>
      </c>
      <c r="CL109" s="30">
        <f t="shared" ref="CL109" si="691">BN97+BN98+BN99+BN100+BN101+BN102+BN103+BN104+BN105+BN106+BN107+BN108+BN109</f>
        <v>100.00000000000001</v>
      </c>
      <c r="CM109" s="33">
        <f t="shared" ref="CM109" si="692">BO97+BO98+BO99+BO100+BO101+BO102+BO103+BO104+BO105+BO106+BO107+BO108+BO109</f>
        <v>100.00000000000001</v>
      </c>
      <c r="CN109" s="7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</row>
    <row r="110" spans="2:118" s="1" customFormat="1" x14ac:dyDescent="0.25">
      <c r="B110" s="1" t="s">
        <v>15</v>
      </c>
      <c r="C110" s="2">
        <v>0</v>
      </c>
      <c r="D110" s="2">
        <v>0</v>
      </c>
      <c r="E110" s="2">
        <v>29</v>
      </c>
      <c r="F110" s="2">
        <v>0</v>
      </c>
      <c r="G110" s="2">
        <v>108</v>
      </c>
      <c r="H110" s="2">
        <v>13</v>
      </c>
      <c r="I110" s="2">
        <v>1</v>
      </c>
      <c r="J110" s="2">
        <v>1</v>
      </c>
      <c r="K110" s="4">
        <v>3</v>
      </c>
      <c r="L110" s="3">
        <v>11</v>
      </c>
      <c r="M110" s="3">
        <v>4</v>
      </c>
      <c r="N110" s="3">
        <v>6</v>
      </c>
      <c r="O110" s="3">
        <v>0</v>
      </c>
      <c r="P110" s="3">
        <v>0</v>
      </c>
      <c r="Q110" s="3">
        <v>0</v>
      </c>
      <c r="R110" s="3">
        <v>0</v>
      </c>
      <c r="S110" s="1">
        <v>176</v>
      </c>
      <c r="V110" s="1">
        <v>128</v>
      </c>
      <c r="W110" s="3">
        <f>P97</f>
        <v>0</v>
      </c>
      <c r="X110" s="3">
        <f>P98</f>
        <v>0</v>
      </c>
      <c r="Y110" s="3">
        <f>P99</f>
        <v>40</v>
      </c>
      <c r="Z110" s="3">
        <f>P100</f>
        <v>6</v>
      </c>
      <c r="AA110" s="3">
        <f>P101</f>
        <v>0</v>
      </c>
      <c r="AB110" s="3">
        <f>P102</f>
        <v>0</v>
      </c>
      <c r="AC110" s="3">
        <f>P103</f>
        <v>0</v>
      </c>
      <c r="AD110" s="3">
        <f>P104</f>
        <v>0</v>
      </c>
      <c r="AE110" s="3">
        <f>P105</f>
        <v>0</v>
      </c>
      <c r="AF110" s="3">
        <f>P106</f>
        <v>0</v>
      </c>
      <c r="AG110" s="3">
        <f>P107</f>
        <v>0</v>
      </c>
      <c r="AH110" s="3">
        <f>P108</f>
        <v>0</v>
      </c>
      <c r="AI110" s="3">
        <f>P109</f>
        <v>0</v>
      </c>
      <c r="AJ110" s="3">
        <f>P110</f>
        <v>0</v>
      </c>
      <c r="AK110" s="3">
        <f>P111</f>
        <v>12</v>
      </c>
      <c r="AL110" s="3">
        <f>P112</f>
        <v>0</v>
      </c>
      <c r="AM110" s="3">
        <f>P113</f>
        <v>0</v>
      </c>
      <c r="AN110" s="3">
        <f>P114</f>
        <v>0</v>
      </c>
      <c r="AO110" s="3">
        <f>P115</f>
        <v>0</v>
      </c>
      <c r="AP110" s="1">
        <f>P116</f>
        <v>0</v>
      </c>
      <c r="AQ110" s="3">
        <f>P117</f>
        <v>0</v>
      </c>
      <c r="AT110" s="1">
        <v>128</v>
      </c>
      <c r="AU110" s="33">
        <f t="shared" ref="AU110" si="693">PRODUCT(W110*100*1/W113)</f>
        <v>0</v>
      </c>
      <c r="AV110" s="33">
        <f t="shared" ref="AV110" si="694">PRODUCT(X110*100*1/X113)</f>
        <v>0</v>
      </c>
      <c r="AW110" s="33">
        <f t="shared" ref="AW110" si="695">PRODUCT(Y110*100*1/Y113)</f>
        <v>22.727272727272727</v>
      </c>
      <c r="AX110" s="33">
        <f t="shared" ref="AX110" si="696">PRODUCT(Z110*100*1/Z113)</f>
        <v>3.4090909090909092</v>
      </c>
      <c r="AY110" s="33">
        <f t="shared" ref="AY110" si="697">PRODUCT(AA110*100*1/AA113)</f>
        <v>0</v>
      </c>
      <c r="AZ110" s="33">
        <f t="shared" ref="AZ110" si="698">PRODUCT(AB110*100*1/AB113)</f>
        <v>0</v>
      </c>
      <c r="BA110" s="33">
        <f t="shared" ref="BA110" si="699">PRODUCT(AC110*100*1/AC113)</f>
        <v>0</v>
      </c>
      <c r="BB110" s="33">
        <f t="shared" ref="BB110" si="700">PRODUCT(AD110*100*1/AD113)</f>
        <v>0</v>
      </c>
      <c r="BC110" s="33">
        <f t="shared" ref="BC110" si="701">PRODUCT(AE110*100*1/AE113)</f>
        <v>0</v>
      </c>
      <c r="BD110" s="33">
        <f t="shared" ref="BD110" si="702">PRODUCT(AF110*100*1/AF113)</f>
        <v>0</v>
      </c>
      <c r="BE110" s="33">
        <f t="shared" ref="BE110" si="703">PRODUCT(AG110*100*1/AG113)</f>
        <v>0</v>
      </c>
      <c r="BF110" s="33">
        <f t="shared" ref="BF110" si="704">PRODUCT(AH110*100*1/AH113)</f>
        <v>0</v>
      </c>
      <c r="BG110" s="33">
        <f t="shared" ref="BG110" si="705">PRODUCT(AI110*100*1/AI113)</f>
        <v>0</v>
      </c>
      <c r="BH110" s="33">
        <f t="shared" ref="BH110" si="706">PRODUCT(AJ110*100*1/AJ113)</f>
        <v>0</v>
      </c>
      <c r="BI110" s="33">
        <f t="shared" ref="BI110" si="707">PRODUCT(AK110*100*1/AK113)</f>
        <v>6.8181818181818183</v>
      </c>
      <c r="BJ110" s="33">
        <f t="shared" ref="BJ110" si="708">PRODUCT(AL110*100*1/AL113)</f>
        <v>0</v>
      </c>
      <c r="BK110" s="33">
        <f t="shared" ref="BK110" si="709">PRODUCT(AM110*100*1/AM113)</f>
        <v>0</v>
      </c>
      <c r="BL110" s="33">
        <f t="shared" ref="BL110" si="710">PRODUCT(AN110*100*1/AN113)</f>
        <v>0</v>
      </c>
      <c r="BM110" s="33">
        <f t="shared" ref="BM110" si="711">PRODUCT(AO110*100*1/AO113)</f>
        <v>0</v>
      </c>
      <c r="BN110" s="30">
        <f t="shared" ref="BN110" si="712">PRODUCT(AP110*100*1/AP113)</f>
        <v>0</v>
      </c>
      <c r="BO110" s="33">
        <f t="shared" ref="BO110" si="713">PRODUCT(AQ110*100*1/AQ113)</f>
        <v>0</v>
      </c>
      <c r="BR110" s="1">
        <v>128</v>
      </c>
      <c r="BS110" s="33">
        <f t="shared" ref="BS110" si="714">AU97+AU98+AU99+AU100+AU101+AU102+AU103+AU104+AU105+AU106+AU107+AU108+AU109+AU110</f>
        <v>100</v>
      </c>
      <c r="BT110" s="33">
        <f t="shared" ref="BT110" si="715">AV97+AV98+AV99+AV100+AV101+AV102+AV103+AV104+AV105+AV106+AV107+AV108+AV109+AV110</f>
        <v>100</v>
      </c>
      <c r="BU110" s="33">
        <f t="shared" ref="BU110" si="716">AW97+AW98+AW99+AW100+AW101+AW102+AW103+AW104+AW105+AW106+AW107+AW108+AW109+AW110</f>
        <v>100</v>
      </c>
      <c r="BV110" s="33">
        <f t="shared" ref="BV110" si="717">AX97+AX98+AX99+AX100+AX101+AX102+AX103+AX104+AX105+AX106+AX107+AX108+AX109+AX110</f>
        <v>100</v>
      </c>
      <c r="BW110" s="33">
        <f t="shared" ref="BW110" si="718">AY97+AY98+AY99+AY100+AY101+AY102+AY103+AY104+AY105+AY106+AY107+AY108+AY109+AY110</f>
        <v>99.999999999999986</v>
      </c>
      <c r="BX110" s="33">
        <f t="shared" ref="BX110" si="719">AZ97+AZ98+AZ99+AZ100+AZ101+AZ102+AZ103+AZ104+AZ105+AZ106+AZ107+AZ108+AZ109+AZ110</f>
        <v>99.999999999999986</v>
      </c>
      <c r="BY110" s="33">
        <f t="shared" ref="BY110" si="720">BA97+BA98+BA99+BA100+BA101+BA102+BA103+BA104+BA105+BA106+BA107+BA108+BA109+BA110</f>
        <v>100</v>
      </c>
      <c r="BZ110" s="33">
        <f t="shared" ref="BZ110" si="721">BB97+BB98+BB99+BB100+BB101+BB102+BB103+BB104+BB105+BB106+BB107+BB108+BB109+BB110</f>
        <v>100</v>
      </c>
      <c r="CA110" s="33">
        <f t="shared" ref="CA110" si="722">BC97+BC98+BC99+BC100+BC101+BC102+BC103+BC104+BC105+BC106+BC107+BC108+BC109+BC110</f>
        <v>99.999999999999986</v>
      </c>
      <c r="CB110" s="33">
        <f t="shared" ref="CB110" si="723">BD97+BD98+BD99+BD100+BD101+BD102+BD103+BD104+BD105+BD106+BD107+BD108+BD109+BD110</f>
        <v>100</v>
      </c>
      <c r="CC110" s="33">
        <f t="shared" ref="CC110" si="724">BE97+BE98+BE99+BE100+BE101+BE102+BE103+BE104+BE105+BE106+BE107+BE108+BE109+BE110</f>
        <v>100</v>
      </c>
      <c r="CD110" s="33">
        <f t="shared" ref="CD110" si="725">BF97+BF98+BF99+BF100+BF101+BF102+BF103+BF104+BF105+BF106+BF107+BF108+BF109+BF110</f>
        <v>100.00000000000001</v>
      </c>
      <c r="CE110" s="33">
        <f t="shared" ref="CE110" si="726">BG97+BG98+BG99+BG100+BG101+BG102+BG103+BG104+BG105+BG106+BG107+BG108+BG109+BG110</f>
        <v>93.181818181818187</v>
      </c>
      <c r="CF110" s="33">
        <f t="shared" ref="CF110" si="727">BH97+BH98+BH99+BH100+BH101+BH102+BH103+BH104+BH105+BH106+BH107+BH108+BH109+BH110</f>
        <v>99.999999999999986</v>
      </c>
      <c r="CG110" s="33">
        <f t="shared" ref="CG110" si="728">BI97+BI98+BI99+BI100+BI101+BI102+BI103+BI104+BI105+BI106+BI107+BI108+BI109+BI110</f>
        <v>95.454545454545453</v>
      </c>
      <c r="CH110" s="33">
        <f t="shared" ref="CH110" si="729">BJ97+BJ98+BJ99+BJ100+BJ101+BJ102+BJ103+BJ104+BJ105+BJ106+BJ107+BJ108+BJ109+BJ110</f>
        <v>100</v>
      </c>
      <c r="CI110" s="33">
        <f t="shared" ref="CI110" si="730">BK97+BK98+BK99+BK100+BK101+BK102+BK103+BK104+BK105+BK106+BK107+BK108+BK109+BK110</f>
        <v>100.00000000000001</v>
      </c>
      <c r="CJ110" s="33">
        <f t="shared" ref="CJ110" si="731">BL97+BL98+BL99+BL100+BL101+BL102+BL103+BL104+BL105+BL106+BL107+BL108+BL109+BL110</f>
        <v>100</v>
      </c>
      <c r="CK110" s="33">
        <f t="shared" ref="CK110" si="732">BM97+BM98+BM99+BM100+BM101+BM102+BM103+BM104+BM105+BM106+BM107+BM108+BM109+BM110</f>
        <v>100.00000000000001</v>
      </c>
      <c r="CL110" s="30">
        <f t="shared" ref="CL110" si="733">BN97+BN98+BN99+BN100+BN101+BN102+BN103+BN104+BN105+BN106+BN107+BN108+BN109+BN110</f>
        <v>100.00000000000001</v>
      </c>
      <c r="CM110" s="33">
        <f t="shared" ref="CM110" si="734">BO97+BO98+BO99+BO100+BO101+BO102+BO103+BO104+BO105+BO106+BO107+BO108+BO109+BO110</f>
        <v>100.00000000000001</v>
      </c>
      <c r="CN110" s="7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</row>
    <row r="111" spans="2:118" s="1" customFormat="1" x14ac:dyDescent="0.25">
      <c r="B111" s="1" t="s">
        <v>16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5</v>
      </c>
      <c r="I111" s="2">
        <v>0</v>
      </c>
      <c r="J111" s="2">
        <v>5</v>
      </c>
      <c r="K111" s="2">
        <v>14</v>
      </c>
      <c r="L111" s="2">
        <v>52</v>
      </c>
      <c r="M111" s="2">
        <v>46</v>
      </c>
      <c r="N111" s="2">
        <v>25</v>
      </c>
      <c r="O111" s="3">
        <v>9</v>
      </c>
      <c r="P111" s="3">
        <v>12</v>
      </c>
      <c r="Q111" s="3">
        <v>8</v>
      </c>
      <c r="R111" s="3">
        <v>0</v>
      </c>
      <c r="S111" s="1">
        <v>176</v>
      </c>
      <c r="V111" s="1">
        <v>256</v>
      </c>
      <c r="W111" s="3">
        <f>Q97</f>
        <v>0</v>
      </c>
      <c r="X111" s="3">
        <f>Q98</f>
        <v>0</v>
      </c>
      <c r="Y111" s="3">
        <f>Q99</f>
        <v>0</v>
      </c>
      <c r="Z111" s="3">
        <f>Q100</f>
        <v>0</v>
      </c>
      <c r="AA111" s="3">
        <f>Q101</f>
        <v>0</v>
      </c>
      <c r="AB111" s="3">
        <f>Q102</f>
        <v>0</v>
      </c>
      <c r="AC111" s="3">
        <f>Q103</f>
        <v>0</v>
      </c>
      <c r="AD111" s="3">
        <f>Q104</f>
        <v>0</v>
      </c>
      <c r="AE111" s="3">
        <f>Q105</f>
        <v>0</v>
      </c>
      <c r="AF111" s="3">
        <f>Q106</f>
        <v>0</v>
      </c>
      <c r="AG111" s="3">
        <f>Q107</f>
        <v>0</v>
      </c>
      <c r="AH111" s="3">
        <f>Q108</f>
        <v>0</v>
      </c>
      <c r="AI111" s="3">
        <f>Q109</f>
        <v>0</v>
      </c>
      <c r="AJ111" s="3">
        <f>Q110</f>
        <v>0</v>
      </c>
      <c r="AK111" s="3">
        <f>Q111</f>
        <v>8</v>
      </c>
      <c r="AL111" s="3">
        <f>Q112</f>
        <v>0</v>
      </c>
      <c r="AM111" s="3">
        <f>Q113</f>
        <v>0</v>
      </c>
      <c r="AN111" s="3">
        <f>Q114</f>
        <v>0</v>
      </c>
      <c r="AO111" s="3">
        <f>Q115</f>
        <v>0</v>
      </c>
      <c r="AP111" s="1">
        <f>Q116</f>
        <v>0</v>
      </c>
      <c r="AQ111" s="3">
        <f>Q117</f>
        <v>0</v>
      </c>
      <c r="AT111" s="1">
        <v>256</v>
      </c>
      <c r="AU111" s="33">
        <f t="shared" ref="AU111" si="735">PRODUCT(W111*100*1/W113)</f>
        <v>0</v>
      </c>
      <c r="AV111" s="33">
        <f t="shared" ref="AV111" si="736">PRODUCT(X111*100*1/X113)</f>
        <v>0</v>
      </c>
      <c r="AW111" s="33">
        <f t="shared" ref="AW111" si="737">PRODUCT(Y111*100*1/Y113)</f>
        <v>0</v>
      </c>
      <c r="AX111" s="33">
        <f t="shared" ref="AX111" si="738">PRODUCT(Z111*100*1/Z113)</f>
        <v>0</v>
      </c>
      <c r="AY111" s="33">
        <f t="shared" ref="AY111" si="739">PRODUCT(AA111*100*1/AA113)</f>
        <v>0</v>
      </c>
      <c r="AZ111" s="33">
        <f t="shared" ref="AZ111" si="740">PRODUCT(AB111*100*1/AB113)</f>
        <v>0</v>
      </c>
      <c r="BA111" s="33">
        <f t="shared" ref="BA111" si="741">PRODUCT(AC111*100*1/AC113)</f>
        <v>0</v>
      </c>
      <c r="BB111" s="33">
        <f t="shared" ref="BB111" si="742">PRODUCT(AD111*100*1/AD113)</f>
        <v>0</v>
      </c>
      <c r="BC111" s="33">
        <f t="shared" ref="BC111" si="743">PRODUCT(AE111*100*1/AE113)</f>
        <v>0</v>
      </c>
      <c r="BD111" s="33">
        <f t="shared" ref="BD111" si="744">PRODUCT(AF111*100*1/AF113)</f>
        <v>0</v>
      </c>
      <c r="BE111" s="33">
        <f t="shared" ref="BE111" si="745">PRODUCT(AG111*100*1/AG113)</f>
        <v>0</v>
      </c>
      <c r="BF111" s="33">
        <f t="shared" ref="BF111" si="746">PRODUCT(AH111*100*1/AH113)</f>
        <v>0</v>
      </c>
      <c r="BG111" s="33">
        <f t="shared" ref="BG111" si="747">PRODUCT(AI111*100*1/AI113)</f>
        <v>0</v>
      </c>
      <c r="BH111" s="33">
        <f t="shared" ref="BH111" si="748">PRODUCT(AJ111*100*1/AJ113)</f>
        <v>0</v>
      </c>
      <c r="BI111" s="33">
        <f t="shared" ref="BI111" si="749">PRODUCT(AK111*100*1/AK113)</f>
        <v>4.5454545454545459</v>
      </c>
      <c r="BJ111" s="33">
        <f t="shared" ref="BJ111" si="750">PRODUCT(AL111*100*1/AL113)</f>
        <v>0</v>
      </c>
      <c r="BK111" s="33">
        <f t="shared" ref="BK111" si="751">PRODUCT(AM111*100*1/AM113)</f>
        <v>0</v>
      </c>
      <c r="BL111" s="33">
        <f t="shared" ref="BL111" si="752">PRODUCT(AN111*100*1/AN113)</f>
        <v>0</v>
      </c>
      <c r="BM111" s="33">
        <f t="shared" ref="BM111" si="753">PRODUCT(AO111*100*1/AO113)</f>
        <v>0</v>
      </c>
      <c r="BN111" s="30">
        <f t="shared" ref="BN111" si="754">PRODUCT(AP111*100*1/AP113)</f>
        <v>0</v>
      </c>
      <c r="BO111" s="33">
        <f t="shared" ref="BO111" si="755">PRODUCT(AQ111*100*1/AQ113)</f>
        <v>0</v>
      </c>
      <c r="BR111" s="1">
        <v>256</v>
      </c>
      <c r="BS111" s="33">
        <f t="shared" ref="BS111" si="756">AU97+AU98+AU99+AU100+AU101+AU102+AU103+AU104+AU105+AU106+AU107+AU108+AU109+AU110+AU111</f>
        <v>100</v>
      </c>
      <c r="BT111" s="33">
        <f t="shared" ref="BT111" si="757">AV97+AV98+AV99+AV100+AV101+AV102+AV103+AV104+AV105+AV106+AV107+AV108+AV109+AV110+AV111</f>
        <v>100</v>
      </c>
      <c r="BU111" s="33">
        <f t="shared" ref="BU111" si="758">AW97+AW98+AW99+AW100+AW101+AW102+AW103+AW104+AW105+AW106+AW107+AW108+AW109+AW110+AW111</f>
        <v>100</v>
      </c>
      <c r="BV111" s="33">
        <f t="shared" ref="BV111" si="759">AX97+AX98+AX99+AX100+AX101+AX102+AX103+AX104+AX105+AX106+AX107+AX108+AX109+AX110+AX111</f>
        <v>100</v>
      </c>
      <c r="BW111" s="33">
        <f t="shared" ref="BW111" si="760">AY97+AY98+AY99+AY100+AY101+AY102+AY103+AY104+AY105+AY106+AY107+AY108+AY109+AY110+AY111</f>
        <v>99.999999999999986</v>
      </c>
      <c r="BX111" s="33">
        <f t="shared" ref="BX111" si="761">AZ97+AZ98+AZ99+AZ100+AZ101+AZ102+AZ103+AZ104+AZ105+AZ106+AZ107+AZ108+AZ109+AZ110+AZ111</f>
        <v>99.999999999999986</v>
      </c>
      <c r="BY111" s="33">
        <f t="shared" ref="BY111" si="762">BA97+BA98+BA99+BA100+BA101+BA102+BA103+BA104+BA105+BA106+BA107+BA108+BA109+BA110+BA111</f>
        <v>100</v>
      </c>
      <c r="BZ111" s="33">
        <f t="shared" ref="BZ111" si="763">BB97+BB98+BB99+BB100+BB101+BB102+BB103+BB104+BB105+BB106+BB107+BB108+BB109+BB110+BB111</f>
        <v>100</v>
      </c>
      <c r="CA111" s="33">
        <f t="shared" ref="CA111" si="764">BC97+BC98+BC99+BC100+BC101+BC102+BC103+BC104+BC105+BC106+BC107+BC108+BC109+BC110+BC111</f>
        <v>99.999999999999986</v>
      </c>
      <c r="CB111" s="33">
        <f t="shared" ref="CB111" si="765">BD97+BD98+BD99+BD100+BD101+BD102+BD103+BD104+BD105+BD106+BD107+BD108+BD109+BD110+BD111</f>
        <v>100</v>
      </c>
      <c r="CC111" s="33">
        <f t="shared" ref="CC111" si="766">BE97+BE98+BE99+BE100+BE101+BE102+BE103+BE104+BE105+BE106+BE107+BE108+BE109+BE110+BE111</f>
        <v>100</v>
      </c>
      <c r="CD111" s="33">
        <f t="shared" ref="CD111" si="767">BF97+BF98+BF99+BF100+BF101+BF102+BF103+BF104+BF105+BF106+BF107+BF108+BF109+BF110+BF111</f>
        <v>100.00000000000001</v>
      </c>
      <c r="CE111" s="33">
        <f t="shared" ref="CE111" si="768">BG97+BG98+BG99+BG100+BG101+BG102+BG103+BG104+BG105+BG106+BG107+BG108+BG109+BG110+BG111</f>
        <v>93.181818181818187</v>
      </c>
      <c r="CF111" s="33">
        <f t="shared" ref="CF111" si="769">BH97+BH98+BH99+BH100+BH101+BH102+BH103+BH104+BH105+BH106+BH107+BH108+BH109+BH110+BH111</f>
        <v>99.999999999999986</v>
      </c>
      <c r="CG111" s="33">
        <f t="shared" ref="CG111" si="770">BI97+BI98+BI99+BI100+BI101+BI102+BI103+BI104+BI105+BI106+BI107+BI108+BI109+BI110+BI111</f>
        <v>100</v>
      </c>
      <c r="CH111" s="33">
        <f t="shared" ref="CH111" si="771">BJ97+BJ98+BJ99+BJ100+BJ101+BJ102+BJ103+BJ104+BJ105+BJ106+BJ107+BJ108+BJ109+BJ110+BJ111</f>
        <v>100</v>
      </c>
      <c r="CI111" s="33">
        <f t="shared" ref="CI111" si="772">BK97+BK98+BK99+BK100+BK101+BK102+BK103+BK104+BK105+BK106+BK107+BK108+BK109+BK110+BK111</f>
        <v>100.00000000000001</v>
      </c>
      <c r="CJ111" s="33">
        <f t="shared" ref="CJ111" si="773">BL97+BL98+BL99+BL100+BL101+BL102+BL103+BL104+BL105+BL106+BL107+BL108+BL109+BL110+BL111</f>
        <v>100</v>
      </c>
      <c r="CK111" s="33">
        <f t="shared" ref="CK111" si="774">BM97+BM98+BM99+BM100+BM101+BM102+BM103+BM104+BM105+BM106+BM107+BM108+BM109+BM110+BM111</f>
        <v>100.00000000000001</v>
      </c>
      <c r="CL111" s="30">
        <f t="shared" ref="CL111" si="775">BN97+BN98+BN99+BN100+BN101+BN102+BN103+BN104+BN105+BN106+BN107+BN108+BN109+BN110+BN111</f>
        <v>100.00000000000001</v>
      </c>
      <c r="CM111" s="33">
        <f t="shared" ref="CM111" si="776">BO97+BO98+BO99+BO100+BO101+BO102+BO103+BO104+BO105+BO106+BO107+BO108+BO109+BO110+BO111</f>
        <v>100.00000000000001</v>
      </c>
      <c r="CN111" s="7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</row>
    <row r="112" spans="2:118" s="1" customFormat="1" x14ac:dyDescent="0.25">
      <c r="B112" s="1" t="s">
        <v>17</v>
      </c>
      <c r="C112" s="2">
        <v>0</v>
      </c>
      <c r="D112" s="2">
        <v>0</v>
      </c>
      <c r="E112" s="2">
        <v>100</v>
      </c>
      <c r="F112" s="2">
        <v>0</v>
      </c>
      <c r="G112" s="2">
        <v>24</v>
      </c>
      <c r="H112" s="2">
        <v>8</v>
      </c>
      <c r="I112" s="2">
        <v>8</v>
      </c>
      <c r="J112" s="2">
        <v>2</v>
      </c>
      <c r="K112" s="4">
        <v>4</v>
      </c>
      <c r="L112" s="3">
        <v>4</v>
      </c>
      <c r="M112" s="3">
        <v>0</v>
      </c>
      <c r="N112" s="3">
        <v>26</v>
      </c>
      <c r="O112" s="3">
        <v>0</v>
      </c>
      <c r="P112" s="3">
        <v>0</v>
      </c>
      <c r="Q112" s="3">
        <v>0</v>
      </c>
      <c r="R112" s="3">
        <v>0</v>
      </c>
      <c r="S112" s="1">
        <v>176</v>
      </c>
      <c r="V112" s="1">
        <v>512</v>
      </c>
      <c r="W112" s="3">
        <f>R97</f>
        <v>0</v>
      </c>
      <c r="X112" s="3">
        <f>R98</f>
        <v>0</v>
      </c>
      <c r="Y112" s="3">
        <f>R99</f>
        <v>0</v>
      </c>
      <c r="Z112" s="3">
        <f>R100</f>
        <v>0</v>
      </c>
      <c r="AA112" s="3">
        <f>R101</f>
        <v>0</v>
      </c>
      <c r="AB112" s="3">
        <f>R102</f>
        <v>0</v>
      </c>
      <c r="AC112" s="3">
        <f>R103</f>
        <v>0</v>
      </c>
      <c r="AD112" s="3">
        <f>R104</f>
        <v>0</v>
      </c>
      <c r="AE112" s="3">
        <f>R105</f>
        <v>0</v>
      </c>
      <c r="AF112" s="3">
        <f>R106</f>
        <v>0</v>
      </c>
      <c r="AG112" s="3">
        <f>R107</f>
        <v>0</v>
      </c>
      <c r="AH112" s="3">
        <f>R108</f>
        <v>0</v>
      </c>
      <c r="AI112" s="3">
        <f>R109</f>
        <v>12</v>
      </c>
      <c r="AJ112" s="3">
        <f>R110</f>
        <v>0</v>
      </c>
      <c r="AK112" s="3">
        <f>R111</f>
        <v>0</v>
      </c>
      <c r="AL112" s="3">
        <f>R112</f>
        <v>0</v>
      </c>
      <c r="AM112" s="3">
        <f>R113</f>
        <v>0</v>
      </c>
      <c r="AN112" s="3">
        <f>R114</f>
        <v>0</v>
      </c>
      <c r="AO112" s="3">
        <f>R115</f>
        <v>0</v>
      </c>
      <c r="AP112" s="1">
        <f>R116</f>
        <v>0</v>
      </c>
      <c r="AQ112" s="3">
        <f>R117</f>
        <v>0</v>
      </c>
      <c r="AT112" s="1">
        <v>512</v>
      </c>
      <c r="AU112" s="33">
        <f t="shared" ref="AU112" si="777">PRODUCT(W112*100*1/W113)</f>
        <v>0</v>
      </c>
      <c r="AV112" s="33">
        <f t="shared" ref="AV112" si="778">PRODUCT(X112*100*1/X113)</f>
        <v>0</v>
      </c>
      <c r="AW112" s="33">
        <f t="shared" ref="AW112" si="779">PRODUCT(Y112*100*1/Y113)</f>
        <v>0</v>
      </c>
      <c r="AX112" s="33">
        <f t="shared" ref="AX112" si="780">PRODUCT(Z112*100*1/Z113)</f>
        <v>0</v>
      </c>
      <c r="AY112" s="33">
        <f t="shared" ref="AY112" si="781">PRODUCT(AA112*100*1/AA113)</f>
        <v>0</v>
      </c>
      <c r="AZ112" s="33">
        <f t="shared" ref="AZ112" si="782">PRODUCT(AB112*100*1/AB113)</f>
        <v>0</v>
      </c>
      <c r="BA112" s="33">
        <f t="shared" ref="BA112" si="783">PRODUCT(AC112*100*1/AC113)</f>
        <v>0</v>
      </c>
      <c r="BB112" s="33">
        <f t="shared" ref="BB112" si="784">PRODUCT(AD112*100*1/AD113)</f>
        <v>0</v>
      </c>
      <c r="BC112" s="33">
        <f t="shared" ref="BC112" si="785">PRODUCT(AE112*100*1/AE113)</f>
        <v>0</v>
      </c>
      <c r="BD112" s="33">
        <f t="shared" ref="BD112" si="786">PRODUCT(AF112*100*1/AF113)</f>
        <v>0</v>
      </c>
      <c r="BE112" s="33">
        <f t="shared" ref="BE112" si="787">PRODUCT(AG112*100*1/AG113)</f>
        <v>0</v>
      </c>
      <c r="BF112" s="33">
        <f t="shared" ref="BF112" si="788">PRODUCT(AH112*100*1/AH113)</f>
        <v>0</v>
      </c>
      <c r="BG112" s="33">
        <f t="shared" ref="BG112" si="789">PRODUCT(AI112*100*1/AI113)</f>
        <v>6.8181818181818183</v>
      </c>
      <c r="BH112" s="33">
        <f t="shared" ref="BH112" si="790">PRODUCT(AJ112*100*1/AJ113)</f>
        <v>0</v>
      </c>
      <c r="BI112" s="33">
        <f t="shared" ref="BI112" si="791">PRODUCT(AK112*100*1/AK113)</f>
        <v>0</v>
      </c>
      <c r="BJ112" s="33">
        <f t="shared" ref="BJ112" si="792">PRODUCT(AL112*100*1/AL113)</f>
        <v>0</v>
      </c>
      <c r="BK112" s="33">
        <f t="shared" ref="BK112" si="793">PRODUCT(AM112*100*1/AM113)</f>
        <v>0</v>
      </c>
      <c r="BL112" s="33">
        <f t="shared" ref="BL112" si="794">PRODUCT(AN112*100*1/AN113)</f>
        <v>0</v>
      </c>
      <c r="BM112" s="33">
        <f t="shared" ref="BM112" si="795">PRODUCT(AO112*100*1/AO113)</f>
        <v>0</v>
      </c>
      <c r="BN112" s="30">
        <f t="shared" ref="BN112" si="796">PRODUCT(AP112*100*1/AP113)</f>
        <v>0</v>
      </c>
      <c r="BO112" s="33">
        <f t="shared" ref="BO112" si="797">PRODUCT(AQ112*100*1/AQ113)</f>
        <v>0</v>
      </c>
      <c r="BR112" s="1">
        <v>512</v>
      </c>
      <c r="BS112" s="33">
        <f t="shared" ref="BS112" si="798">AU97+AU98+AU99+AU100+AU101+AU102+AU103+AU104+AU105+AU106+AU107+AU108+AU109+AU110+AU111+AU112</f>
        <v>100</v>
      </c>
      <c r="BT112" s="33">
        <f t="shared" ref="BT112" si="799">AV97+AV98+AV99+AV100+AV101+AV102+AV103+AV104+AV105+AV106+AV107+AV108+AV109+AV110+AV111+AV112</f>
        <v>100</v>
      </c>
      <c r="BU112" s="33">
        <f t="shared" ref="BU112" si="800">AW97+AW98+AW99+AW100+AW101+AW102+AW103+AW104+AW105+AW106+AW107+AW108+AW109+AW110+AW111+AW112</f>
        <v>100</v>
      </c>
      <c r="BV112" s="33">
        <f t="shared" ref="BV112" si="801">AX97+AX98+AX99+AX100+AX101+AX102+AX103+AX104+AX105+AX106+AX107+AX108+AX109+AX110+AX111+AX112</f>
        <v>100</v>
      </c>
      <c r="BW112" s="33">
        <f t="shared" ref="BW112" si="802">AY97+AY98+AY99+AY100+AY101+AY102+AY103+AY104+AY105+AY106+AY107+AY108+AY109+AY110+AY111+AY112</f>
        <v>99.999999999999986</v>
      </c>
      <c r="BX112" s="33">
        <f t="shared" ref="BX112" si="803">AZ97+AZ98+AZ99+AZ100+AZ101+AZ102+AZ103+AZ104+AZ105+AZ106+AZ107+AZ108+AZ109+AZ110+AZ111+AZ112</f>
        <v>99.999999999999986</v>
      </c>
      <c r="BY112" s="33">
        <f t="shared" ref="BY112" si="804">BA97+BA98+BA99+BA100+BA101+BA102+BA103+BA104+BA105+BA106+BA107+BA108+BA109+BA110+BA111+BA112</f>
        <v>100</v>
      </c>
      <c r="BZ112" s="33">
        <f t="shared" ref="BZ112" si="805">BB97+BB98+BB99+BB100+BB101+BB102+BB103+BB104+BB105+BB106+BB107+BB108+BB109+BB110+BB111+BB112</f>
        <v>100</v>
      </c>
      <c r="CA112" s="33">
        <f t="shared" ref="CA112" si="806">BC97+BC98+BC99+BC100+BC101+BC102+BC103+BC104+BC105+BC106+BC107+BC108+BC109+BC110+BC111+BC112</f>
        <v>99.999999999999986</v>
      </c>
      <c r="CB112" s="33">
        <f t="shared" ref="CB112" si="807">BD97+BD98+BD99+BD100+BD101+BD102+BD103+BD104+BD105+BD106+BD107+BD108+BD109+BD110+BD111+BD112</f>
        <v>100</v>
      </c>
      <c r="CC112" s="33">
        <f t="shared" ref="CC112" si="808">BE97+BE98+BE99+BE100+BE101+BE102+BE103+BE104+BE105+BE106+BE107+BE108+BE109+BE110+BE111+BE112</f>
        <v>100</v>
      </c>
      <c r="CD112" s="33">
        <f t="shared" ref="CD112" si="809">BF97+BF98+BF99+BF100+BF101+BF102+BF103+BF104+BF105+BF106+BF107+BF108+BF109+BF110+BF111+BF112</f>
        <v>100.00000000000001</v>
      </c>
      <c r="CE112" s="33">
        <f t="shared" ref="CE112" si="810">BG97+BG98+BG99+BG100+BG101+BG102+BG103+BG104+BG105+BG106+BG107+BG108+BG109+BG110+BG111+BG112</f>
        <v>100</v>
      </c>
      <c r="CF112" s="33">
        <f t="shared" ref="CF112" si="811">BH97+BH98+BH99+BH100+BH101+BH102+BH103+BH104+BH105+BH106+BH107+BH108+BH109+BH110+BH111+BH112</f>
        <v>99.999999999999986</v>
      </c>
      <c r="CG112" s="33">
        <f t="shared" ref="CG112" si="812">BI97+BI98+BI99+BI100+BI101+BI102+BI103+BI104+BI105+BI106+BI107+BI108+BI109+BI110+BI111+BI112</f>
        <v>100</v>
      </c>
      <c r="CH112" s="33">
        <f t="shared" ref="CH112" si="813">BJ97+BJ98+BJ99+BJ100+BJ101+BJ102+BJ103+BJ104+BJ105+BJ106+BJ107+BJ108+BJ109+BJ110+BJ111+BJ112</f>
        <v>100</v>
      </c>
      <c r="CI112" s="33">
        <f t="shared" ref="CI112" si="814">BK97+BK98+BK99+BK100+BK101+BK102+BK103+BK104+BK105+BK106+BK107+BK108+BK109+BK110+BK111+BK112</f>
        <v>100.00000000000001</v>
      </c>
      <c r="CJ112" s="33">
        <f t="shared" ref="CJ112" si="815">BL97+BL98+BL99+BL100+BL101+BL102+BL103+BL104+BL105+BL106+BL107+BL108+BL109+BL110+BL111+BL112</f>
        <v>100</v>
      </c>
      <c r="CK112" s="33">
        <f t="shared" ref="CK112" si="816">BM97+BM98+BM99+BM100+BM101+BM102+BM103+BM104+BM105+BM106+BM107+BM108+BM109+BM110+BM111+BM112</f>
        <v>100.00000000000001</v>
      </c>
      <c r="CL112" s="30">
        <f t="shared" ref="CL112" si="817">BN97+BN98+BN99+BN100+BN101+BN102+BN103+BN104+BN105+BN106+BN107+BN108+BN109+BN110+BN111+BN112</f>
        <v>100.00000000000001</v>
      </c>
      <c r="CM112" s="33">
        <f t="shared" ref="CM112" si="818">BO97+BO98+BO99+BO100+BO101+BO102+BO103+BO104+BO105+BO106+BO107+BO108+BO109+BO110+BO111+BO112</f>
        <v>100.00000000000001</v>
      </c>
      <c r="CN112" s="7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</row>
    <row r="113" spans="1:118" s="1" customFormat="1" x14ac:dyDescent="0.25">
      <c r="B113" s="1" t="s">
        <v>18</v>
      </c>
      <c r="C113" s="2">
        <v>0</v>
      </c>
      <c r="D113" s="2">
        <v>118</v>
      </c>
      <c r="E113" s="2">
        <v>13</v>
      </c>
      <c r="F113" s="2">
        <v>6</v>
      </c>
      <c r="G113" s="2">
        <v>10</v>
      </c>
      <c r="H113" s="4">
        <v>6</v>
      </c>
      <c r="I113" s="3">
        <v>2</v>
      </c>
      <c r="J113" s="3">
        <v>8</v>
      </c>
      <c r="K113" s="3">
        <v>2</v>
      </c>
      <c r="L113" s="3">
        <v>11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>
        <v>176</v>
      </c>
      <c r="V113" s="1" t="s">
        <v>1</v>
      </c>
      <c r="W113" s="1">
        <f>S97</f>
        <v>176</v>
      </c>
      <c r="X113" s="1">
        <f>S98</f>
        <v>176</v>
      </c>
      <c r="Y113" s="1">
        <f>S99</f>
        <v>176</v>
      </c>
      <c r="Z113" s="1">
        <f>S100</f>
        <v>176</v>
      </c>
      <c r="AA113" s="1">
        <f>S101</f>
        <v>162</v>
      </c>
      <c r="AB113" s="1">
        <f>S102</f>
        <v>176</v>
      </c>
      <c r="AC113" s="1">
        <f>S103</f>
        <v>176</v>
      </c>
      <c r="AD113" s="1">
        <f>S104</f>
        <v>176</v>
      </c>
      <c r="AE113" s="1">
        <f>S105</f>
        <v>176</v>
      </c>
      <c r="AF113" s="1">
        <f>S106</f>
        <v>176</v>
      </c>
      <c r="AG113" s="1">
        <f>S107</f>
        <v>176</v>
      </c>
      <c r="AH113" s="1">
        <f>S108</f>
        <v>175</v>
      </c>
      <c r="AI113" s="1">
        <f>S109</f>
        <v>176</v>
      </c>
      <c r="AJ113" s="1">
        <f>S110</f>
        <v>176</v>
      </c>
      <c r="AK113" s="1">
        <f>S111</f>
        <v>176</v>
      </c>
      <c r="AL113" s="1">
        <f>S112</f>
        <v>176</v>
      </c>
      <c r="AM113" s="1">
        <f>S113</f>
        <v>176</v>
      </c>
      <c r="AN113" s="1">
        <f>S114</f>
        <v>176</v>
      </c>
      <c r="AO113" s="1">
        <f>S115</f>
        <v>176</v>
      </c>
      <c r="AP113" s="1">
        <f>S116</f>
        <v>176</v>
      </c>
      <c r="AQ113" s="1">
        <f>S117</f>
        <v>165</v>
      </c>
      <c r="AT113" s="1" t="s">
        <v>46</v>
      </c>
      <c r="AU113" s="30">
        <f t="shared" ref="AU113:BO113" si="819">SUM(AU97:AU112)</f>
        <v>100</v>
      </c>
      <c r="AV113" s="30">
        <f t="shared" si="819"/>
        <v>100</v>
      </c>
      <c r="AW113" s="30">
        <f t="shared" si="819"/>
        <v>100</v>
      </c>
      <c r="AX113" s="30">
        <f t="shared" si="819"/>
        <v>100</v>
      </c>
      <c r="AY113" s="30">
        <f t="shared" si="819"/>
        <v>99.999999999999986</v>
      </c>
      <c r="AZ113" s="30">
        <f t="shared" si="819"/>
        <v>99.999999999999986</v>
      </c>
      <c r="BA113" s="30">
        <f t="shared" si="819"/>
        <v>100</v>
      </c>
      <c r="BB113" s="30">
        <f t="shared" si="819"/>
        <v>100</v>
      </c>
      <c r="BC113" s="30">
        <f t="shared" si="819"/>
        <v>99.999999999999986</v>
      </c>
      <c r="BD113" s="30">
        <f t="shared" si="819"/>
        <v>100</v>
      </c>
      <c r="BE113" s="30">
        <f t="shared" si="819"/>
        <v>100</v>
      </c>
      <c r="BF113" s="30">
        <f t="shared" si="819"/>
        <v>100.00000000000001</v>
      </c>
      <c r="BG113" s="30">
        <f t="shared" si="819"/>
        <v>100</v>
      </c>
      <c r="BH113" s="30">
        <f t="shared" si="819"/>
        <v>99.999999999999986</v>
      </c>
      <c r="BI113" s="30">
        <f t="shared" si="819"/>
        <v>100</v>
      </c>
      <c r="BJ113" s="30">
        <f t="shared" si="819"/>
        <v>100</v>
      </c>
      <c r="BK113" s="30">
        <f t="shared" si="819"/>
        <v>100.00000000000001</v>
      </c>
      <c r="BL113" s="30">
        <f t="shared" si="819"/>
        <v>100</v>
      </c>
      <c r="BM113" s="30">
        <f t="shared" si="819"/>
        <v>100.00000000000001</v>
      </c>
      <c r="BN113" s="30">
        <f t="shared" si="819"/>
        <v>100.00000000000001</v>
      </c>
      <c r="BO113" s="30">
        <f t="shared" si="819"/>
        <v>100.00000000000001</v>
      </c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</row>
    <row r="114" spans="1:118" s="1" customFormat="1" x14ac:dyDescent="0.25">
      <c r="B114" s="1" t="s">
        <v>19</v>
      </c>
      <c r="C114" s="2">
        <v>0</v>
      </c>
      <c r="D114" s="2">
        <v>131</v>
      </c>
      <c r="E114" s="2">
        <v>0</v>
      </c>
      <c r="F114" s="2">
        <v>4</v>
      </c>
      <c r="G114" s="2">
        <v>8</v>
      </c>
      <c r="H114" s="2">
        <v>15</v>
      </c>
      <c r="I114" s="4">
        <v>5</v>
      </c>
      <c r="J114" s="3">
        <v>6</v>
      </c>
      <c r="K114" s="3">
        <v>3</v>
      </c>
      <c r="L114" s="3">
        <v>3</v>
      </c>
      <c r="M114" s="3">
        <v>1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>
        <v>176</v>
      </c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</row>
    <row r="115" spans="1:118" s="1" customFormat="1" x14ac:dyDescent="0.25">
      <c r="B115" s="1" t="s">
        <v>20</v>
      </c>
      <c r="C115" s="2">
        <v>0</v>
      </c>
      <c r="D115" s="2">
        <v>13</v>
      </c>
      <c r="E115" s="2">
        <v>97</v>
      </c>
      <c r="F115" s="2">
        <v>24</v>
      </c>
      <c r="G115" s="2">
        <v>2</v>
      </c>
      <c r="H115" s="3">
        <v>14</v>
      </c>
      <c r="I115" s="3">
        <v>12</v>
      </c>
      <c r="J115" s="3">
        <v>5</v>
      </c>
      <c r="K115" s="3">
        <v>2</v>
      </c>
      <c r="L115" s="3">
        <v>7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>
        <v>176</v>
      </c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</row>
    <row r="116" spans="1:118" s="1" customFormat="1" x14ac:dyDescent="0.25">
      <c r="B116" s="1" t="s">
        <v>21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  <c r="H116" s="1">
        <v>3</v>
      </c>
      <c r="I116" s="1">
        <v>97</v>
      </c>
      <c r="J116" s="1">
        <v>36</v>
      </c>
      <c r="K116" s="1">
        <v>7</v>
      </c>
      <c r="L116" s="1">
        <v>5</v>
      </c>
      <c r="M116" s="1">
        <v>27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176</v>
      </c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</row>
    <row r="117" spans="1:118" s="1" customFormat="1" x14ac:dyDescent="0.25">
      <c r="B117" s="1" t="s">
        <v>22</v>
      </c>
      <c r="C117" s="2">
        <v>0</v>
      </c>
      <c r="D117" s="2">
        <v>4</v>
      </c>
      <c r="E117" s="2">
        <v>0</v>
      </c>
      <c r="F117" s="2">
        <v>18</v>
      </c>
      <c r="G117" s="2">
        <v>88</v>
      </c>
      <c r="H117" s="2">
        <v>30</v>
      </c>
      <c r="I117" s="2">
        <v>15</v>
      </c>
      <c r="J117" s="4">
        <v>5</v>
      </c>
      <c r="K117" s="3">
        <v>4</v>
      </c>
      <c r="L117" s="3">
        <v>1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>
        <v>165</v>
      </c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</row>
    <row r="118" spans="1:118" s="1" customFormat="1" x14ac:dyDescent="0.25">
      <c r="B118" s="1" t="s">
        <v>88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1</v>
      </c>
      <c r="I118" s="1">
        <v>0</v>
      </c>
      <c r="J118" s="1">
        <v>9</v>
      </c>
      <c r="K118" s="1">
        <v>46</v>
      </c>
      <c r="L118" s="1">
        <v>89</v>
      </c>
      <c r="M118" s="1">
        <v>15</v>
      </c>
      <c r="N118" s="1">
        <v>3</v>
      </c>
      <c r="O118" s="1">
        <v>1</v>
      </c>
      <c r="P118" s="1">
        <v>0</v>
      </c>
      <c r="Q118" s="1">
        <v>2</v>
      </c>
      <c r="R118" s="1">
        <v>0</v>
      </c>
      <c r="S118" s="1">
        <v>166</v>
      </c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</row>
    <row r="119" spans="1:118" s="1" customFormat="1" x14ac:dyDescent="0.25">
      <c r="B119" s="1" t="s">
        <v>114</v>
      </c>
      <c r="C119" s="1">
        <v>0</v>
      </c>
      <c r="D119" s="1">
        <v>1</v>
      </c>
      <c r="E119" s="1">
        <v>0</v>
      </c>
      <c r="F119" s="1">
        <v>4</v>
      </c>
      <c r="G119" s="1">
        <v>28</v>
      </c>
      <c r="H119" s="1">
        <v>34</v>
      </c>
      <c r="I119" s="1">
        <v>25</v>
      </c>
      <c r="J119" s="1">
        <v>23</v>
      </c>
      <c r="K119" s="1">
        <v>23</v>
      </c>
      <c r="L119" s="1">
        <v>23</v>
      </c>
      <c r="M119" s="1">
        <v>7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168</v>
      </c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</row>
    <row r="120" spans="1:118" s="1" customFormat="1" x14ac:dyDescent="0.25"/>
    <row r="121" spans="1:118" s="1" customFormat="1" x14ac:dyDescent="0.25"/>
    <row r="122" spans="1:118" s="1" customFormat="1" x14ac:dyDescent="0.25"/>
    <row r="123" spans="1:118" s="1" customFormat="1" x14ac:dyDescent="0.25"/>
    <row r="124" spans="1:118" s="1" customFormat="1" x14ac:dyDescent="0.25"/>
    <row r="125" spans="1:118" s="1" customFormat="1" x14ac:dyDescent="0.25"/>
    <row r="126" spans="1:118" s="1" customFormat="1" x14ac:dyDescent="0.25">
      <c r="V126" s="1" t="str">
        <f>A127</f>
        <v>Morganella morganii</v>
      </c>
      <c r="AT126" s="1" t="str">
        <f>A127</f>
        <v>Morganella morganii</v>
      </c>
      <c r="BR126" s="1" t="str">
        <f>A127</f>
        <v>Morganella morganii</v>
      </c>
    </row>
    <row r="127" spans="1:118" s="1" customFormat="1" ht="18.75" x14ac:dyDescent="0.25">
      <c r="A127" s="1" t="s">
        <v>96</v>
      </c>
      <c r="B127" s="1" t="s">
        <v>0</v>
      </c>
      <c r="C127" s="1">
        <v>1.5625E-2</v>
      </c>
      <c r="D127" s="1">
        <v>3.125E-2</v>
      </c>
      <c r="E127" s="1">
        <v>6.25E-2</v>
      </c>
      <c r="F127" s="1">
        <v>0.125</v>
      </c>
      <c r="G127" s="1">
        <v>0.25</v>
      </c>
      <c r="H127" s="1">
        <v>0.5</v>
      </c>
      <c r="I127" s="1">
        <v>1</v>
      </c>
      <c r="J127" s="1">
        <v>2</v>
      </c>
      <c r="K127" s="1">
        <v>4</v>
      </c>
      <c r="L127" s="1">
        <v>8</v>
      </c>
      <c r="M127" s="1">
        <v>16</v>
      </c>
      <c r="N127" s="1">
        <v>32</v>
      </c>
      <c r="O127" s="1">
        <v>64</v>
      </c>
      <c r="P127" s="1">
        <v>128</v>
      </c>
      <c r="Q127" s="1">
        <v>256</v>
      </c>
      <c r="R127" s="1">
        <v>512</v>
      </c>
      <c r="S127" s="1" t="s">
        <v>1</v>
      </c>
      <c r="V127" s="1" t="s">
        <v>0</v>
      </c>
      <c r="W127" s="1" t="str">
        <f>B128</f>
        <v>Ampicillin</v>
      </c>
      <c r="X127" s="1" t="str">
        <f>B129</f>
        <v>Ampicillin/ Sulbactam</v>
      </c>
      <c r="Y127" s="1" t="str">
        <f>B130</f>
        <v>Piperacillin</v>
      </c>
      <c r="Z127" s="1" t="str">
        <f>B131</f>
        <v>Piperacillin/ Tazobactam</v>
      </c>
      <c r="AA127" s="1" t="str">
        <f>B132</f>
        <v>Aztreonam</v>
      </c>
      <c r="AB127" s="1" t="str">
        <f>B133</f>
        <v>Cefotaxim</v>
      </c>
      <c r="AC127" s="1" t="str">
        <f>B134</f>
        <v>Ceftazidim</v>
      </c>
      <c r="AD127" s="1" t="str">
        <f>B135</f>
        <v>Cefuroxim</v>
      </c>
      <c r="AE127" s="1" t="str">
        <f>B136</f>
        <v>Imipenem</v>
      </c>
      <c r="AF127" s="1" t="str">
        <f>B137</f>
        <v>Meropenem</v>
      </c>
      <c r="AG127" s="1" t="str">
        <f>B138</f>
        <v>Colistin</v>
      </c>
      <c r="AH127" s="1" t="str">
        <f>B139</f>
        <v>Amikacin</v>
      </c>
      <c r="AI127" s="1" t="str">
        <f>B140</f>
        <v>Gentamicin</v>
      </c>
      <c r="AJ127" s="1" t="str">
        <f>B141</f>
        <v>Tobramycin</v>
      </c>
      <c r="AK127" s="1" t="str">
        <f>B142</f>
        <v>Fosfomycin</v>
      </c>
      <c r="AL127" s="1" t="str">
        <f>B143</f>
        <v>Cotrimoxazol</v>
      </c>
      <c r="AM127" s="1" t="str">
        <f>B144</f>
        <v>Ciprofloxacin</v>
      </c>
      <c r="AN127" s="1" t="str">
        <f>B145</f>
        <v>Levofloxacin</v>
      </c>
      <c r="AO127" s="1" t="str">
        <f>B146</f>
        <v>Moxifloxacin</v>
      </c>
      <c r="AP127" s="1" t="str">
        <f>B147</f>
        <v>Doxycyclin</v>
      </c>
      <c r="AQ127" s="1" t="str">
        <f>B148</f>
        <v>Tigecyclin</v>
      </c>
      <c r="AU127" s="30" t="str">
        <f t="shared" ref="AU127" si="820">W127</f>
        <v>Ampicillin</v>
      </c>
      <c r="AV127" s="30" t="str">
        <f t="shared" ref="AV127" si="821">X127</f>
        <v>Ampicillin/ Sulbactam</v>
      </c>
      <c r="AW127" s="30" t="str">
        <f t="shared" ref="AW127" si="822">Y127</f>
        <v>Piperacillin</v>
      </c>
      <c r="AX127" s="30" t="str">
        <f t="shared" ref="AX127" si="823">Z127</f>
        <v>Piperacillin/ Tazobactam</v>
      </c>
      <c r="AY127" s="30" t="str">
        <f t="shared" ref="AY127" si="824">AA127</f>
        <v>Aztreonam</v>
      </c>
      <c r="AZ127" s="30" t="str">
        <f t="shared" ref="AZ127" si="825">AB127</f>
        <v>Cefotaxim</v>
      </c>
      <c r="BA127" s="30" t="str">
        <f t="shared" ref="BA127" si="826">AC127</f>
        <v>Ceftazidim</v>
      </c>
      <c r="BB127" s="30" t="str">
        <f t="shared" ref="BB127" si="827">AD127</f>
        <v>Cefuroxim</v>
      </c>
      <c r="BC127" s="30" t="str">
        <f t="shared" ref="BC127" si="828">AE127</f>
        <v>Imipenem</v>
      </c>
      <c r="BD127" s="30" t="str">
        <f t="shared" ref="BD127" si="829">AF127</f>
        <v>Meropenem</v>
      </c>
      <c r="BE127" s="30" t="str">
        <f t="shared" ref="BE127" si="830">AG127</f>
        <v>Colistin</v>
      </c>
      <c r="BF127" s="30" t="str">
        <f t="shared" ref="BF127" si="831">AH127</f>
        <v>Amikacin</v>
      </c>
      <c r="BG127" s="30" t="str">
        <f t="shared" ref="BG127" si="832">AI127</f>
        <v>Gentamicin</v>
      </c>
      <c r="BH127" s="30" t="str">
        <f t="shared" ref="BH127" si="833">AJ127</f>
        <v>Tobramycin</v>
      </c>
      <c r="BI127" s="30" t="str">
        <f t="shared" ref="BI127" si="834">AK127</f>
        <v>Fosfomycin</v>
      </c>
      <c r="BJ127" s="30" t="str">
        <f t="shared" ref="BJ127" si="835">AL127</f>
        <v>Cotrimoxazol</v>
      </c>
      <c r="BK127" s="30" t="str">
        <f t="shared" ref="BK127" si="836">AM127</f>
        <v>Ciprofloxacin</v>
      </c>
      <c r="BL127" s="30" t="str">
        <f t="shared" ref="BL127" si="837">AN127</f>
        <v>Levofloxacin</v>
      </c>
      <c r="BM127" s="30" t="str">
        <f t="shared" ref="BM127" si="838">AO127</f>
        <v>Moxifloxacin</v>
      </c>
      <c r="BN127" s="30" t="str">
        <f t="shared" ref="BN127" si="839">AP127</f>
        <v>Doxycyclin</v>
      </c>
      <c r="BO127" s="30" t="str">
        <f t="shared" ref="BO127" si="840">AQ127</f>
        <v>Tigecyclin</v>
      </c>
      <c r="BR127" s="1" t="s">
        <v>0</v>
      </c>
      <c r="BS127" s="1" t="str">
        <f t="shared" ref="BS127" si="841">W127</f>
        <v>Ampicillin</v>
      </c>
      <c r="BT127" s="1" t="str">
        <f t="shared" ref="BT127" si="842">X127</f>
        <v>Ampicillin/ Sulbactam</v>
      </c>
      <c r="BU127" s="1" t="str">
        <f t="shared" ref="BU127" si="843">Y127</f>
        <v>Piperacillin</v>
      </c>
      <c r="BV127" s="1" t="str">
        <f t="shared" ref="BV127" si="844">Z127</f>
        <v>Piperacillin/ Tazobactam</v>
      </c>
      <c r="BW127" s="1" t="str">
        <f t="shared" ref="BW127" si="845">AA127</f>
        <v>Aztreonam</v>
      </c>
      <c r="BX127" s="1" t="str">
        <f t="shared" ref="BX127" si="846">AB127</f>
        <v>Cefotaxim</v>
      </c>
      <c r="BY127" s="1" t="str">
        <f t="shared" ref="BY127" si="847">AC127</f>
        <v>Ceftazidim</v>
      </c>
      <c r="BZ127" s="1" t="str">
        <f t="shared" ref="BZ127" si="848">AD127</f>
        <v>Cefuroxim</v>
      </c>
      <c r="CA127" s="1" t="str">
        <f t="shared" ref="CA127" si="849">AE127</f>
        <v>Imipenem</v>
      </c>
      <c r="CB127" s="1" t="str">
        <f t="shared" ref="CB127" si="850">AF127</f>
        <v>Meropenem</v>
      </c>
      <c r="CC127" s="1" t="str">
        <f t="shared" ref="CC127" si="851">AG127</f>
        <v>Colistin</v>
      </c>
      <c r="CD127" s="1" t="str">
        <f t="shared" ref="CD127" si="852">AH127</f>
        <v>Amikacin</v>
      </c>
      <c r="CE127" s="1" t="str">
        <f t="shared" ref="CE127" si="853">AI127</f>
        <v>Gentamicin</v>
      </c>
      <c r="CF127" s="1" t="str">
        <f t="shared" ref="CF127" si="854">AJ127</f>
        <v>Tobramycin</v>
      </c>
      <c r="CG127" s="1" t="str">
        <f t="shared" ref="CG127" si="855">AK127</f>
        <v>Fosfomycin</v>
      </c>
      <c r="CH127" s="1" t="str">
        <f t="shared" ref="CH127" si="856">AL127</f>
        <v>Cotrimoxazol</v>
      </c>
      <c r="CI127" s="1" t="str">
        <f t="shared" ref="CI127" si="857">AM127</f>
        <v>Ciprofloxacin</v>
      </c>
      <c r="CJ127" s="1" t="str">
        <f t="shared" ref="CJ127" si="858">AN127</f>
        <v>Levofloxacin</v>
      </c>
      <c r="CK127" s="1" t="str">
        <f t="shared" ref="CK127" si="859">AO127</f>
        <v>Moxifloxacin</v>
      </c>
      <c r="CL127" s="1" t="str">
        <f t="shared" ref="CL127" si="860">AP127</f>
        <v>Doxycyclin</v>
      </c>
      <c r="CM127" s="1" t="str">
        <f t="shared" ref="CM127" si="861">AQ127</f>
        <v>Tigecyclin</v>
      </c>
      <c r="CQ127" s="11"/>
      <c r="CR127" s="12" t="s">
        <v>47</v>
      </c>
      <c r="CS127" s="12" t="s">
        <v>52</v>
      </c>
      <c r="CT127" s="12" t="s">
        <v>53</v>
      </c>
      <c r="CU127" s="12" t="s">
        <v>54</v>
      </c>
      <c r="CV127" s="12" t="s">
        <v>55</v>
      </c>
      <c r="CW127" s="12" t="s">
        <v>56</v>
      </c>
      <c r="CX127" s="12" t="s">
        <v>57</v>
      </c>
      <c r="CY127" s="12" t="s">
        <v>70</v>
      </c>
      <c r="CZ127" s="12" t="s">
        <v>58</v>
      </c>
      <c r="DA127" s="12" t="s">
        <v>59</v>
      </c>
      <c r="DB127" s="12" t="s">
        <v>60</v>
      </c>
      <c r="DC127" s="12" t="s">
        <v>61</v>
      </c>
      <c r="DD127" s="12" t="s">
        <v>62</v>
      </c>
      <c r="DE127" s="12" t="s">
        <v>63</v>
      </c>
      <c r="DF127" s="12" t="s">
        <v>64</v>
      </c>
      <c r="DG127" s="12" t="s">
        <v>65</v>
      </c>
      <c r="DH127" s="12" t="s">
        <v>66</v>
      </c>
      <c r="DI127" s="12" t="s">
        <v>67</v>
      </c>
      <c r="DJ127" s="12" t="s">
        <v>68</v>
      </c>
      <c r="DK127" s="12" t="s">
        <v>69</v>
      </c>
      <c r="DL127" s="12" t="s">
        <v>71</v>
      </c>
      <c r="DM127" s="10"/>
      <c r="DN127" s="10"/>
    </row>
    <row r="128" spans="1:118" s="1" customFormat="1" ht="18.75" x14ac:dyDescent="0.25">
      <c r="B128" s="1" t="s">
        <v>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3">
        <v>1</v>
      </c>
      <c r="N128" s="3">
        <v>4</v>
      </c>
      <c r="O128" s="3">
        <v>21</v>
      </c>
      <c r="P128" s="3">
        <v>0</v>
      </c>
      <c r="Q128" s="3">
        <v>0</v>
      </c>
      <c r="R128" s="3">
        <v>0</v>
      </c>
      <c r="S128" s="1">
        <v>26</v>
      </c>
      <c r="V128" s="1">
        <v>1.5625E-2</v>
      </c>
      <c r="W128" s="2">
        <f>C128</f>
        <v>0</v>
      </c>
      <c r="X128" s="2">
        <f>C129</f>
        <v>0</v>
      </c>
      <c r="Y128" s="2">
        <f>C130</f>
        <v>0</v>
      </c>
      <c r="Z128" s="2">
        <f>C131</f>
        <v>0</v>
      </c>
      <c r="AA128" s="2">
        <f>C132</f>
        <v>0</v>
      </c>
      <c r="AB128" s="2">
        <f>C133</f>
        <v>0</v>
      </c>
      <c r="AC128" s="2">
        <f>C134</f>
        <v>0</v>
      </c>
      <c r="AD128" s="2">
        <f>C135</f>
        <v>0</v>
      </c>
      <c r="AE128" s="2">
        <f>C136</f>
        <v>0</v>
      </c>
      <c r="AF128" s="2">
        <f>C137</f>
        <v>0</v>
      </c>
      <c r="AG128" s="2">
        <f>C138</f>
        <v>0</v>
      </c>
      <c r="AH128" s="2">
        <f>C139</f>
        <v>0</v>
      </c>
      <c r="AI128" s="2">
        <f>C140</f>
        <v>0</v>
      </c>
      <c r="AJ128" s="2">
        <f>C141</f>
        <v>0</v>
      </c>
      <c r="AK128" s="2">
        <f>C142</f>
        <v>0</v>
      </c>
      <c r="AL128" s="2">
        <f>C143</f>
        <v>0</v>
      </c>
      <c r="AM128" s="2">
        <f>C144</f>
        <v>0</v>
      </c>
      <c r="AN128" s="2">
        <f>C145</f>
        <v>0</v>
      </c>
      <c r="AO128" s="2">
        <f>C146</f>
        <v>0</v>
      </c>
      <c r="AP128" s="1">
        <f>C147</f>
        <v>0</v>
      </c>
      <c r="AQ128" s="3">
        <f>C148</f>
        <v>0</v>
      </c>
      <c r="AT128" s="1">
        <v>1.4999999999999999E-2</v>
      </c>
      <c r="AU128" s="31">
        <f t="shared" ref="AU128" si="862">PRODUCT(W128*100*1/W144)</f>
        <v>0</v>
      </c>
      <c r="AV128" s="31">
        <f t="shared" ref="AV128" si="863">PRODUCT(X128*100*1/X144)</f>
        <v>0</v>
      </c>
      <c r="AW128" s="31">
        <f t="shared" ref="AW128" si="864">PRODUCT(Y128*100*1/Y144)</f>
        <v>0</v>
      </c>
      <c r="AX128" s="31">
        <f t="shared" ref="AX128" si="865">PRODUCT(Z128*100*1/Z144)</f>
        <v>0</v>
      </c>
      <c r="AY128" s="31">
        <f t="shared" ref="AY128" si="866">PRODUCT(AA128*100*1/AA144)</f>
        <v>0</v>
      </c>
      <c r="AZ128" s="31">
        <f t="shared" ref="AZ128" si="867">PRODUCT(AB128*100*1/AB144)</f>
        <v>0</v>
      </c>
      <c r="BA128" s="31">
        <f t="shared" ref="BA128" si="868">PRODUCT(AC128*100*1/AC144)</f>
        <v>0</v>
      </c>
      <c r="BB128" s="31">
        <f t="shared" ref="BB128" si="869">PRODUCT(AD128*100*1/AD144)</f>
        <v>0</v>
      </c>
      <c r="BC128" s="31">
        <f t="shared" ref="BC128" si="870">PRODUCT(AE128*100*1/AE144)</f>
        <v>0</v>
      </c>
      <c r="BD128" s="31">
        <f t="shared" ref="BD128" si="871">PRODUCT(AF128*100*1/AF144)</f>
        <v>0</v>
      </c>
      <c r="BE128" s="31">
        <f t="shared" ref="BE128" si="872">PRODUCT(AG128*100*1/AG144)</f>
        <v>0</v>
      </c>
      <c r="BF128" s="31">
        <f t="shared" ref="BF128" si="873">PRODUCT(AH128*100*1/AH144)</f>
        <v>0</v>
      </c>
      <c r="BG128" s="31">
        <f t="shared" ref="BG128" si="874">PRODUCT(AI128*100*1/AI144)</f>
        <v>0</v>
      </c>
      <c r="BH128" s="31">
        <f t="shared" ref="BH128" si="875">PRODUCT(AJ128*100*1/AJ144)</f>
        <v>0</v>
      </c>
      <c r="BI128" s="31">
        <f t="shared" ref="BI128" si="876">PRODUCT(AK128*100*1/AK144)</f>
        <v>0</v>
      </c>
      <c r="BJ128" s="31">
        <f t="shared" ref="BJ128" si="877">PRODUCT(AL128*100*1/AL144)</f>
        <v>0</v>
      </c>
      <c r="BK128" s="31">
        <f t="shared" ref="BK128" si="878">PRODUCT(AM128*100*1/AM144)</f>
        <v>0</v>
      </c>
      <c r="BL128" s="31">
        <f t="shared" ref="BL128" si="879">PRODUCT(AN128*100*1/AN144)</f>
        <v>0</v>
      </c>
      <c r="BM128" s="31">
        <f t="shared" ref="BM128" si="880">PRODUCT(AO128*100*1/AO144)</f>
        <v>0</v>
      </c>
      <c r="BN128" s="30">
        <f t="shared" ref="BN128" si="881">PRODUCT(AP128*100*1/AP144)</f>
        <v>0</v>
      </c>
      <c r="BO128" s="33">
        <f t="shared" ref="BO128" si="882">PRODUCT(AQ128*100*1/AQ144)</f>
        <v>0</v>
      </c>
      <c r="BR128" s="1">
        <v>1.4999999999999999E-2</v>
      </c>
      <c r="BS128" s="31">
        <f t="shared" ref="BS128" si="883">AU128</f>
        <v>0</v>
      </c>
      <c r="BT128" s="31">
        <f t="shared" ref="BT128" si="884">AV128</f>
        <v>0</v>
      </c>
      <c r="BU128" s="31">
        <f t="shared" ref="BU128" si="885">AW128</f>
        <v>0</v>
      </c>
      <c r="BV128" s="31">
        <f t="shared" ref="BV128" si="886">AX128</f>
        <v>0</v>
      </c>
      <c r="BW128" s="31">
        <f t="shared" ref="BW128" si="887">AY128</f>
        <v>0</v>
      </c>
      <c r="BX128" s="31">
        <f t="shared" ref="BX128" si="888">AZ128</f>
        <v>0</v>
      </c>
      <c r="BY128" s="31">
        <f t="shared" ref="BY128" si="889">BA128</f>
        <v>0</v>
      </c>
      <c r="BZ128" s="31">
        <f t="shared" ref="BZ128" si="890">BB128</f>
        <v>0</v>
      </c>
      <c r="CA128" s="31">
        <f t="shared" ref="CA128" si="891">BC128</f>
        <v>0</v>
      </c>
      <c r="CB128" s="31">
        <f t="shared" ref="CB128" si="892">BD128</f>
        <v>0</v>
      </c>
      <c r="CC128" s="31">
        <f t="shared" ref="CC128" si="893">BE128</f>
        <v>0</v>
      </c>
      <c r="CD128" s="31">
        <f t="shared" ref="CD128" si="894">BF128</f>
        <v>0</v>
      </c>
      <c r="CE128" s="31">
        <f t="shared" ref="CE128" si="895">BG128</f>
        <v>0</v>
      </c>
      <c r="CF128" s="31">
        <f t="shared" ref="CF128" si="896">BH128</f>
        <v>0</v>
      </c>
      <c r="CG128" s="31">
        <f t="shared" ref="CG128" si="897">BI128</f>
        <v>0</v>
      </c>
      <c r="CH128" s="31">
        <f t="shared" ref="CH128" si="898">BJ128</f>
        <v>0</v>
      </c>
      <c r="CI128" s="31">
        <f t="shared" ref="CI128" si="899">BK128</f>
        <v>0</v>
      </c>
      <c r="CJ128" s="31">
        <f t="shared" ref="CJ128" si="900">BL128</f>
        <v>0</v>
      </c>
      <c r="CK128" s="31">
        <f t="shared" ref="CK128" si="901">BM128</f>
        <v>0</v>
      </c>
      <c r="CL128" s="30">
        <f t="shared" ref="CL128" si="902">BN128</f>
        <v>0</v>
      </c>
      <c r="CM128" s="33">
        <f t="shared" ref="CM128" si="903">BO128</f>
        <v>0</v>
      </c>
      <c r="CN128" s="5"/>
      <c r="CQ128" s="12" t="s">
        <v>48</v>
      </c>
      <c r="CR128" s="16">
        <f>S128</f>
        <v>26</v>
      </c>
      <c r="CS128" s="16">
        <f>S129</f>
        <v>26</v>
      </c>
      <c r="CT128" s="16">
        <f>S130</f>
        <v>26</v>
      </c>
      <c r="CU128" s="16">
        <f>S131</f>
        <v>26</v>
      </c>
      <c r="CV128" s="16">
        <f>S132</f>
        <v>23</v>
      </c>
      <c r="CW128" s="16">
        <f>S133</f>
        <v>26</v>
      </c>
      <c r="CX128" s="16">
        <f>S134</f>
        <v>26</v>
      </c>
      <c r="CY128" s="16">
        <f>S135</f>
        <v>26</v>
      </c>
      <c r="CZ128" s="16">
        <f>S136</f>
        <v>26</v>
      </c>
      <c r="DA128" s="16">
        <f>S137</f>
        <v>26</v>
      </c>
      <c r="DB128" s="16">
        <f>S138</f>
        <v>26</v>
      </c>
      <c r="DC128" s="16">
        <f>S139</f>
        <v>26</v>
      </c>
      <c r="DD128" s="16">
        <f>S140</f>
        <v>26</v>
      </c>
      <c r="DE128" s="16">
        <f>S141</f>
        <v>26</v>
      </c>
      <c r="DF128" s="16">
        <f>S142</f>
        <v>26</v>
      </c>
      <c r="DG128" s="16">
        <f>S143</f>
        <v>26</v>
      </c>
      <c r="DH128" s="16">
        <f>S144</f>
        <v>26</v>
      </c>
      <c r="DI128" s="16">
        <f>S145</f>
        <v>26</v>
      </c>
      <c r="DJ128" s="16">
        <f>S146</f>
        <v>26</v>
      </c>
      <c r="DK128" s="16">
        <f>S147</f>
        <v>26</v>
      </c>
      <c r="DL128" s="16">
        <f>S148</f>
        <v>23</v>
      </c>
      <c r="DM128" s="10"/>
      <c r="DN128" s="10"/>
    </row>
    <row r="129" spans="2:118" s="1" customFormat="1" ht="18.75" x14ac:dyDescent="0.25">
      <c r="B129" s="1" t="s">
        <v>3</v>
      </c>
      <c r="C129" s="2">
        <v>0</v>
      </c>
      <c r="D129" s="2">
        <v>0</v>
      </c>
      <c r="E129" s="2">
        <v>0</v>
      </c>
      <c r="F129" s="2">
        <v>1</v>
      </c>
      <c r="G129" s="2">
        <v>0</v>
      </c>
      <c r="H129" s="2">
        <v>0</v>
      </c>
      <c r="I129" s="2">
        <v>1</v>
      </c>
      <c r="J129" s="2">
        <v>2</v>
      </c>
      <c r="K129" s="2">
        <v>1</v>
      </c>
      <c r="L129" s="2">
        <v>4</v>
      </c>
      <c r="M129" s="3">
        <v>6</v>
      </c>
      <c r="N129" s="3">
        <v>6</v>
      </c>
      <c r="O129" s="3">
        <v>5</v>
      </c>
      <c r="P129" s="3">
        <v>0</v>
      </c>
      <c r="Q129" s="3">
        <v>0</v>
      </c>
      <c r="R129" s="3">
        <v>0</v>
      </c>
      <c r="S129" s="1">
        <v>26</v>
      </c>
      <c r="V129" s="1">
        <v>3.125E-2</v>
      </c>
      <c r="W129" s="2">
        <f>D128</f>
        <v>0</v>
      </c>
      <c r="X129" s="2">
        <f>D129</f>
        <v>0</v>
      </c>
      <c r="Y129" s="2">
        <f>D130</f>
        <v>0</v>
      </c>
      <c r="Z129" s="2">
        <f>D131</f>
        <v>0</v>
      </c>
      <c r="AA129" s="2">
        <f>D132</f>
        <v>0</v>
      </c>
      <c r="AB129" s="2">
        <f>D133</f>
        <v>18</v>
      </c>
      <c r="AC129" s="2">
        <f>D134</f>
        <v>0</v>
      </c>
      <c r="AD129" s="2">
        <f>D135</f>
        <v>0</v>
      </c>
      <c r="AE129" s="2">
        <f>D136</f>
        <v>0</v>
      </c>
      <c r="AF129" s="2">
        <f>D137</f>
        <v>0</v>
      </c>
      <c r="AG129" s="2">
        <f>D138</f>
        <v>0</v>
      </c>
      <c r="AH129" s="2">
        <f>D139</f>
        <v>0</v>
      </c>
      <c r="AI129" s="2">
        <f>D140</f>
        <v>0</v>
      </c>
      <c r="AJ129" s="2">
        <f>D141</f>
        <v>0</v>
      </c>
      <c r="AK129" s="2">
        <f>D142</f>
        <v>0</v>
      </c>
      <c r="AL129" s="2">
        <f>D143</f>
        <v>0</v>
      </c>
      <c r="AM129" s="2">
        <f>D144</f>
        <v>20</v>
      </c>
      <c r="AN129" s="2">
        <f>D145</f>
        <v>22</v>
      </c>
      <c r="AO129" s="2">
        <f>D146</f>
        <v>1</v>
      </c>
      <c r="AP129" s="1">
        <f>D147</f>
        <v>0</v>
      </c>
      <c r="AQ129" s="3">
        <f>D148</f>
        <v>1</v>
      </c>
      <c r="AT129" s="1">
        <v>3.1E-2</v>
      </c>
      <c r="AU129" s="31">
        <f t="shared" ref="AU129" si="904">PRODUCT(W129*100*1/W144)</f>
        <v>0</v>
      </c>
      <c r="AV129" s="31">
        <f t="shared" ref="AV129" si="905">PRODUCT(X129*100*1/X144)</f>
        <v>0</v>
      </c>
      <c r="AW129" s="31">
        <f t="shared" ref="AW129" si="906">PRODUCT(Y129*100*1/Y144)</f>
        <v>0</v>
      </c>
      <c r="AX129" s="31">
        <f t="shared" ref="AX129" si="907">PRODUCT(Z129*100*1/Z144)</f>
        <v>0</v>
      </c>
      <c r="AY129" s="31">
        <f t="shared" ref="AY129" si="908">PRODUCT(AA129*100*1/AA144)</f>
        <v>0</v>
      </c>
      <c r="AZ129" s="31">
        <f t="shared" ref="AZ129" si="909">PRODUCT(AB129*100*1/AB144)</f>
        <v>69.230769230769226</v>
      </c>
      <c r="BA129" s="31">
        <f t="shared" ref="BA129" si="910">PRODUCT(AC129*100*1/AC144)</f>
        <v>0</v>
      </c>
      <c r="BB129" s="31">
        <f t="shared" ref="BB129" si="911">PRODUCT(AD129*100*1/AD144)</f>
        <v>0</v>
      </c>
      <c r="BC129" s="31">
        <f t="shared" ref="BC129" si="912">PRODUCT(AE129*100*1/AE144)</f>
        <v>0</v>
      </c>
      <c r="BD129" s="31">
        <f t="shared" ref="BD129" si="913">PRODUCT(AF129*100*1/AF144)</f>
        <v>0</v>
      </c>
      <c r="BE129" s="31">
        <f t="shared" ref="BE129" si="914">PRODUCT(AG129*100*1/AG144)</f>
        <v>0</v>
      </c>
      <c r="BF129" s="31">
        <f t="shared" ref="BF129" si="915">PRODUCT(AH129*100*1/AH144)</f>
        <v>0</v>
      </c>
      <c r="BG129" s="31">
        <f t="shared" ref="BG129" si="916">PRODUCT(AI129*100*1/AI144)</f>
        <v>0</v>
      </c>
      <c r="BH129" s="31">
        <f t="shared" ref="BH129" si="917">PRODUCT(AJ129*100*1/AJ144)</f>
        <v>0</v>
      </c>
      <c r="BI129" s="31">
        <f t="shared" ref="BI129" si="918">PRODUCT(AK129*100*1/AK144)</f>
        <v>0</v>
      </c>
      <c r="BJ129" s="31">
        <f t="shared" ref="BJ129" si="919">PRODUCT(AL129*100*1/AL144)</f>
        <v>0</v>
      </c>
      <c r="BK129" s="31">
        <f t="shared" ref="BK129" si="920">PRODUCT(AM129*100*1/AM144)</f>
        <v>76.92307692307692</v>
      </c>
      <c r="BL129" s="31">
        <f t="shared" ref="BL129" si="921">PRODUCT(AN129*100*1/AN144)</f>
        <v>84.615384615384613</v>
      </c>
      <c r="BM129" s="31">
        <f t="shared" ref="BM129" si="922">PRODUCT(AO129*100*1/AO144)</f>
        <v>3.8461538461538463</v>
      </c>
      <c r="BN129" s="30">
        <f t="shared" ref="BN129" si="923">PRODUCT(AP129*100*1/AP144)</f>
        <v>0</v>
      </c>
      <c r="BO129" s="33">
        <f t="shared" ref="BO129" si="924">PRODUCT(AQ129*100*1/AQ144)</f>
        <v>4.3478260869565215</v>
      </c>
      <c r="BR129" s="1">
        <v>3.1E-2</v>
      </c>
      <c r="BS129" s="31">
        <f t="shared" ref="BS129" si="925">AU128+AU129</f>
        <v>0</v>
      </c>
      <c r="BT129" s="31">
        <f t="shared" ref="BT129" si="926">AV128+AV129</f>
        <v>0</v>
      </c>
      <c r="BU129" s="31">
        <f t="shared" ref="BU129" si="927">AW128+AW129</f>
        <v>0</v>
      </c>
      <c r="BV129" s="31">
        <f t="shared" ref="BV129" si="928">AX128+AX129</f>
        <v>0</v>
      </c>
      <c r="BW129" s="31">
        <f t="shared" ref="BW129" si="929">AY128+AY129</f>
        <v>0</v>
      </c>
      <c r="BX129" s="31">
        <f t="shared" ref="BX129" si="930">AZ128+AZ129</f>
        <v>69.230769230769226</v>
      </c>
      <c r="BY129" s="31">
        <f t="shared" ref="BY129" si="931">BA128+BA129</f>
        <v>0</v>
      </c>
      <c r="BZ129" s="31">
        <f t="shared" ref="BZ129" si="932">BB128+BB129</f>
        <v>0</v>
      </c>
      <c r="CA129" s="31">
        <f t="shared" ref="CA129" si="933">BC128+BC129</f>
        <v>0</v>
      </c>
      <c r="CB129" s="31">
        <f t="shared" ref="CB129" si="934">BD128+BD129</f>
        <v>0</v>
      </c>
      <c r="CC129" s="31">
        <f t="shared" ref="CC129" si="935">BE128+BE129</f>
        <v>0</v>
      </c>
      <c r="CD129" s="31">
        <f t="shared" ref="CD129" si="936">BF128+BF129</f>
        <v>0</v>
      </c>
      <c r="CE129" s="31">
        <f t="shared" ref="CE129" si="937">BG128+BG129</f>
        <v>0</v>
      </c>
      <c r="CF129" s="31">
        <f t="shared" ref="CF129" si="938">BH128+BH129</f>
        <v>0</v>
      </c>
      <c r="CG129" s="31">
        <f t="shared" ref="CG129" si="939">BI128+BI129</f>
        <v>0</v>
      </c>
      <c r="CH129" s="31">
        <f t="shared" ref="CH129" si="940">BJ128+BJ129</f>
        <v>0</v>
      </c>
      <c r="CI129" s="31">
        <f t="shared" ref="CI129" si="941">BK128+BK129</f>
        <v>76.92307692307692</v>
      </c>
      <c r="CJ129" s="31">
        <f t="shared" ref="CJ129" si="942">BL128+BL129</f>
        <v>84.615384615384613</v>
      </c>
      <c r="CK129" s="31">
        <f t="shared" ref="CK129" si="943">BM128+BM129</f>
        <v>3.8461538461538463</v>
      </c>
      <c r="CL129" s="30">
        <f t="shared" ref="CL129" si="944">BN128+BN129</f>
        <v>0</v>
      </c>
      <c r="CM129" s="33">
        <f t="shared" ref="CM129" si="945">BO128+BO129</f>
        <v>4.3478260869565215</v>
      </c>
      <c r="CN129" s="5"/>
      <c r="CQ129" s="12" t="s">
        <v>49</v>
      </c>
      <c r="CR129" s="13">
        <f>BS137</f>
        <v>0</v>
      </c>
      <c r="CS129" s="13">
        <f>BT137</f>
        <v>34.615384615384613</v>
      </c>
      <c r="CT129" s="13">
        <f>BU137</f>
        <v>76.92307692307692</v>
      </c>
      <c r="CU129" s="13">
        <f>BV137</f>
        <v>100</v>
      </c>
      <c r="CV129" s="13">
        <f>BW134</f>
        <v>78.260869565217391</v>
      </c>
      <c r="CW129" s="13">
        <f>BX134</f>
        <v>73.076923076923066</v>
      </c>
      <c r="CX129" s="13">
        <f>BY134</f>
        <v>76.92307692307692</v>
      </c>
      <c r="CY129" s="13">
        <f>BZ137</f>
        <v>11.538461538461538</v>
      </c>
      <c r="CZ129" s="13">
        <f>CA131</f>
        <v>3.8461538461538463</v>
      </c>
      <c r="DA129" s="13">
        <f>CB135</f>
        <v>100</v>
      </c>
      <c r="DB129" s="13">
        <f>CC135</f>
        <v>3.8461538461538463</v>
      </c>
      <c r="DC129" s="13">
        <f>CD137</f>
        <v>99.999999999999986</v>
      </c>
      <c r="DD129" s="13">
        <f>CE135</f>
        <v>96.153846153846146</v>
      </c>
      <c r="DE129" s="13">
        <f>CF135</f>
        <v>99.999999999999986</v>
      </c>
      <c r="DF129" s="13">
        <f>CG139</f>
        <v>7.6923076923076925</v>
      </c>
      <c r="DG129" s="13">
        <f>CH135</f>
        <v>84.615384615384613</v>
      </c>
      <c r="DH129" s="13">
        <f>CI132</f>
        <v>88.461538461538453</v>
      </c>
      <c r="DI129" s="13">
        <f>CJ133</f>
        <v>92.307692307692292</v>
      </c>
      <c r="DJ129" s="13">
        <f>CK132</f>
        <v>76.92307692307692</v>
      </c>
      <c r="DK129" s="13"/>
      <c r="DL129" s="13"/>
      <c r="DM129" s="10"/>
      <c r="DN129" s="10"/>
    </row>
    <row r="130" spans="2:118" s="1" customFormat="1" ht="18.75" x14ac:dyDescent="0.25">
      <c r="B130" s="1" t="s">
        <v>4</v>
      </c>
      <c r="C130" s="2">
        <v>0</v>
      </c>
      <c r="D130" s="2">
        <v>0</v>
      </c>
      <c r="E130" s="2">
        <v>0</v>
      </c>
      <c r="F130" s="2">
        <v>0</v>
      </c>
      <c r="G130" s="2">
        <v>11</v>
      </c>
      <c r="H130" s="2">
        <v>0</v>
      </c>
      <c r="I130" s="2">
        <v>1</v>
      </c>
      <c r="J130" s="2">
        <v>4</v>
      </c>
      <c r="K130" s="2">
        <v>3</v>
      </c>
      <c r="L130" s="2">
        <v>1</v>
      </c>
      <c r="M130" s="4">
        <v>2</v>
      </c>
      <c r="N130" s="3">
        <v>0</v>
      </c>
      <c r="O130" s="3">
        <v>3</v>
      </c>
      <c r="P130" s="3">
        <v>1</v>
      </c>
      <c r="Q130" s="3">
        <v>0</v>
      </c>
      <c r="R130" s="3">
        <v>0</v>
      </c>
      <c r="S130" s="1">
        <v>26</v>
      </c>
      <c r="V130" s="1">
        <v>6.25E-2</v>
      </c>
      <c r="W130" s="2">
        <f>E128</f>
        <v>0</v>
      </c>
      <c r="X130" s="2">
        <f>E129</f>
        <v>0</v>
      </c>
      <c r="Y130" s="2">
        <f>E130</f>
        <v>0</v>
      </c>
      <c r="Z130" s="2">
        <f>E131</f>
        <v>0</v>
      </c>
      <c r="AA130" s="2">
        <f>E132</f>
        <v>0</v>
      </c>
      <c r="AB130" s="2">
        <f>E133</f>
        <v>0</v>
      </c>
      <c r="AC130" s="2">
        <f>E134</f>
        <v>0</v>
      </c>
      <c r="AD130" s="2">
        <f>E135</f>
        <v>0</v>
      </c>
      <c r="AE130" s="2">
        <f>E136</f>
        <v>1</v>
      </c>
      <c r="AF130" s="2">
        <f>E137</f>
        <v>26</v>
      </c>
      <c r="AG130" s="2">
        <f>E138</f>
        <v>0</v>
      </c>
      <c r="AH130" s="2">
        <f>E139</f>
        <v>0</v>
      </c>
      <c r="AI130" s="2">
        <f>E140</f>
        <v>4</v>
      </c>
      <c r="AJ130" s="2">
        <f>E141</f>
        <v>3</v>
      </c>
      <c r="AK130" s="2">
        <f>E142</f>
        <v>0</v>
      </c>
      <c r="AL130" s="2">
        <f>E143</f>
        <v>14</v>
      </c>
      <c r="AM130" s="2">
        <f>E144</f>
        <v>3</v>
      </c>
      <c r="AN130" s="2">
        <f>E145</f>
        <v>0</v>
      </c>
      <c r="AO130" s="2">
        <f>E146</f>
        <v>7</v>
      </c>
      <c r="AP130" s="1">
        <f>E147</f>
        <v>0</v>
      </c>
      <c r="AQ130" s="3">
        <f>E148</f>
        <v>0</v>
      </c>
      <c r="AT130" s="1">
        <v>6.2E-2</v>
      </c>
      <c r="AU130" s="31">
        <f t="shared" ref="AU130" si="946">PRODUCT(W130*100*1/W144)</f>
        <v>0</v>
      </c>
      <c r="AV130" s="31">
        <f t="shared" ref="AV130" si="947">PRODUCT(X130*100*1/X144)</f>
        <v>0</v>
      </c>
      <c r="AW130" s="31">
        <f t="shared" ref="AW130" si="948">PRODUCT(Y130*100*1/Y144)</f>
        <v>0</v>
      </c>
      <c r="AX130" s="31">
        <f t="shared" ref="AX130" si="949">PRODUCT(Z130*100*1/Z144)</f>
        <v>0</v>
      </c>
      <c r="AY130" s="31">
        <f t="shared" ref="AY130" si="950">PRODUCT(AA130*100*1/AA144)</f>
        <v>0</v>
      </c>
      <c r="AZ130" s="31">
        <f t="shared" ref="AZ130" si="951">PRODUCT(AB130*100*1/AB144)</f>
        <v>0</v>
      </c>
      <c r="BA130" s="31">
        <f t="shared" ref="BA130" si="952">PRODUCT(AC130*100*1/AC144)</f>
        <v>0</v>
      </c>
      <c r="BB130" s="31">
        <f t="shared" ref="BB130" si="953">PRODUCT(AD130*100*1/AD144)</f>
        <v>0</v>
      </c>
      <c r="BC130" s="31">
        <f t="shared" ref="BC130" si="954">PRODUCT(AE130*100*1/AE144)</f>
        <v>3.8461538461538463</v>
      </c>
      <c r="BD130" s="31">
        <f t="shared" ref="BD130" si="955">PRODUCT(AF130*100*1/AF144)</f>
        <v>100</v>
      </c>
      <c r="BE130" s="31">
        <f t="shared" ref="BE130" si="956">PRODUCT(AG130*100*1/AG144)</f>
        <v>0</v>
      </c>
      <c r="BF130" s="31">
        <f t="shared" ref="BF130" si="957">PRODUCT(AH130*100*1/AH144)</f>
        <v>0</v>
      </c>
      <c r="BG130" s="31">
        <f t="shared" ref="BG130" si="958">PRODUCT(AI130*100*1/AI144)</f>
        <v>15.384615384615385</v>
      </c>
      <c r="BH130" s="31">
        <f t="shared" ref="BH130" si="959">PRODUCT(AJ130*100*1/AJ144)</f>
        <v>11.538461538461538</v>
      </c>
      <c r="BI130" s="31">
        <f t="shared" ref="BI130" si="960">PRODUCT(AK130*100*1/AK144)</f>
        <v>0</v>
      </c>
      <c r="BJ130" s="31">
        <f t="shared" ref="BJ130" si="961">PRODUCT(AL130*100*1/AL144)</f>
        <v>53.846153846153847</v>
      </c>
      <c r="BK130" s="31">
        <f t="shared" ref="BK130" si="962">PRODUCT(AM130*100*1/AM144)</f>
        <v>11.538461538461538</v>
      </c>
      <c r="BL130" s="31">
        <f t="shared" ref="BL130" si="963">PRODUCT(AN130*100*1/AN144)</f>
        <v>0</v>
      </c>
      <c r="BM130" s="31">
        <f t="shared" ref="BM130" si="964">PRODUCT(AO130*100*1/AO144)</f>
        <v>26.923076923076923</v>
      </c>
      <c r="BN130" s="30">
        <f t="shared" ref="BN130" si="965">PRODUCT(AP130*100*1/AP144)</f>
        <v>0</v>
      </c>
      <c r="BO130" s="33">
        <f t="shared" ref="BO130" si="966">PRODUCT(AQ130*100*1/AQ144)</f>
        <v>0</v>
      </c>
      <c r="BR130" s="1">
        <v>6.2E-2</v>
      </c>
      <c r="BS130" s="31">
        <f t="shared" ref="BS130" si="967">AU128+AU129+AU130</f>
        <v>0</v>
      </c>
      <c r="BT130" s="31">
        <f t="shared" ref="BT130" si="968">AV128+AV129+AV130</f>
        <v>0</v>
      </c>
      <c r="BU130" s="31">
        <f t="shared" ref="BU130" si="969">AW128+AW129+AW130</f>
        <v>0</v>
      </c>
      <c r="BV130" s="31">
        <f t="shared" ref="BV130" si="970">AX128+AX129+AX130</f>
        <v>0</v>
      </c>
      <c r="BW130" s="31">
        <f t="shared" ref="BW130" si="971">AY128+AY129+AY130</f>
        <v>0</v>
      </c>
      <c r="BX130" s="31">
        <f t="shared" ref="BX130" si="972">AZ128+AZ129+AZ130</f>
        <v>69.230769230769226</v>
      </c>
      <c r="BY130" s="31">
        <f t="shared" ref="BY130" si="973">BA128+BA129+BA130</f>
        <v>0</v>
      </c>
      <c r="BZ130" s="31">
        <f t="shared" ref="BZ130" si="974">BB128+BB129+BB130</f>
        <v>0</v>
      </c>
      <c r="CA130" s="31">
        <f t="shared" ref="CA130" si="975">BC128+BC129+BC130</f>
        <v>3.8461538461538463</v>
      </c>
      <c r="CB130" s="31">
        <f t="shared" ref="CB130" si="976">BD128+BD129+BD130</f>
        <v>100</v>
      </c>
      <c r="CC130" s="31">
        <f t="shared" ref="CC130" si="977">BE128+BE129+BE130</f>
        <v>0</v>
      </c>
      <c r="CD130" s="31">
        <f t="shared" ref="CD130" si="978">BF128+BF129+BF130</f>
        <v>0</v>
      </c>
      <c r="CE130" s="31">
        <f t="shared" ref="CE130" si="979">BG128+BG129+BG130</f>
        <v>15.384615384615385</v>
      </c>
      <c r="CF130" s="31">
        <f t="shared" ref="CF130" si="980">BH128+BH129+BH130</f>
        <v>11.538461538461538</v>
      </c>
      <c r="CG130" s="31">
        <f t="shared" ref="CG130" si="981">BI128+BI129+BI130</f>
        <v>0</v>
      </c>
      <c r="CH130" s="31">
        <f t="shared" ref="CH130" si="982">BJ128+BJ129+BJ130</f>
        <v>53.846153846153847</v>
      </c>
      <c r="CI130" s="31">
        <f t="shared" ref="CI130" si="983">BK128+BK129+BK130</f>
        <v>88.461538461538453</v>
      </c>
      <c r="CJ130" s="31">
        <f t="shared" ref="CJ130" si="984">BL128+BL129+BL130</f>
        <v>84.615384615384613</v>
      </c>
      <c r="CK130" s="31">
        <f t="shared" ref="CK130" si="985">BM128+BM129+BM130</f>
        <v>30.76923076923077</v>
      </c>
      <c r="CL130" s="30">
        <f t="shared" ref="CL130" si="986">BN128+BN129+BN130</f>
        <v>0</v>
      </c>
      <c r="CM130" s="33">
        <f t="shared" ref="CM130" si="987">BO128+BO129+BO130</f>
        <v>4.3478260869565215</v>
      </c>
      <c r="CN130" s="5"/>
      <c r="CQ130" s="12" t="s">
        <v>50</v>
      </c>
      <c r="CR130" s="13"/>
      <c r="CS130" s="13"/>
      <c r="CT130" s="13">
        <f>BU138-BU137</f>
        <v>7.6923076923076934</v>
      </c>
      <c r="CU130" s="13">
        <f>BV138-BV137</f>
        <v>0</v>
      </c>
      <c r="CV130" s="13">
        <f>BW136-BW134</f>
        <v>21.739130434782595</v>
      </c>
      <c r="CW130" s="13">
        <f>SUM(BX135,-BX134)</f>
        <v>11.538461538461533</v>
      </c>
      <c r="CX130" s="14">
        <f>SUM(BY135-BY134)</f>
        <v>3.8461538461538396</v>
      </c>
      <c r="CY130" s="13"/>
      <c r="CZ130" s="13">
        <f>CA137-CA131</f>
        <v>96.15384615384616</v>
      </c>
      <c r="DA130" s="13">
        <f>CB137-CB135</f>
        <v>0</v>
      </c>
      <c r="DB130" s="13"/>
      <c r="DC130" s="13">
        <f>CD138-CD137</f>
        <v>0</v>
      </c>
      <c r="DD130" s="13">
        <f>CE136-CE135</f>
        <v>0</v>
      </c>
      <c r="DE130" s="13">
        <f>CF136-CF135</f>
        <v>0</v>
      </c>
      <c r="DF130" s="13"/>
      <c r="DG130" s="13">
        <f>CH136-CH135</f>
        <v>0</v>
      </c>
      <c r="DH130" s="13">
        <f>CI133-CI132</f>
        <v>0</v>
      </c>
      <c r="DI130" s="13">
        <f>CJ134-CJ133</f>
        <v>3.8461538461538396</v>
      </c>
      <c r="DJ130" s="13"/>
      <c r="DK130" s="13"/>
      <c r="DL130" s="13"/>
      <c r="DM130" s="10"/>
      <c r="DN130" s="10"/>
    </row>
    <row r="131" spans="2:118" s="1" customFormat="1" ht="18.75" x14ac:dyDescent="0.25">
      <c r="B131" s="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21</v>
      </c>
      <c r="H131" s="2">
        <v>0</v>
      </c>
      <c r="I131" s="2">
        <v>4</v>
      </c>
      <c r="J131" s="2">
        <v>1</v>
      </c>
      <c r="K131" s="2">
        <v>0</v>
      </c>
      <c r="L131" s="2">
        <v>0</v>
      </c>
      <c r="M131" s="4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>
        <v>26</v>
      </c>
      <c r="V131" s="1">
        <v>0.125</v>
      </c>
      <c r="W131" s="2">
        <f>F128</f>
        <v>0</v>
      </c>
      <c r="X131" s="2">
        <f>F129</f>
        <v>1</v>
      </c>
      <c r="Y131" s="2">
        <f>F130</f>
        <v>0</v>
      </c>
      <c r="Z131" s="2">
        <f>F131</f>
        <v>0</v>
      </c>
      <c r="AA131" s="2">
        <f>F132</f>
        <v>17</v>
      </c>
      <c r="AB131" s="2">
        <f>F133</f>
        <v>0</v>
      </c>
      <c r="AC131" s="2">
        <f>F134</f>
        <v>18</v>
      </c>
      <c r="AD131" s="2">
        <f>F135</f>
        <v>0</v>
      </c>
      <c r="AE131" s="2">
        <f>F136</f>
        <v>0</v>
      </c>
      <c r="AF131" s="2">
        <f>F137</f>
        <v>0</v>
      </c>
      <c r="AG131" s="2">
        <f>F138</f>
        <v>0</v>
      </c>
      <c r="AH131" s="2">
        <f>F139</f>
        <v>0</v>
      </c>
      <c r="AI131" s="2">
        <f>F140</f>
        <v>0</v>
      </c>
      <c r="AJ131" s="2">
        <f>F141</f>
        <v>0</v>
      </c>
      <c r="AK131" s="2">
        <f>F142</f>
        <v>0</v>
      </c>
      <c r="AL131" s="2">
        <f>F143</f>
        <v>0</v>
      </c>
      <c r="AM131" s="2">
        <f>F144</f>
        <v>0</v>
      </c>
      <c r="AN131" s="2">
        <f>F145</f>
        <v>1</v>
      </c>
      <c r="AO131" s="2">
        <f>F146</f>
        <v>9</v>
      </c>
      <c r="AP131" s="1">
        <f>F147</f>
        <v>0</v>
      </c>
      <c r="AQ131" s="3">
        <f>F148</f>
        <v>0</v>
      </c>
      <c r="AT131" s="1">
        <v>0.125</v>
      </c>
      <c r="AU131" s="31">
        <f t="shared" ref="AU131" si="988">PRODUCT(W131*100*1/W144)</f>
        <v>0</v>
      </c>
      <c r="AV131" s="31">
        <f t="shared" ref="AV131" si="989">PRODUCT(X131*100*1/X144)</f>
        <v>3.8461538461538463</v>
      </c>
      <c r="AW131" s="31">
        <f t="shared" ref="AW131" si="990">PRODUCT(Y131*100*1/Y144)</f>
        <v>0</v>
      </c>
      <c r="AX131" s="31">
        <f t="shared" ref="AX131" si="991">PRODUCT(Z131*100*1/Z144)</f>
        <v>0</v>
      </c>
      <c r="AY131" s="31">
        <f t="shared" ref="AY131" si="992">PRODUCT(AA131*100*1/AA144)</f>
        <v>73.913043478260875</v>
      </c>
      <c r="AZ131" s="31">
        <f t="shared" ref="AZ131" si="993">PRODUCT(AB131*100*1/AB144)</f>
        <v>0</v>
      </c>
      <c r="BA131" s="31">
        <f t="shared" ref="BA131" si="994">PRODUCT(AC131*100*1/AC144)</f>
        <v>69.230769230769226</v>
      </c>
      <c r="BB131" s="31">
        <f t="shared" ref="BB131" si="995">PRODUCT(AD131*100*1/AD144)</f>
        <v>0</v>
      </c>
      <c r="BC131" s="31">
        <f t="shared" ref="BC131" si="996">PRODUCT(AE131*100*1/AE144)</f>
        <v>0</v>
      </c>
      <c r="BD131" s="31">
        <f t="shared" ref="BD131" si="997">PRODUCT(AF131*100*1/AF144)</f>
        <v>0</v>
      </c>
      <c r="BE131" s="31">
        <f t="shared" ref="BE131" si="998">PRODUCT(AG131*100*1/AG144)</f>
        <v>0</v>
      </c>
      <c r="BF131" s="31">
        <f t="shared" ref="BF131" si="999">PRODUCT(AH131*100*1/AH144)</f>
        <v>0</v>
      </c>
      <c r="BG131" s="31">
        <f t="shared" ref="BG131" si="1000">PRODUCT(AI131*100*1/AI144)</f>
        <v>0</v>
      </c>
      <c r="BH131" s="31">
        <f t="shared" ref="BH131" si="1001">PRODUCT(AJ131*100*1/AJ144)</f>
        <v>0</v>
      </c>
      <c r="BI131" s="31">
        <f t="shared" ref="BI131" si="1002">PRODUCT(AK131*100*1/AK144)</f>
        <v>0</v>
      </c>
      <c r="BJ131" s="31">
        <f t="shared" ref="BJ131" si="1003">PRODUCT(AL131*100*1/AL144)</f>
        <v>0</v>
      </c>
      <c r="BK131" s="31">
        <f t="shared" ref="BK131" si="1004">PRODUCT(AM131*100*1/AM144)</f>
        <v>0</v>
      </c>
      <c r="BL131" s="31">
        <f t="shared" ref="BL131" si="1005">PRODUCT(AN131*100*1/AN144)</f>
        <v>3.8461538461538463</v>
      </c>
      <c r="BM131" s="31">
        <f t="shared" ref="BM131" si="1006">PRODUCT(AO131*100*1/AO144)</f>
        <v>34.615384615384613</v>
      </c>
      <c r="BN131" s="30">
        <f t="shared" ref="BN131" si="1007">PRODUCT(AP131*100*1/AP144)</f>
        <v>0</v>
      </c>
      <c r="BO131" s="33">
        <f t="shared" ref="BO131" si="1008">PRODUCT(AQ131*100*1/AQ144)</f>
        <v>0</v>
      </c>
      <c r="BR131" s="1">
        <v>0.125</v>
      </c>
      <c r="BS131" s="31">
        <f t="shared" ref="BS131" si="1009">AU128+AU129+AU130+AU131</f>
        <v>0</v>
      </c>
      <c r="BT131" s="31">
        <f t="shared" ref="BT131" si="1010">AV128+AV129+AV130+AV131</f>
        <v>3.8461538461538463</v>
      </c>
      <c r="BU131" s="31">
        <f t="shared" ref="BU131" si="1011">AW128+AW129+AW130+AW131</f>
        <v>0</v>
      </c>
      <c r="BV131" s="31">
        <f t="shared" ref="BV131" si="1012">AX128+AX129+AX130+AX131</f>
        <v>0</v>
      </c>
      <c r="BW131" s="31">
        <f t="shared" ref="BW131" si="1013">AY128+AY129+AY130+AY131</f>
        <v>73.913043478260875</v>
      </c>
      <c r="BX131" s="31">
        <f t="shared" ref="BX131" si="1014">AZ128+AZ129+AZ130+AZ131</f>
        <v>69.230769230769226</v>
      </c>
      <c r="BY131" s="31">
        <f t="shared" ref="BY131" si="1015">BA128+BA129+BA130+BA131</f>
        <v>69.230769230769226</v>
      </c>
      <c r="BZ131" s="31">
        <f t="shared" ref="BZ131" si="1016">BB128+BB129+BB130+BB131</f>
        <v>0</v>
      </c>
      <c r="CA131" s="31">
        <f t="shared" ref="CA131" si="1017">BC128+BC129+BC130+BC131</f>
        <v>3.8461538461538463</v>
      </c>
      <c r="CB131" s="31">
        <f t="shared" ref="CB131" si="1018">BD128+BD129+BD130+BD131</f>
        <v>100</v>
      </c>
      <c r="CC131" s="31">
        <f t="shared" ref="CC131" si="1019">BE128+BE129+BE130+BE131</f>
        <v>0</v>
      </c>
      <c r="CD131" s="31">
        <f t="shared" ref="CD131" si="1020">BF128+BF129+BF130+BF131</f>
        <v>0</v>
      </c>
      <c r="CE131" s="31">
        <f t="shared" ref="CE131" si="1021">BG128+BG129+BG130+BG131</f>
        <v>15.384615384615385</v>
      </c>
      <c r="CF131" s="31">
        <f t="shared" ref="CF131" si="1022">BH128+BH129+BH130+BH131</f>
        <v>11.538461538461538</v>
      </c>
      <c r="CG131" s="31">
        <f t="shared" ref="CG131" si="1023">BI128+BI129+BI130+BI131</f>
        <v>0</v>
      </c>
      <c r="CH131" s="31">
        <f t="shared" ref="CH131" si="1024">BJ128+BJ129+BJ130+BJ131</f>
        <v>53.846153846153847</v>
      </c>
      <c r="CI131" s="31">
        <f t="shared" ref="CI131" si="1025">BK128+BK129+BK130+BK131</f>
        <v>88.461538461538453</v>
      </c>
      <c r="CJ131" s="31">
        <f t="shared" ref="CJ131" si="1026">BL128+BL129+BL130+BL131</f>
        <v>88.461538461538453</v>
      </c>
      <c r="CK131" s="31">
        <f t="shared" ref="CK131" si="1027">BM128+BM129+BM130+BM131</f>
        <v>65.384615384615387</v>
      </c>
      <c r="CL131" s="30">
        <f t="shared" ref="CL131" si="1028">BN128+BN129+BN130+BN131</f>
        <v>0</v>
      </c>
      <c r="CM131" s="33">
        <f t="shared" ref="CM131" si="1029">BO128+BO129+BO130+BO131</f>
        <v>4.3478260869565215</v>
      </c>
      <c r="CN131" s="5"/>
      <c r="CQ131" s="12" t="s">
        <v>51</v>
      </c>
      <c r="CR131" s="13">
        <f>BS143-CR129</f>
        <v>100</v>
      </c>
      <c r="CS131" s="13">
        <f>BT143-CS129</f>
        <v>65.384615384615387</v>
      </c>
      <c r="CT131" s="13">
        <f>BU143-BU138</f>
        <v>15.384615384615373</v>
      </c>
      <c r="CU131" s="13">
        <f>BV143-CU129-CU130</f>
        <v>0</v>
      </c>
      <c r="CV131" s="13">
        <f>BW143-CV130-CV129</f>
        <v>0</v>
      </c>
      <c r="CW131" s="13">
        <f>BX143-BX135</f>
        <v>15.384615384615387</v>
      </c>
      <c r="CX131" s="13">
        <f>BY143-BY135</f>
        <v>19.230769230769212</v>
      </c>
      <c r="CY131" s="13">
        <f>BZ143-BZ137</f>
        <v>88.461538461538467</v>
      </c>
      <c r="CZ131" s="13">
        <f>CA143-CA137</f>
        <v>0</v>
      </c>
      <c r="DA131" s="13">
        <f>CB143-CB137</f>
        <v>0</v>
      </c>
      <c r="DB131" s="13">
        <f>CC143-CC135</f>
        <v>96.15384615384616</v>
      </c>
      <c r="DC131" s="13">
        <f>CD143-CD138</f>
        <v>0</v>
      </c>
      <c r="DD131" s="13">
        <f>CE143-CE136</f>
        <v>3.8461538461538396</v>
      </c>
      <c r="DE131" s="13">
        <f>CF143-CF136</f>
        <v>0</v>
      </c>
      <c r="DF131" s="13">
        <f>CG143-CG139</f>
        <v>92.307692307692307</v>
      </c>
      <c r="DG131" s="13">
        <f>CH143-CH136</f>
        <v>15.384615384615387</v>
      </c>
      <c r="DH131" s="13">
        <f>CI143-CI133</f>
        <v>11.538461538461519</v>
      </c>
      <c r="DI131" s="13">
        <f>CJ143-CJ134</f>
        <v>3.8461538461538396</v>
      </c>
      <c r="DJ131" s="13">
        <f>CK143-CK132</f>
        <v>23.076923076923052</v>
      </c>
      <c r="DK131" s="13"/>
      <c r="DL131" s="13">
        <f>CM143</f>
        <v>100</v>
      </c>
      <c r="DM131" s="10"/>
      <c r="DN131" s="10"/>
    </row>
    <row r="132" spans="2:118" s="1" customFormat="1" x14ac:dyDescent="0.25">
      <c r="B132" s="1" t="s">
        <v>6</v>
      </c>
      <c r="C132" s="2">
        <v>0</v>
      </c>
      <c r="D132" s="2">
        <v>0</v>
      </c>
      <c r="E132" s="2">
        <v>0</v>
      </c>
      <c r="F132" s="2">
        <v>17</v>
      </c>
      <c r="G132" s="2">
        <v>0</v>
      </c>
      <c r="H132" s="2">
        <v>1</v>
      </c>
      <c r="I132" s="2">
        <v>0</v>
      </c>
      <c r="J132" s="4">
        <v>4</v>
      </c>
      <c r="K132" s="4">
        <v>1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>
        <v>23</v>
      </c>
      <c r="V132" s="1">
        <v>0.25</v>
      </c>
      <c r="W132" s="2">
        <f>G128</f>
        <v>0</v>
      </c>
      <c r="X132" s="2">
        <f>G129</f>
        <v>0</v>
      </c>
      <c r="Y132" s="2">
        <f>G130</f>
        <v>11</v>
      </c>
      <c r="Z132" s="2">
        <f>G131</f>
        <v>21</v>
      </c>
      <c r="AA132" s="2">
        <f>G132</f>
        <v>0</v>
      </c>
      <c r="AB132" s="2">
        <f>G133</f>
        <v>0</v>
      </c>
      <c r="AC132" s="2">
        <f>G134</f>
        <v>0</v>
      </c>
      <c r="AD132" s="2">
        <f>G135</f>
        <v>0</v>
      </c>
      <c r="AE132" s="4">
        <f>G136</f>
        <v>0</v>
      </c>
      <c r="AF132" s="2">
        <f>G137</f>
        <v>0</v>
      </c>
      <c r="AG132" s="2">
        <f>G138</f>
        <v>1</v>
      </c>
      <c r="AH132" s="2">
        <f>G139</f>
        <v>5</v>
      </c>
      <c r="AI132" s="2">
        <f>G140</f>
        <v>16</v>
      </c>
      <c r="AJ132" s="2">
        <f>G141</f>
        <v>16</v>
      </c>
      <c r="AK132" s="2">
        <f>G142</f>
        <v>0</v>
      </c>
      <c r="AL132" s="2">
        <f>G143</f>
        <v>8</v>
      </c>
      <c r="AM132" s="2">
        <f>G144</f>
        <v>0</v>
      </c>
      <c r="AN132" s="2">
        <f>G145</f>
        <v>1</v>
      </c>
      <c r="AO132" s="2">
        <f>G146</f>
        <v>3</v>
      </c>
      <c r="AP132" s="1">
        <f>G147</f>
        <v>0</v>
      </c>
      <c r="AQ132" s="3">
        <f>G148</f>
        <v>0</v>
      </c>
      <c r="AT132" s="1">
        <v>0.25</v>
      </c>
      <c r="AU132" s="31">
        <f t="shared" ref="AU132" si="1030">PRODUCT(W132*100*1/W144)</f>
        <v>0</v>
      </c>
      <c r="AV132" s="31">
        <f t="shared" ref="AV132" si="1031">PRODUCT(X132*100*1/X144)</f>
        <v>0</v>
      </c>
      <c r="AW132" s="31">
        <f t="shared" ref="AW132" si="1032">PRODUCT(Y132*100*1/Y144)</f>
        <v>42.307692307692307</v>
      </c>
      <c r="AX132" s="31">
        <f t="shared" ref="AX132" si="1033">PRODUCT(Z132*100*1/Z144)</f>
        <v>80.769230769230774</v>
      </c>
      <c r="AY132" s="31">
        <f t="shared" ref="AY132" si="1034">PRODUCT(AA132*100*1/AA144)</f>
        <v>0</v>
      </c>
      <c r="AZ132" s="31">
        <f t="shared" ref="AZ132" si="1035">PRODUCT(AB132*100*1/AB144)</f>
        <v>0</v>
      </c>
      <c r="BA132" s="31">
        <f t="shared" ref="BA132" si="1036">PRODUCT(AC132*100*1/AC144)</f>
        <v>0</v>
      </c>
      <c r="BB132" s="31">
        <f t="shared" ref="BB132" si="1037">PRODUCT(AD132*100*1/AD144)</f>
        <v>0</v>
      </c>
      <c r="BC132" s="32">
        <f t="shared" ref="BC132" si="1038">PRODUCT(AE132*100*1/AE144)</f>
        <v>0</v>
      </c>
      <c r="BD132" s="31">
        <f t="shared" ref="BD132" si="1039">PRODUCT(AF132*100*1/AF144)</f>
        <v>0</v>
      </c>
      <c r="BE132" s="31">
        <f t="shared" ref="BE132" si="1040">PRODUCT(AG132*100*1/AG144)</f>
        <v>3.8461538461538463</v>
      </c>
      <c r="BF132" s="31">
        <f t="shared" ref="BF132" si="1041">PRODUCT(AH132*100*1/AH144)</f>
        <v>19.23076923076923</v>
      </c>
      <c r="BG132" s="31">
        <f t="shared" ref="BG132" si="1042">PRODUCT(AI132*100*1/AI144)</f>
        <v>61.53846153846154</v>
      </c>
      <c r="BH132" s="31">
        <f t="shared" ref="BH132" si="1043">PRODUCT(AJ132*100*1/AJ144)</f>
        <v>61.53846153846154</v>
      </c>
      <c r="BI132" s="31">
        <f t="shared" ref="BI132" si="1044">PRODUCT(AK132*100*1/AK144)</f>
        <v>0</v>
      </c>
      <c r="BJ132" s="31">
        <f t="shared" ref="BJ132" si="1045">PRODUCT(AL132*100*1/AL144)</f>
        <v>30.76923076923077</v>
      </c>
      <c r="BK132" s="31">
        <f t="shared" ref="BK132" si="1046">PRODUCT(AM132*100*1/AM144)</f>
        <v>0</v>
      </c>
      <c r="BL132" s="31">
        <f t="shared" ref="BL132" si="1047">PRODUCT(AN132*100*1/AN144)</f>
        <v>3.8461538461538463</v>
      </c>
      <c r="BM132" s="31">
        <f t="shared" ref="BM132" si="1048">PRODUCT(AO132*100*1/AO144)</f>
        <v>11.538461538461538</v>
      </c>
      <c r="BN132" s="30">
        <f t="shared" ref="BN132" si="1049">PRODUCT(AP132*100*1/AP144)</f>
        <v>0</v>
      </c>
      <c r="BO132" s="33">
        <f t="shared" ref="BO132" si="1050">PRODUCT(AQ132*100*1/AQ144)</f>
        <v>0</v>
      </c>
      <c r="BR132" s="1">
        <v>0.25</v>
      </c>
      <c r="BS132" s="31">
        <f t="shared" ref="BS132" si="1051">AU128+AU129+AU130+AU131+AU132</f>
        <v>0</v>
      </c>
      <c r="BT132" s="31">
        <f t="shared" ref="BT132" si="1052">AV128+AV129+AV130+AV131+AV132</f>
        <v>3.8461538461538463</v>
      </c>
      <c r="BU132" s="31">
        <f t="shared" ref="BU132" si="1053">AW128+AW129+AW130+AW131+AW132</f>
        <v>42.307692307692307</v>
      </c>
      <c r="BV132" s="31">
        <f t="shared" ref="BV132" si="1054">AX128+AX129+AX130+AX131+AX132</f>
        <v>80.769230769230774</v>
      </c>
      <c r="BW132" s="31">
        <f t="shared" ref="BW132" si="1055">AY128+AY129+AY130+AY131+AY132</f>
        <v>73.913043478260875</v>
      </c>
      <c r="BX132" s="31">
        <f t="shared" ref="BX132" si="1056">AZ128+AZ129+AZ130+AZ131+AZ132</f>
        <v>69.230769230769226</v>
      </c>
      <c r="BY132" s="31">
        <f t="shared" ref="BY132" si="1057">BA128+BA129+BA130+BA131+BA132</f>
        <v>69.230769230769226</v>
      </c>
      <c r="BZ132" s="31">
        <f t="shared" ref="BZ132" si="1058">BB128+BB129+BB130+BB131+BB132</f>
        <v>0</v>
      </c>
      <c r="CA132" s="32">
        <f t="shared" ref="CA132" si="1059">BC128+BC129+BC130+BC131+BC132</f>
        <v>3.8461538461538463</v>
      </c>
      <c r="CB132" s="31">
        <f t="shared" ref="CB132" si="1060">BD128+BD129+BD130+BD131+BD132</f>
        <v>100</v>
      </c>
      <c r="CC132" s="31">
        <f t="shared" ref="CC132" si="1061">BE128+BE129+BE130+BE131+BE132</f>
        <v>3.8461538461538463</v>
      </c>
      <c r="CD132" s="31">
        <f t="shared" ref="CD132" si="1062">BF128+BF129+BF130+BF131+BF132</f>
        <v>19.23076923076923</v>
      </c>
      <c r="CE132" s="31">
        <f t="shared" ref="CE132" si="1063">BG128+BG129+BG130+BG131+BG132</f>
        <v>76.92307692307692</v>
      </c>
      <c r="CF132" s="31">
        <f t="shared" ref="CF132" si="1064">BH128+BH129+BH130+BH131+BH132</f>
        <v>73.07692307692308</v>
      </c>
      <c r="CG132" s="31">
        <f t="shared" ref="CG132" si="1065">BI128+BI129+BI130+BI131+BI132</f>
        <v>0</v>
      </c>
      <c r="CH132" s="31">
        <f t="shared" ref="CH132" si="1066">BJ128+BJ129+BJ130+BJ131+BJ132</f>
        <v>84.615384615384613</v>
      </c>
      <c r="CI132" s="31">
        <f t="shared" ref="CI132" si="1067">BK128+BK129+BK130+BK131+BK132</f>
        <v>88.461538461538453</v>
      </c>
      <c r="CJ132" s="31">
        <f t="shared" ref="CJ132" si="1068">BL128+BL129+BL130+BL131+BL132</f>
        <v>92.307692307692292</v>
      </c>
      <c r="CK132" s="31">
        <f t="shared" ref="CK132" si="1069">BM128+BM129+BM130+BM131+BM132</f>
        <v>76.92307692307692</v>
      </c>
      <c r="CL132" s="30">
        <f t="shared" ref="CL132" si="1070">BN128+BN129+BN130+BN131+BN132</f>
        <v>0</v>
      </c>
      <c r="CM132" s="33">
        <f t="shared" ref="CM132" si="1071">BO128+BO129+BO130+BO131+BO132</f>
        <v>4.3478260869565215</v>
      </c>
      <c r="CN132" s="5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</row>
    <row r="133" spans="2:118" s="1" customFormat="1" x14ac:dyDescent="0.25">
      <c r="B133" s="1" t="s">
        <v>7</v>
      </c>
      <c r="C133" s="2">
        <v>0</v>
      </c>
      <c r="D133" s="2">
        <v>18</v>
      </c>
      <c r="E133" s="2">
        <v>0</v>
      </c>
      <c r="F133" s="2">
        <v>0</v>
      </c>
      <c r="G133" s="2">
        <v>0</v>
      </c>
      <c r="H133" s="2">
        <v>0</v>
      </c>
      <c r="I133" s="2">
        <v>1</v>
      </c>
      <c r="J133" s="4">
        <v>3</v>
      </c>
      <c r="K133" s="3">
        <v>0</v>
      </c>
      <c r="L133" s="3">
        <v>4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>
        <v>26</v>
      </c>
      <c r="V133" s="1">
        <v>0.5</v>
      </c>
      <c r="W133" s="2">
        <f>H128</f>
        <v>0</v>
      </c>
      <c r="X133" s="2">
        <f>H129</f>
        <v>0</v>
      </c>
      <c r="Y133" s="2">
        <f>H130</f>
        <v>0</v>
      </c>
      <c r="Z133" s="2">
        <f>H131</f>
        <v>0</v>
      </c>
      <c r="AA133" s="2">
        <f>H132</f>
        <v>1</v>
      </c>
      <c r="AB133" s="2">
        <f>H133</f>
        <v>0</v>
      </c>
      <c r="AC133" s="2">
        <f>H134</f>
        <v>2</v>
      </c>
      <c r="AD133" s="2">
        <f>H135</f>
        <v>0</v>
      </c>
      <c r="AE133" s="4">
        <f>H136</f>
        <v>0</v>
      </c>
      <c r="AF133" s="2">
        <f>H137</f>
        <v>0</v>
      </c>
      <c r="AG133" s="2">
        <f>H138</f>
        <v>0</v>
      </c>
      <c r="AH133" s="2">
        <f>H139</f>
        <v>0</v>
      </c>
      <c r="AI133" s="2">
        <f>H140</f>
        <v>4</v>
      </c>
      <c r="AJ133" s="2">
        <f>H141</f>
        <v>5</v>
      </c>
      <c r="AK133" s="2">
        <f>H142</f>
        <v>0</v>
      </c>
      <c r="AL133" s="2">
        <f>H143</f>
        <v>0</v>
      </c>
      <c r="AM133" s="4">
        <f>H144</f>
        <v>0</v>
      </c>
      <c r="AN133" s="2">
        <f>H145</f>
        <v>0</v>
      </c>
      <c r="AO133" s="3">
        <f>H146</f>
        <v>3</v>
      </c>
      <c r="AP133" s="1">
        <f>H147</f>
        <v>1</v>
      </c>
      <c r="AQ133" s="3">
        <f>H148</f>
        <v>6</v>
      </c>
      <c r="AT133" s="1">
        <v>0.5</v>
      </c>
      <c r="AU133" s="31">
        <f t="shared" ref="AU133" si="1072">PRODUCT(W133*100*1/W144)</f>
        <v>0</v>
      </c>
      <c r="AV133" s="31">
        <f t="shared" ref="AV133" si="1073">PRODUCT(X133*100*1/X144)</f>
        <v>0</v>
      </c>
      <c r="AW133" s="31">
        <f t="shared" ref="AW133" si="1074">PRODUCT(Y133*100*1/Y144)</f>
        <v>0</v>
      </c>
      <c r="AX133" s="31">
        <f t="shared" ref="AX133" si="1075">PRODUCT(Z133*100*1/Z144)</f>
        <v>0</v>
      </c>
      <c r="AY133" s="31">
        <f t="shared" ref="AY133" si="1076">PRODUCT(AA133*100*1/AA144)</f>
        <v>4.3478260869565215</v>
      </c>
      <c r="AZ133" s="31">
        <f t="shared" ref="AZ133" si="1077">PRODUCT(AB133*100*1/AB144)</f>
        <v>0</v>
      </c>
      <c r="BA133" s="31">
        <f t="shared" ref="BA133" si="1078">PRODUCT(AC133*100*1/AC144)</f>
        <v>7.6923076923076925</v>
      </c>
      <c r="BB133" s="31">
        <f t="shared" ref="BB133" si="1079">PRODUCT(AD133*100*1/AD144)</f>
        <v>0</v>
      </c>
      <c r="BC133" s="32">
        <f t="shared" ref="BC133" si="1080">PRODUCT(AE133*100*1/AE144)</f>
        <v>0</v>
      </c>
      <c r="BD133" s="31">
        <f t="shared" ref="BD133" si="1081">PRODUCT(AF133*100*1/AF144)</f>
        <v>0</v>
      </c>
      <c r="BE133" s="31">
        <f t="shared" ref="BE133" si="1082">PRODUCT(AG133*100*1/AG144)</f>
        <v>0</v>
      </c>
      <c r="BF133" s="31">
        <f t="shared" ref="BF133" si="1083">PRODUCT(AH133*100*1/AH144)</f>
        <v>0</v>
      </c>
      <c r="BG133" s="31">
        <f t="shared" ref="BG133" si="1084">PRODUCT(AI133*100*1/AI144)</f>
        <v>15.384615384615385</v>
      </c>
      <c r="BH133" s="31">
        <f t="shared" ref="BH133" si="1085">PRODUCT(AJ133*100*1/AJ144)</f>
        <v>19.23076923076923</v>
      </c>
      <c r="BI133" s="31">
        <f t="shared" ref="BI133" si="1086">PRODUCT(AK133*100*1/AK144)</f>
        <v>0</v>
      </c>
      <c r="BJ133" s="31">
        <f t="shared" ref="BJ133" si="1087">PRODUCT(AL133*100*1/AL144)</f>
        <v>0</v>
      </c>
      <c r="BK133" s="32">
        <f t="shared" ref="BK133" si="1088">PRODUCT(AM133*100*1/AM144)</f>
        <v>0</v>
      </c>
      <c r="BL133" s="32">
        <f t="shared" ref="BL133" si="1089">PRODUCT(AN133*100*1/AN144)</f>
        <v>0</v>
      </c>
      <c r="BM133" s="33">
        <f t="shared" ref="BM133" si="1090">PRODUCT(AO133*100*1/AO144)</f>
        <v>11.538461538461538</v>
      </c>
      <c r="BN133" s="30">
        <f t="shared" ref="BN133" si="1091">PRODUCT(AP133*100*1/AP144)</f>
        <v>3.8461538461538463</v>
      </c>
      <c r="BO133" s="33">
        <f t="shared" ref="BO133" si="1092">PRODUCT(AQ133*100*1/AQ144)</f>
        <v>26.086956521739129</v>
      </c>
      <c r="BR133" s="1">
        <v>0.5</v>
      </c>
      <c r="BS133" s="31">
        <f t="shared" ref="BS133" si="1093">AU128+AU129+AU130+AU131+AU132+AU133</f>
        <v>0</v>
      </c>
      <c r="BT133" s="31">
        <f t="shared" ref="BT133" si="1094">AV128+AV129+AV130+AV131+AV132+AV133</f>
        <v>3.8461538461538463</v>
      </c>
      <c r="BU133" s="31">
        <f t="shared" ref="BU133" si="1095">AW128+AW129+AW130+AW131+AW132+AW133</f>
        <v>42.307692307692307</v>
      </c>
      <c r="BV133" s="31">
        <f t="shared" ref="BV133" si="1096">AX128+AX129+AX130+AX131+AX132+AX133</f>
        <v>80.769230769230774</v>
      </c>
      <c r="BW133" s="31">
        <f t="shared" ref="BW133" si="1097">AY128+AY129+AY130+AY131+AY132+AY133</f>
        <v>78.260869565217391</v>
      </c>
      <c r="BX133" s="31">
        <f t="shared" ref="BX133" si="1098">AZ128+AZ129+AZ130+AZ131+AZ132+AZ133</f>
        <v>69.230769230769226</v>
      </c>
      <c r="BY133" s="31">
        <f t="shared" ref="BY133" si="1099">BA128+BA129+BA130+BA131+BA132+BA133</f>
        <v>76.92307692307692</v>
      </c>
      <c r="BZ133" s="31">
        <f t="shared" ref="BZ133" si="1100">BB128+BB129+BB130+BB131+BB132+BB133</f>
        <v>0</v>
      </c>
      <c r="CA133" s="32">
        <f t="shared" ref="CA133" si="1101">BC128+BC129+BC130+BC131+BC132+BC133</f>
        <v>3.8461538461538463</v>
      </c>
      <c r="CB133" s="31">
        <f t="shared" ref="CB133" si="1102">BD128+BD129+BD130+BD131+BD132+BD133</f>
        <v>100</v>
      </c>
      <c r="CC133" s="31">
        <f t="shared" ref="CC133" si="1103">BE128+BE129+BE130+BE131+BE132+BE133</f>
        <v>3.8461538461538463</v>
      </c>
      <c r="CD133" s="31">
        <f t="shared" ref="CD133" si="1104">BF128+BF129+BF130+BF131+BF132+BF133</f>
        <v>19.23076923076923</v>
      </c>
      <c r="CE133" s="31">
        <f t="shared" ref="CE133" si="1105">BG128+BG129+BG130+BG131+BG132+BG133</f>
        <v>92.307692307692307</v>
      </c>
      <c r="CF133" s="31">
        <f t="shared" ref="CF133" si="1106">BH128+BH129+BH130+BH131+BH132+BH133</f>
        <v>92.307692307692307</v>
      </c>
      <c r="CG133" s="31">
        <f t="shared" ref="CG133" si="1107">BI128+BI129+BI130+BI131+BI132+BI133</f>
        <v>0</v>
      </c>
      <c r="CH133" s="31">
        <f t="shared" ref="CH133" si="1108">BJ128+BJ129+BJ130+BJ131+BJ132+BJ133</f>
        <v>84.615384615384613</v>
      </c>
      <c r="CI133" s="32">
        <f t="shared" ref="CI133" si="1109">BK128+BK129+BK130+BK131+BK132+BK133</f>
        <v>88.461538461538453</v>
      </c>
      <c r="CJ133" s="31">
        <f t="shared" ref="CJ133" si="1110">BL128+BL129+BL130+BL131+BL132+BL133</f>
        <v>92.307692307692292</v>
      </c>
      <c r="CK133" s="33">
        <f t="shared" ref="CK133" si="1111">BM128+BM129+BM130+BM131+BM132+BM133</f>
        <v>88.461538461538453</v>
      </c>
      <c r="CL133" s="30">
        <f t="shared" ref="CL133" si="1112">BN128+BN129+BN130+BN131+BN132+BN133</f>
        <v>3.8461538461538463</v>
      </c>
      <c r="CM133" s="33">
        <f t="shared" ref="CM133" si="1113">BO128+BO129+BO130+BO131+BO132+BO133</f>
        <v>30.434782608695649</v>
      </c>
      <c r="CN133" s="5"/>
      <c r="CQ133" s="10"/>
      <c r="CR133" s="10" t="str">
        <f>A127</f>
        <v>Morganella morganii</v>
      </c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</row>
    <row r="134" spans="2:118" s="1" customFormat="1" x14ac:dyDescent="0.25">
      <c r="B134" s="1" t="s">
        <v>8</v>
      </c>
      <c r="C134" s="2">
        <v>0</v>
      </c>
      <c r="D134" s="2">
        <v>0</v>
      </c>
      <c r="E134" s="2">
        <v>0</v>
      </c>
      <c r="F134" s="2">
        <v>18</v>
      </c>
      <c r="G134" s="2">
        <v>0</v>
      </c>
      <c r="H134" s="2">
        <v>2</v>
      </c>
      <c r="I134" s="2">
        <v>0</v>
      </c>
      <c r="J134" s="4">
        <v>1</v>
      </c>
      <c r="K134" s="4">
        <v>1</v>
      </c>
      <c r="L134" s="3">
        <v>0</v>
      </c>
      <c r="M134" s="3">
        <v>3</v>
      </c>
      <c r="N134" s="3">
        <v>1</v>
      </c>
      <c r="O134" s="3">
        <v>0</v>
      </c>
      <c r="P134" s="3">
        <v>0</v>
      </c>
      <c r="Q134" s="3">
        <v>0</v>
      </c>
      <c r="R134" s="3">
        <v>0</v>
      </c>
      <c r="S134" s="1">
        <v>26</v>
      </c>
      <c r="V134" s="1">
        <v>1</v>
      </c>
      <c r="W134" s="2">
        <f>I128</f>
        <v>0</v>
      </c>
      <c r="X134" s="2">
        <f>I129</f>
        <v>1</v>
      </c>
      <c r="Y134" s="2">
        <f>I130</f>
        <v>1</v>
      </c>
      <c r="Z134" s="2">
        <f>I131</f>
        <v>4</v>
      </c>
      <c r="AA134" s="2">
        <f>I132</f>
        <v>0</v>
      </c>
      <c r="AB134" s="2">
        <f>I133</f>
        <v>1</v>
      </c>
      <c r="AC134" s="2">
        <f>I134</f>
        <v>0</v>
      </c>
      <c r="AD134" s="2">
        <f>I135</f>
        <v>1</v>
      </c>
      <c r="AE134" s="4">
        <f>I136</f>
        <v>6</v>
      </c>
      <c r="AF134" s="2">
        <f>I137</f>
        <v>0</v>
      </c>
      <c r="AG134" s="2">
        <f>I138</f>
        <v>0</v>
      </c>
      <c r="AH134" s="2">
        <f>I139</f>
        <v>13</v>
      </c>
      <c r="AI134" s="2">
        <f>I140</f>
        <v>1</v>
      </c>
      <c r="AJ134" s="2">
        <f>I141</f>
        <v>1</v>
      </c>
      <c r="AK134" s="2">
        <f>I142</f>
        <v>0</v>
      </c>
      <c r="AL134" s="2">
        <f>I143</f>
        <v>0</v>
      </c>
      <c r="AM134" s="3">
        <f>I144</f>
        <v>1</v>
      </c>
      <c r="AN134" s="4">
        <f>I145</f>
        <v>1</v>
      </c>
      <c r="AO134" s="3">
        <f>I146</f>
        <v>1</v>
      </c>
      <c r="AP134" s="1">
        <f>I147</f>
        <v>3</v>
      </c>
      <c r="AQ134" s="3">
        <f>I148</f>
        <v>9</v>
      </c>
      <c r="AT134" s="1">
        <v>1</v>
      </c>
      <c r="AU134" s="31">
        <f t="shared" ref="AU134" si="1114">PRODUCT(W134*100*1/W144)</f>
        <v>0</v>
      </c>
      <c r="AV134" s="31">
        <f t="shared" ref="AV134" si="1115">PRODUCT(X134*100*1/X144)</f>
        <v>3.8461538461538463</v>
      </c>
      <c r="AW134" s="31">
        <f t="shared" ref="AW134" si="1116">PRODUCT(Y134*100*1/Y144)</f>
        <v>3.8461538461538463</v>
      </c>
      <c r="AX134" s="31">
        <f t="shared" ref="AX134" si="1117">PRODUCT(Z134*100*1/Z144)</f>
        <v>15.384615384615385</v>
      </c>
      <c r="AY134" s="31">
        <f t="shared" ref="AY134" si="1118">PRODUCT(AA134*100*1/AA144)</f>
        <v>0</v>
      </c>
      <c r="AZ134" s="31">
        <f t="shared" ref="AZ134" si="1119">PRODUCT(AB134*100*1/AB144)</f>
        <v>3.8461538461538463</v>
      </c>
      <c r="BA134" s="31">
        <f t="shared" ref="BA134" si="1120">PRODUCT(AC134*100*1/AC144)</f>
        <v>0</v>
      </c>
      <c r="BB134" s="31">
        <f t="shared" ref="BB134" si="1121">PRODUCT(AD134*100*1/AD144)</f>
        <v>3.8461538461538463</v>
      </c>
      <c r="BC134" s="32">
        <f t="shared" ref="BC134" si="1122">PRODUCT(AE134*100*1/AE144)</f>
        <v>23.076923076923077</v>
      </c>
      <c r="BD134" s="31">
        <f t="shared" ref="BD134" si="1123">PRODUCT(AF134*100*1/AF144)</f>
        <v>0</v>
      </c>
      <c r="BE134" s="31">
        <f t="shared" ref="BE134" si="1124">PRODUCT(AG134*100*1/AG144)</f>
        <v>0</v>
      </c>
      <c r="BF134" s="31">
        <f t="shared" ref="BF134" si="1125">PRODUCT(AH134*100*1/AH144)</f>
        <v>50</v>
      </c>
      <c r="BG134" s="31">
        <f t="shared" ref="BG134" si="1126">PRODUCT(AI134*100*1/AI144)</f>
        <v>3.8461538461538463</v>
      </c>
      <c r="BH134" s="31">
        <f t="shared" ref="BH134" si="1127">PRODUCT(AJ134*100*1/AJ144)</f>
        <v>3.8461538461538463</v>
      </c>
      <c r="BI134" s="31">
        <f t="shared" ref="BI134" si="1128">PRODUCT(AK134*100*1/AK144)</f>
        <v>0</v>
      </c>
      <c r="BJ134" s="31">
        <f t="shared" ref="BJ134" si="1129">PRODUCT(AL134*100*1/AL144)</f>
        <v>0</v>
      </c>
      <c r="BK134" s="33">
        <f t="shared" ref="BK134" si="1130">PRODUCT(AM134*100*1/AM144)</f>
        <v>3.8461538461538463</v>
      </c>
      <c r="BL134" s="33">
        <f t="shared" ref="BL134" si="1131">PRODUCT(AN134*100*1/AN144)</f>
        <v>3.8461538461538463</v>
      </c>
      <c r="BM134" s="33">
        <f t="shared" ref="BM134" si="1132">PRODUCT(AO134*100*1/AO144)</f>
        <v>3.8461538461538463</v>
      </c>
      <c r="BN134" s="30">
        <f t="shared" ref="BN134" si="1133">PRODUCT(AP134*100*1/AP144)</f>
        <v>11.538461538461538</v>
      </c>
      <c r="BO134" s="33">
        <f t="shared" ref="BO134" si="1134">PRODUCT(AQ134*100*1/AQ144)</f>
        <v>39.130434782608695</v>
      </c>
      <c r="BR134" s="1">
        <v>1</v>
      </c>
      <c r="BS134" s="31">
        <f t="shared" ref="BS134" si="1135">AU128+AU129+AU130+AU131+AU132+AU133+AU134</f>
        <v>0</v>
      </c>
      <c r="BT134" s="31">
        <f t="shared" ref="BT134" si="1136">AV128+AV129+AV130+AV131+AV132+AV133+AV134</f>
        <v>7.6923076923076925</v>
      </c>
      <c r="BU134" s="31">
        <f t="shared" ref="BU134" si="1137">AW128+AW129+AW130+AW131+AW132+AW133+AW134</f>
        <v>46.153846153846153</v>
      </c>
      <c r="BV134" s="31">
        <f t="shared" ref="BV134" si="1138">AX128+AX129+AX130+AX131+AX132+AX133+AX134</f>
        <v>96.15384615384616</v>
      </c>
      <c r="BW134" s="31">
        <f t="shared" ref="BW134" si="1139">AY128+AY129+AY130+AY131+AY132+AY133+AY134</f>
        <v>78.260869565217391</v>
      </c>
      <c r="BX134" s="31">
        <f t="shared" ref="BX134" si="1140">AZ128+AZ129+AZ130+AZ131+AZ132+AZ133+AZ134</f>
        <v>73.076923076923066</v>
      </c>
      <c r="BY134" s="31">
        <f t="shared" ref="BY134" si="1141">BA128+BA129+BA130+BA131+BA132+BA133+BA134</f>
        <v>76.92307692307692</v>
      </c>
      <c r="BZ134" s="31">
        <f t="shared" ref="BZ134" si="1142">BB128+BB129+BB130+BB131+BB132+BB133+BB134</f>
        <v>3.8461538461538463</v>
      </c>
      <c r="CA134" s="32">
        <f t="shared" ref="CA134" si="1143">BC128+BC129+BC130+BC131+BC132+BC133+BC134</f>
        <v>26.923076923076923</v>
      </c>
      <c r="CB134" s="31">
        <f t="shared" ref="CB134" si="1144">BD128+BD129+BD130+BD131+BD132+BD133+BD134</f>
        <v>100</v>
      </c>
      <c r="CC134" s="31">
        <f t="shared" ref="CC134" si="1145">BE128+BE129+BE130+BE131+BE132+BE133+BE134</f>
        <v>3.8461538461538463</v>
      </c>
      <c r="CD134" s="31">
        <f t="shared" ref="CD134" si="1146">BF128+BF129+BF130+BF131+BF132+BF133+BF134</f>
        <v>69.230769230769226</v>
      </c>
      <c r="CE134" s="31">
        <f t="shared" ref="CE134" si="1147">BG128+BG129+BG130+BG131+BG132+BG133+BG134</f>
        <v>96.153846153846146</v>
      </c>
      <c r="CF134" s="31">
        <f t="shared" ref="CF134" si="1148">BH128+BH129+BH130+BH131+BH132+BH133+BH134</f>
        <v>96.153846153846146</v>
      </c>
      <c r="CG134" s="31">
        <f t="shared" ref="CG134" si="1149">BI128+BI129+BI130+BI131+BI132+BI133+BI134</f>
        <v>0</v>
      </c>
      <c r="CH134" s="31">
        <f t="shared" ref="CH134" si="1150">BJ128+BJ129+BJ130+BJ131+BJ132+BJ133+BJ134</f>
        <v>84.615384615384613</v>
      </c>
      <c r="CI134" s="33">
        <f t="shared" ref="CI134" si="1151">BK128+BK129+BK130+BK131+BK132+BK133+BK134</f>
        <v>92.307692307692292</v>
      </c>
      <c r="CJ134" s="32">
        <f t="shared" ref="CJ134" si="1152">BL128+BL129+BL130+BL131+BL132+BL133+BL134</f>
        <v>96.153846153846132</v>
      </c>
      <c r="CK134" s="33">
        <f t="shared" ref="CK134" si="1153">BM128+BM129+BM130+BM131+BM132+BM133+BM134</f>
        <v>92.307692307692292</v>
      </c>
      <c r="CL134" s="30">
        <f t="shared" ref="CL134" si="1154">BN128+BN129+BN130+BN131+BN132+BN133+BN134</f>
        <v>15.384615384615385</v>
      </c>
      <c r="CM134" s="33">
        <f t="shared" ref="CM134" si="1155">BO128+BO129+BO130+BO131+BO132+BO133+BO134</f>
        <v>69.565217391304344</v>
      </c>
      <c r="CN134" s="5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</row>
    <row r="135" spans="2:118" s="1" customFormat="1" x14ac:dyDescent="0.25">
      <c r="B135" s="1" t="s">
        <v>9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0</v>
      </c>
      <c r="K135" s="2">
        <v>1</v>
      </c>
      <c r="L135" s="2">
        <v>1</v>
      </c>
      <c r="M135" s="3">
        <v>5</v>
      </c>
      <c r="N135" s="3">
        <v>9</v>
      </c>
      <c r="O135" s="3">
        <v>9</v>
      </c>
      <c r="P135" s="3">
        <v>0</v>
      </c>
      <c r="Q135" s="3">
        <v>0</v>
      </c>
      <c r="R135" s="3">
        <v>0</v>
      </c>
      <c r="S135" s="1">
        <v>26</v>
      </c>
      <c r="V135" s="1">
        <v>2</v>
      </c>
      <c r="W135" s="2">
        <f>J128</f>
        <v>0</v>
      </c>
      <c r="X135" s="2">
        <f>J129</f>
        <v>2</v>
      </c>
      <c r="Y135" s="2">
        <f>J130</f>
        <v>4</v>
      </c>
      <c r="Z135" s="2">
        <f>J131</f>
        <v>1</v>
      </c>
      <c r="AA135" s="4">
        <f>J132</f>
        <v>4</v>
      </c>
      <c r="AB135" s="4">
        <f>J133</f>
        <v>3</v>
      </c>
      <c r="AC135" s="4">
        <f>J134</f>
        <v>1</v>
      </c>
      <c r="AD135" s="2">
        <f>J135</f>
        <v>0</v>
      </c>
      <c r="AE135" s="4">
        <f>J136</f>
        <v>14</v>
      </c>
      <c r="AF135" s="2">
        <f>J137</f>
        <v>0</v>
      </c>
      <c r="AG135" s="2">
        <f>J138</f>
        <v>0</v>
      </c>
      <c r="AH135" s="2">
        <f>J139</f>
        <v>7</v>
      </c>
      <c r="AI135" s="2">
        <f>J140</f>
        <v>0</v>
      </c>
      <c r="AJ135" s="2">
        <f>J141</f>
        <v>1</v>
      </c>
      <c r="AK135" s="2">
        <f>J142</f>
        <v>0</v>
      </c>
      <c r="AL135" s="2">
        <f>J143</f>
        <v>0</v>
      </c>
      <c r="AM135" s="3">
        <f>J144</f>
        <v>1</v>
      </c>
      <c r="AN135" s="3">
        <f>J145</f>
        <v>1</v>
      </c>
      <c r="AO135" s="3">
        <f>J146</f>
        <v>0</v>
      </c>
      <c r="AP135" s="1">
        <f>J147</f>
        <v>11</v>
      </c>
      <c r="AQ135" s="3">
        <f>J148</f>
        <v>7</v>
      </c>
      <c r="AT135" s="1">
        <v>2</v>
      </c>
      <c r="AU135" s="31">
        <f t="shared" ref="AU135" si="1156">PRODUCT(W135*100*1/W144)</f>
        <v>0</v>
      </c>
      <c r="AV135" s="31">
        <f t="shared" ref="AV135" si="1157">PRODUCT(X135*100*1/X144)</f>
        <v>7.6923076923076925</v>
      </c>
      <c r="AW135" s="31">
        <f t="shared" ref="AW135" si="1158">PRODUCT(Y135*100*1/Y144)</f>
        <v>15.384615384615385</v>
      </c>
      <c r="AX135" s="31">
        <f t="shared" ref="AX135" si="1159">PRODUCT(Z135*100*1/Z144)</f>
        <v>3.8461538461538463</v>
      </c>
      <c r="AY135" s="32">
        <f t="shared" ref="AY135" si="1160">PRODUCT(AA135*100*1/AA144)</f>
        <v>17.391304347826086</v>
      </c>
      <c r="AZ135" s="32">
        <f t="shared" ref="AZ135" si="1161">PRODUCT(AB135*100*1/AB144)</f>
        <v>11.538461538461538</v>
      </c>
      <c r="BA135" s="32">
        <f t="shared" ref="BA135" si="1162">PRODUCT(AC135*100*1/AC144)</f>
        <v>3.8461538461538463</v>
      </c>
      <c r="BB135" s="31">
        <f t="shared" ref="BB135" si="1163">PRODUCT(AD135*100*1/AD144)</f>
        <v>0</v>
      </c>
      <c r="BC135" s="32">
        <f t="shared" ref="BC135" si="1164">PRODUCT(AE135*100*1/AE144)</f>
        <v>53.846153846153847</v>
      </c>
      <c r="BD135" s="31">
        <f t="shared" ref="BD135" si="1165">PRODUCT(AF135*100*1/AF144)</f>
        <v>0</v>
      </c>
      <c r="BE135" s="31">
        <f t="shared" ref="BE135" si="1166">PRODUCT(AG135*100*1/AG144)</f>
        <v>0</v>
      </c>
      <c r="BF135" s="31">
        <f t="shared" ref="BF135" si="1167">PRODUCT(AH135*100*1/AH144)</f>
        <v>26.923076923076923</v>
      </c>
      <c r="BG135" s="31">
        <f t="shared" ref="BG135" si="1168">PRODUCT(AI135*100*1/AI144)</f>
        <v>0</v>
      </c>
      <c r="BH135" s="31">
        <f t="shared" ref="BH135" si="1169">PRODUCT(AJ135*100*1/AJ144)</f>
        <v>3.8461538461538463</v>
      </c>
      <c r="BI135" s="31">
        <f t="shared" ref="BI135" si="1170">PRODUCT(AK135*100*1/AK144)</f>
        <v>0</v>
      </c>
      <c r="BJ135" s="31">
        <f t="shared" ref="BJ135" si="1171">PRODUCT(AL135*100*1/AL144)</f>
        <v>0</v>
      </c>
      <c r="BK135" s="33">
        <f t="shared" ref="BK135" si="1172">PRODUCT(AM135*100*1/AM144)</f>
        <v>3.8461538461538463</v>
      </c>
      <c r="BL135" s="33">
        <f t="shared" ref="BL135" si="1173">PRODUCT(AN135*100*1/AN144)</f>
        <v>3.8461538461538463</v>
      </c>
      <c r="BM135" s="33">
        <f t="shared" ref="BM135" si="1174">PRODUCT(AO135*100*1/AO144)</f>
        <v>0</v>
      </c>
      <c r="BN135" s="30">
        <f t="shared" ref="BN135" si="1175">PRODUCT(AP135*100*1/AP144)</f>
        <v>42.307692307692307</v>
      </c>
      <c r="BO135" s="33">
        <f t="shared" ref="BO135" si="1176">PRODUCT(AQ135*100*1/AQ144)</f>
        <v>30.434782608695652</v>
      </c>
      <c r="BR135" s="1">
        <v>2</v>
      </c>
      <c r="BS135" s="31">
        <f t="shared" ref="BS135" si="1177">AU128+AU129+AU130+AU131+AU132+AU133+AU134+AU135</f>
        <v>0</v>
      </c>
      <c r="BT135" s="31">
        <f t="shared" ref="BT135" si="1178">AV128+AV129+AV130+AV131+AV132+AV133+AV134+AV135</f>
        <v>15.384615384615385</v>
      </c>
      <c r="BU135" s="31">
        <f t="shared" ref="BU135" si="1179">AW128+AW129+AW130+AW131+AW132+AW133+AW134+AW135</f>
        <v>61.53846153846154</v>
      </c>
      <c r="BV135" s="31">
        <f t="shared" ref="BV135" si="1180">AX128+AX129+AX130+AX131+AX132+AX133+AX134+AX135</f>
        <v>100</v>
      </c>
      <c r="BW135" s="32">
        <f t="shared" ref="BW135" si="1181">AY128+AY129+AY130+AY131+AY132+AY133+AY134+AY135</f>
        <v>95.65217391304347</v>
      </c>
      <c r="BX135" s="32">
        <f t="shared" ref="BX135" si="1182">AZ128+AZ129+AZ130+AZ131+AZ132+AZ133+AZ134+AZ135</f>
        <v>84.615384615384599</v>
      </c>
      <c r="BY135" s="32">
        <f t="shared" ref="BY135" si="1183">BA128+BA129+BA130+BA131+BA132+BA133+BA134+BA135</f>
        <v>80.769230769230759</v>
      </c>
      <c r="BZ135" s="31">
        <f t="shared" ref="BZ135" si="1184">BB128+BB129+BB130+BB131+BB132+BB133+BB134+BB135</f>
        <v>3.8461538461538463</v>
      </c>
      <c r="CA135" s="32">
        <f t="shared" ref="CA135" si="1185">BC128+BC129+BC130+BC131+BC132+BC133+BC134+BC135</f>
        <v>80.769230769230774</v>
      </c>
      <c r="CB135" s="31">
        <f t="shared" ref="CB135" si="1186">BD128+BD129+BD130+BD131+BD132+BD133+BD134+BD135</f>
        <v>100</v>
      </c>
      <c r="CC135" s="31">
        <f t="shared" ref="CC135" si="1187">BE128+BE129+BE130+BE131+BE132+BE133+BE134+BE135</f>
        <v>3.8461538461538463</v>
      </c>
      <c r="CD135" s="31">
        <f t="shared" ref="CD135" si="1188">BF128+BF129+BF130+BF131+BF132+BF133+BF134+BF135</f>
        <v>96.153846153846146</v>
      </c>
      <c r="CE135" s="31">
        <f t="shared" ref="CE135" si="1189">BG128+BG129+BG130+BG131+BG132+BG133+BG134+BG135</f>
        <v>96.153846153846146</v>
      </c>
      <c r="CF135" s="31">
        <f t="shared" ref="CF135" si="1190">BH128+BH129+BH130+BH131+BH132+BH133+BH134+BH135</f>
        <v>99.999999999999986</v>
      </c>
      <c r="CG135" s="31">
        <f t="shared" ref="CG135" si="1191">BI128+BI129+BI130+BI131+BI132+BI133+BI134+BI135</f>
        <v>0</v>
      </c>
      <c r="CH135" s="31">
        <f t="shared" ref="CH135" si="1192">BJ128+BJ129+BJ130+BJ131+BJ132+BJ133+BJ134+BJ135</f>
        <v>84.615384615384613</v>
      </c>
      <c r="CI135" s="33">
        <f t="shared" ref="CI135" si="1193">BK128+BK129+BK130+BK131+BK132+BK133+BK134+BK135</f>
        <v>96.153846153846132</v>
      </c>
      <c r="CJ135" s="33">
        <f t="shared" ref="CJ135" si="1194">BL128+BL129+BL130+BL131+BL132+BL133+BL134+BL135</f>
        <v>99.999999999999972</v>
      </c>
      <c r="CK135" s="33">
        <f t="shared" ref="CK135" si="1195">BM128+BM129+BM130+BM131+BM132+BM133+BM134+BM135</f>
        <v>92.307692307692292</v>
      </c>
      <c r="CL135" s="30">
        <f t="shared" ref="CL135" si="1196">BN128+BN129+BN130+BN131+BN132+BN133+BN134+BN135</f>
        <v>57.692307692307693</v>
      </c>
      <c r="CM135" s="33">
        <f t="shared" ref="CM135" si="1197">BO128+BO129+BO130+BO131+BO132+BO133+BO134+BO135</f>
        <v>100</v>
      </c>
      <c r="CN135" s="34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</row>
    <row r="136" spans="2:118" s="1" customFormat="1" x14ac:dyDescent="0.25">
      <c r="B136" s="1" t="s">
        <v>10</v>
      </c>
      <c r="C136" s="2">
        <v>0</v>
      </c>
      <c r="D136" s="2">
        <v>0</v>
      </c>
      <c r="E136" s="2">
        <v>1</v>
      </c>
      <c r="F136" s="2">
        <v>0</v>
      </c>
      <c r="G136" s="4">
        <v>0</v>
      </c>
      <c r="H136" s="4">
        <v>0</v>
      </c>
      <c r="I136" s="4">
        <v>6</v>
      </c>
      <c r="J136" s="4">
        <v>14</v>
      </c>
      <c r="K136" s="4">
        <v>4</v>
      </c>
      <c r="L136" s="4">
        <v>1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>
        <v>26</v>
      </c>
      <c r="V136" s="1">
        <v>4</v>
      </c>
      <c r="W136" s="2">
        <f>K128</f>
        <v>0</v>
      </c>
      <c r="X136" s="2">
        <f>K129</f>
        <v>1</v>
      </c>
      <c r="Y136" s="2">
        <f>K130</f>
        <v>3</v>
      </c>
      <c r="Z136" s="2">
        <f>K131</f>
        <v>0</v>
      </c>
      <c r="AA136" s="4">
        <f>K132</f>
        <v>1</v>
      </c>
      <c r="AB136" s="3">
        <f>K133</f>
        <v>0</v>
      </c>
      <c r="AC136" s="4">
        <f>K134</f>
        <v>1</v>
      </c>
      <c r="AD136" s="2">
        <f>K135</f>
        <v>1</v>
      </c>
      <c r="AE136" s="4">
        <f>K136</f>
        <v>4</v>
      </c>
      <c r="AF136" s="4">
        <f>K137</f>
        <v>0</v>
      </c>
      <c r="AG136" s="3">
        <f>K138</f>
        <v>0</v>
      </c>
      <c r="AH136" s="2">
        <f>K139</f>
        <v>1</v>
      </c>
      <c r="AI136" s="4">
        <f>K140</f>
        <v>0</v>
      </c>
      <c r="AJ136" s="4">
        <f>K141</f>
        <v>0</v>
      </c>
      <c r="AK136" s="2">
        <f>K142</f>
        <v>0</v>
      </c>
      <c r="AL136" s="4">
        <f>K143</f>
        <v>0</v>
      </c>
      <c r="AM136" s="3">
        <f>K144</f>
        <v>0</v>
      </c>
      <c r="AN136" s="3">
        <f>K145</f>
        <v>0</v>
      </c>
      <c r="AO136" s="3">
        <f>K146</f>
        <v>1</v>
      </c>
      <c r="AP136" s="1">
        <f>K147</f>
        <v>2</v>
      </c>
      <c r="AQ136" s="3">
        <f>K148</f>
        <v>0</v>
      </c>
      <c r="AT136" s="1">
        <v>4</v>
      </c>
      <c r="AU136" s="31">
        <f t="shared" ref="AU136" si="1198">PRODUCT(W136*100*1/W144)</f>
        <v>0</v>
      </c>
      <c r="AV136" s="31">
        <f t="shared" ref="AV136" si="1199">PRODUCT(X136*100*1/X144)</f>
        <v>3.8461538461538463</v>
      </c>
      <c r="AW136" s="31">
        <f t="shared" ref="AW136" si="1200">PRODUCT(Y136*100*1/Y144)</f>
        <v>11.538461538461538</v>
      </c>
      <c r="AX136" s="31">
        <f t="shared" ref="AX136" si="1201">PRODUCT(Z136*100*1/Z144)</f>
        <v>0</v>
      </c>
      <c r="AY136" s="32">
        <f t="shared" ref="AY136" si="1202">PRODUCT(AA136*100*1/AA144)</f>
        <v>4.3478260869565215</v>
      </c>
      <c r="AZ136" s="33">
        <f t="shared" ref="AZ136" si="1203">PRODUCT(AB136*100*1/AB144)</f>
        <v>0</v>
      </c>
      <c r="BA136" s="32">
        <f t="shared" ref="BA136" si="1204">PRODUCT(AC136*100*1/AC144)</f>
        <v>3.8461538461538463</v>
      </c>
      <c r="BB136" s="31">
        <f t="shared" ref="BB136" si="1205">PRODUCT(AD136*100*1/AD144)</f>
        <v>3.8461538461538463</v>
      </c>
      <c r="BC136" s="32">
        <f t="shared" ref="BC136" si="1206">PRODUCT(AE136*100*1/AE144)</f>
        <v>15.384615384615385</v>
      </c>
      <c r="BD136" s="32">
        <f t="shared" ref="BD136" si="1207">PRODUCT(AF136*100*1/AF144)</f>
        <v>0</v>
      </c>
      <c r="BE136" s="33">
        <f t="shared" ref="BE136" si="1208">PRODUCT(AG136*100*1/AG144)</f>
        <v>0</v>
      </c>
      <c r="BF136" s="2">
        <f t="shared" ref="BF136" si="1209">PRODUCT(AH136*100*1/AH144)</f>
        <v>3.8461538461538463</v>
      </c>
      <c r="BG136" s="32">
        <f t="shared" ref="BG136" si="1210">PRODUCT(AI136*100*1/AI144)</f>
        <v>0</v>
      </c>
      <c r="BH136" s="32">
        <f t="shared" ref="BH136" si="1211">PRODUCT(AJ136*100*1/AJ144)</f>
        <v>0</v>
      </c>
      <c r="BI136" s="31">
        <f t="shared" ref="BI136" si="1212">PRODUCT(AK136*100*1/AK144)</f>
        <v>0</v>
      </c>
      <c r="BJ136" s="32">
        <f t="shared" ref="BJ136" si="1213">PRODUCT(AL136*100*1/AL144)</f>
        <v>0</v>
      </c>
      <c r="BK136" s="33">
        <f t="shared" ref="BK136" si="1214">PRODUCT(AM136*100*1/AM144)</f>
        <v>0</v>
      </c>
      <c r="BL136" s="33">
        <f t="shared" ref="BL136" si="1215">PRODUCT(AN136*100*1/AN144)</f>
        <v>0</v>
      </c>
      <c r="BM136" s="33">
        <f t="shared" ref="BM136" si="1216">PRODUCT(AO136*100*1/AO144)</f>
        <v>3.8461538461538463</v>
      </c>
      <c r="BN136" s="30">
        <f t="shared" ref="BN136" si="1217">PRODUCT(AP136*100*1/AP144)</f>
        <v>7.6923076923076925</v>
      </c>
      <c r="BO136" s="33">
        <f t="shared" ref="BO136" si="1218">PRODUCT(AQ136*100*1/AQ144)</f>
        <v>0</v>
      </c>
      <c r="BR136" s="1">
        <v>4</v>
      </c>
      <c r="BS136" s="31">
        <f t="shared" ref="BS136" si="1219">AU128+AU129+AU130+AU131+AU132+AU133+AU134+AU135+AU136</f>
        <v>0</v>
      </c>
      <c r="BT136" s="31">
        <f t="shared" ref="BT136" si="1220">AV128+AV129+AV130+AV131+AV132+AV133+AV134+AV135+AV136</f>
        <v>19.23076923076923</v>
      </c>
      <c r="BU136" s="31">
        <f t="shared" ref="BU136" si="1221">AW128+AW129+AW130+AW131+AW132+AW133+AW134+AW135+AW136</f>
        <v>73.07692307692308</v>
      </c>
      <c r="BV136" s="31">
        <f t="shared" ref="BV136" si="1222">AX128+AX129+AX130+AX131+AX132+AX133+AX134+AX135+AX136</f>
        <v>100</v>
      </c>
      <c r="BW136" s="32">
        <f t="shared" ref="BW136" si="1223">AY128+AY129+AY130+AY131+AY132+AY133+AY134+AY135+AY136</f>
        <v>99.999999999999986</v>
      </c>
      <c r="BX136" s="33">
        <f t="shared" ref="BX136" si="1224">AZ128+AZ129+AZ130+AZ131+AZ132+AZ133+AZ134+AZ135+AZ136</f>
        <v>84.615384615384599</v>
      </c>
      <c r="BY136" s="32">
        <f t="shared" ref="BY136" si="1225">BA128+BA129+BA130+BA131+BA132+BA133+BA134+BA135+BA136</f>
        <v>84.615384615384599</v>
      </c>
      <c r="BZ136" s="31">
        <f t="shared" ref="BZ136" si="1226">BB128+BB129+BB130+BB131+BB132+BB133+BB134+BB135+BB136</f>
        <v>7.6923076923076925</v>
      </c>
      <c r="CA136" s="32">
        <f t="shared" ref="CA136" si="1227">BC128+BC129+BC130+BC131+BC132+BC133+BC134+BC135+BC136</f>
        <v>96.15384615384616</v>
      </c>
      <c r="CB136" s="32">
        <f t="shared" ref="CB136" si="1228">BD128+BD129+BD130+BD131+BD132+BD133+BD134+BD135+BD136</f>
        <v>100</v>
      </c>
      <c r="CC136" s="33">
        <f t="shared" ref="CC136" si="1229">BE128+BE129+BE130+BE131+BE132+BE133+BE134+BE135+BE136</f>
        <v>3.8461538461538463</v>
      </c>
      <c r="CD136" s="31">
        <f t="shared" ref="CD136" si="1230">BF128+BF129+BF130+BF131+BF132+BF133+BF134+BF135+BF136</f>
        <v>99.999999999999986</v>
      </c>
      <c r="CE136" s="32">
        <f t="shared" ref="CE136" si="1231">BG128+BG129+BG130+BG131+BG132+BG133+BG134+BG135+BG136</f>
        <v>96.153846153846146</v>
      </c>
      <c r="CF136" s="32">
        <f t="shared" ref="CF136" si="1232">BH128+BH129+BH130+BH131+BH132+BH133+BH134+BH135+BH136</f>
        <v>99.999999999999986</v>
      </c>
      <c r="CG136" s="31">
        <f t="shared" ref="CG136" si="1233">BI128+BI129+BI130+BI131+BI132+BI133+BI134+BI135+BI136</f>
        <v>0</v>
      </c>
      <c r="CH136" s="32">
        <f t="shared" ref="CH136" si="1234">BJ128+BJ129+BJ130+BJ131+BJ132+BJ133+BJ134+BJ135+BJ136</f>
        <v>84.615384615384613</v>
      </c>
      <c r="CI136" s="33">
        <f t="shared" ref="CI136" si="1235">BK128+BK129+BK130+BK131+BK132+BK133+BK134+BK135+BK136</f>
        <v>96.153846153846132</v>
      </c>
      <c r="CJ136" s="33">
        <f t="shared" ref="CJ136" si="1236">BL128+BL129+BL130+BL131+BL132+BL133+BL134+BL135+BL136</f>
        <v>99.999999999999972</v>
      </c>
      <c r="CK136" s="33">
        <f t="shared" ref="CK136" si="1237">BM128+BM129+BM130+BM131+BM132+BM133+BM134+BM135+BM136</f>
        <v>96.153846153846132</v>
      </c>
      <c r="CL136" s="30">
        <f t="shared" ref="CL136" si="1238">BN128+BN129+BN130+BN131+BN132+BN133+BN134+BN135+BN136</f>
        <v>65.384615384615387</v>
      </c>
      <c r="CM136" s="33">
        <f t="shared" ref="CM136" si="1239">BO128+BO129+BO130+BO131+BO132+BO133+BO134+BO135+BO136</f>
        <v>100</v>
      </c>
      <c r="CN136" s="7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</row>
    <row r="137" spans="2:118" s="1" customFormat="1" x14ac:dyDescent="0.25">
      <c r="B137" s="1" t="s">
        <v>11</v>
      </c>
      <c r="C137" s="2">
        <v>0</v>
      </c>
      <c r="D137" s="2">
        <v>0</v>
      </c>
      <c r="E137" s="2">
        <v>26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4">
        <v>0</v>
      </c>
      <c r="L137" s="4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>
        <v>26</v>
      </c>
      <c r="V137" s="1">
        <v>8</v>
      </c>
      <c r="W137" s="2">
        <f>L128</f>
        <v>0</v>
      </c>
      <c r="X137" s="2">
        <f>L129</f>
        <v>4</v>
      </c>
      <c r="Y137" s="2">
        <f>L130</f>
        <v>1</v>
      </c>
      <c r="Z137" s="2">
        <f>L131</f>
        <v>0</v>
      </c>
      <c r="AA137" s="3">
        <f>L132</f>
        <v>0</v>
      </c>
      <c r="AB137" s="3">
        <f>L133</f>
        <v>4</v>
      </c>
      <c r="AC137" s="3">
        <f>L134</f>
        <v>0</v>
      </c>
      <c r="AD137" s="2">
        <f>L135</f>
        <v>1</v>
      </c>
      <c r="AE137" s="4">
        <f>L136</f>
        <v>1</v>
      </c>
      <c r="AF137" s="4">
        <f>L137</f>
        <v>0</v>
      </c>
      <c r="AG137" s="3">
        <f>L138</f>
        <v>1</v>
      </c>
      <c r="AH137" s="2">
        <f>L139</f>
        <v>0</v>
      </c>
      <c r="AI137" s="3">
        <f>L140</f>
        <v>0</v>
      </c>
      <c r="AJ137" s="3">
        <f>L141</f>
        <v>0</v>
      </c>
      <c r="AK137" s="2">
        <f>L142</f>
        <v>1</v>
      </c>
      <c r="AL137" s="3">
        <f>L143</f>
        <v>0</v>
      </c>
      <c r="AM137" s="3">
        <f>L144</f>
        <v>1</v>
      </c>
      <c r="AN137" s="3">
        <f>L145</f>
        <v>0</v>
      </c>
      <c r="AO137" s="3">
        <f>L146</f>
        <v>1</v>
      </c>
      <c r="AP137" s="1">
        <f>L147</f>
        <v>4</v>
      </c>
      <c r="AQ137" s="3">
        <f>L148</f>
        <v>0</v>
      </c>
      <c r="AT137" s="1">
        <v>8</v>
      </c>
      <c r="AU137" s="31">
        <f t="shared" ref="AU137" si="1240">PRODUCT(W137*100*1/W144)</f>
        <v>0</v>
      </c>
      <c r="AV137" s="31">
        <f t="shared" ref="AV137" si="1241">PRODUCT(X137*100*1/X144)</f>
        <v>15.384615384615385</v>
      </c>
      <c r="AW137" s="31">
        <f t="shared" ref="AW137" si="1242">PRODUCT(Y137*100*1/Y144)</f>
        <v>3.8461538461538463</v>
      </c>
      <c r="AX137" s="31">
        <f t="shared" ref="AX137" si="1243">PRODUCT(Z137*100*1/Z144)</f>
        <v>0</v>
      </c>
      <c r="AY137" s="33">
        <f t="shared" ref="AY137" si="1244">PRODUCT(AA137*100*1/AA144)</f>
        <v>0</v>
      </c>
      <c r="AZ137" s="33">
        <f t="shared" ref="AZ137" si="1245">PRODUCT(AB137*100*1/AB144)</f>
        <v>15.384615384615385</v>
      </c>
      <c r="BA137" s="33">
        <f t="shared" ref="BA137" si="1246">PRODUCT(AC137*100*1/AC144)</f>
        <v>0</v>
      </c>
      <c r="BB137" s="31">
        <f t="shared" ref="BB137" si="1247">PRODUCT(AD137*100*1/AD144)</f>
        <v>3.8461538461538463</v>
      </c>
      <c r="BC137" s="32">
        <f t="shared" ref="BC137" si="1248">PRODUCT(AE137*100*1/AE144)</f>
        <v>3.8461538461538463</v>
      </c>
      <c r="BD137" s="32">
        <f t="shared" ref="BD137" si="1249">PRODUCT(AF137*100*1/AF144)</f>
        <v>0</v>
      </c>
      <c r="BE137" s="33">
        <f t="shared" ref="BE137" si="1250">PRODUCT(AG137*100*1/AG144)</f>
        <v>3.8461538461538463</v>
      </c>
      <c r="BF137" s="2">
        <f t="shared" ref="BF137" si="1251">PRODUCT(AH137*100*1/AH144)</f>
        <v>0</v>
      </c>
      <c r="BG137" s="3">
        <f t="shared" ref="BG137" si="1252">PRODUCT(AI137*100*1/AI144)</f>
        <v>0</v>
      </c>
      <c r="BH137" s="33">
        <f t="shared" ref="BH137" si="1253">PRODUCT(AJ137*100*1/AJ144)</f>
        <v>0</v>
      </c>
      <c r="BI137" s="31">
        <f t="shared" ref="BI137" si="1254">PRODUCT(AK137*100*1/AK144)</f>
        <v>3.8461538461538463</v>
      </c>
      <c r="BJ137" s="33">
        <f t="shared" ref="BJ137" si="1255">PRODUCT(AL137*100*1/AL144)</f>
        <v>0</v>
      </c>
      <c r="BK137" s="33">
        <f t="shared" ref="BK137" si="1256">PRODUCT(AM137*100*1/AM144)</f>
        <v>3.8461538461538463</v>
      </c>
      <c r="BL137" s="33">
        <f t="shared" ref="BL137" si="1257">PRODUCT(AN137*100*1/AN144)</f>
        <v>0</v>
      </c>
      <c r="BM137" s="33">
        <f t="shared" ref="BM137" si="1258">PRODUCT(AO137*100*1/AO144)</f>
        <v>3.8461538461538463</v>
      </c>
      <c r="BN137" s="30">
        <f t="shared" ref="BN137" si="1259">PRODUCT(AP137*100*1/AP144)</f>
        <v>15.384615384615385</v>
      </c>
      <c r="BO137" s="33">
        <f t="shared" ref="BO137" si="1260">PRODUCT(AQ137*100*1/AQ144)</f>
        <v>0</v>
      </c>
      <c r="BR137" s="1">
        <v>8</v>
      </c>
      <c r="BS137" s="31">
        <f t="shared" ref="BS137" si="1261">AU128+AU129+AU130+AU131+AU132+AU133+AU134+AU135+AU136+AU137</f>
        <v>0</v>
      </c>
      <c r="BT137" s="31">
        <f t="shared" ref="BT137" si="1262">AV128+AV129+AV130+AV131+AV132+AV133+AV134+AV135+AV136+AV137</f>
        <v>34.615384615384613</v>
      </c>
      <c r="BU137" s="31">
        <f t="shared" ref="BU137" si="1263">AW128+AW129+AW130+AW131+AW132+AW133+AW134+AW135+AW136+AW137</f>
        <v>76.92307692307692</v>
      </c>
      <c r="BV137" s="31">
        <f t="shared" ref="BV137" si="1264">AX128+AX129+AX130+AX131+AX132+AX133+AX134+AX135+AX136+AX137</f>
        <v>100</v>
      </c>
      <c r="BW137" s="33">
        <f t="shared" ref="BW137" si="1265">AY128+AY129+AY130+AY131+AY132+AY133+AY134+AY135+AY136+AY137</f>
        <v>99.999999999999986</v>
      </c>
      <c r="BX137" s="33">
        <f t="shared" ref="BX137" si="1266">AZ128+AZ129+AZ130+AZ131+AZ132+AZ133+AZ134+AZ135+AZ136+AZ137</f>
        <v>99.999999999999986</v>
      </c>
      <c r="BY137" s="33">
        <f t="shared" ref="BY137" si="1267">BA128+BA129+BA130+BA131+BA132+BA133+BA134+BA135+BA136+BA137</f>
        <v>84.615384615384599</v>
      </c>
      <c r="BZ137" s="31">
        <f t="shared" ref="BZ137" si="1268">BB128+BB129+BB130+BB131+BB132+BB133+BB134+BB135+BB136+BB137</f>
        <v>11.538461538461538</v>
      </c>
      <c r="CA137" s="32">
        <f t="shared" ref="CA137" si="1269">BC128+BC129+BC130+BC131+BC132+BC133+BC134+BC135+BC136+BC137</f>
        <v>100</v>
      </c>
      <c r="CB137" s="32">
        <f t="shared" ref="CB137" si="1270">BD128+BD129+BD130+BD131+BD132+BD133+BD134+BD135+BD136+BD137</f>
        <v>100</v>
      </c>
      <c r="CC137" s="33">
        <f t="shared" ref="CC137" si="1271">BE128+BE129+BE130+BE131+BE132+BE133+BE134+BE135+BE136+BE137</f>
        <v>7.6923076923076925</v>
      </c>
      <c r="CD137" s="31">
        <f t="shared" ref="CD137" si="1272">BF128+BF129+BF130+BF131+BF132+BF133+BF134+BF135+BF136+BF137</f>
        <v>99.999999999999986</v>
      </c>
      <c r="CE137" s="33">
        <f t="shared" ref="CE137" si="1273">BG128+BG129+BG130+BG131+BG132+BG133+BG134+BG135+BG136+BG137</f>
        <v>96.153846153846146</v>
      </c>
      <c r="CF137" s="33">
        <f t="shared" ref="CF137" si="1274">BH128+BH129+BH130+BH131+BH132+BH133+BH134+BH135+BH136+BH137</f>
        <v>99.999999999999986</v>
      </c>
      <c r="CG137" s="31">
        <f t="shared" ref="CG137" si="1275">BI128+BI129+BI130+BI131+BI132+BI133+BI134+BI135+BI136+BI137</f>
        <v>3.8461538461538463</v>
      </c>
      <c r="CH137" s="33">
        <f t="shared" ref="CH137" si="1276">BJ128+BJ129+BJ130+BJ131+BJ132+BJ133+BJ134+BJ135+BJ136+BJ137</f>
        <v>84.615384615384613</v>
      </c>
      <c r="CI137" s="33">
        <f t="shared" ref="CI137" si="1277">BK128+BK129+BK130+BK131+BK132+BK133+BK134+BK135+BK136+BK137</f>
        <v>99.999999999999972</v>
      </c>
      <c r="CJ137" s="33">
        <f t="shared" ref="CJ137" si="1278">BL128+BL129+BL130+BL131+BL132+BL133+BL134+BL135+BL136+BL137</f>
        <v>99.999999999999972</v>
      </c>
      <c r="CK137" s="33">
        <f t="shared" ref="CK137" si="1279">BM128+BM129+BM130+BM131+BM132+BM133+BM134+BM135+BM136+BM137</f>
        <v>99.999999999999972</v>
      </c>
      <c r="CL137" s="30">
        <f t="shared" ref="CL137" si="1280">BN128+BN129+BN130+BN131+BN132+BN133+BN134+BN135+BN136+BN137</f>
        <v>80.769230769230774</v>
      </c>
      <c r="CM137" s="33">
        <f t="shared" ref="CM137" si="1281">BO128+BO129+BO130+BO131+BO132+BO133+BO134+BO135+BO136+BO137</f>
        <v>100</v>
      </c>
      <c r="CN137" s="7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</row>
    <row r="138" spans="2:118" s="1" customFormat="1" x14ac:dyDescent="0.25">
      <c r="B138" s="1" t="s">
        <v>12</v>
      </c>
      <c r="C138" s="2">
        <v>0</v>
      </c>
      <c r="D138" s="2">
        <v>0</v>
      </c>
      <c r="E138" s="2">
        <v>0</v>
      </c>
      <c r="F138" s="2">
        <v>0</v>
      </c>
      <c r="G138" s="2">
        <v>1</v>
      </c>
      <c r="H138" s="2">
        <v>0</v>
      </c>
      <c r="I138" s="2">
        <v>0</v>
      </c>
      <c r="J138" s="2">
        <v>0</v>
      </c>
      <c r="K138" s="3">
        <v>0</v>
      </c>
      <c r="L138" s="3">
        <v>1</v>
      </c>
      <c r="M138" s="3">
        <v>24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>
        <v>26</v>
      </c>
      <c r="V138" s="1">
        <v>16</v>
      </c>
      <c r="W138" s="3">
        <f>M128</f>
        <v>1</v>
      </c>
      <c r="X138" s="3">
        <f>M129</f>
        <v>6</v>
      </c>
      <c r="Y138" s="4">
        <f>M130</f>
        <v>2</v>
      </c>
      <c r="Z138" s="4">
        <f>M131</f>
        <v>0</v>
      </c>
      <c r="AA138" s="3">
        <f>M132</f>
        <v>0</v>
      </c>
      <c r="AB138" s="3">
        <f>M133</f>
        <v>0</v>
      </c>
      <c r="AC138" s="3">
        <f>M134</f>
        <v>3</v>
      </c>
      <c r="AD138" s="3">
        <f>M135</f>
        <v>5</v>
      </c>
      <c r="AE138" s="3">
        <f>M136</f>
        <v>0</v>
      </c>
      <c r="AF138" s="3">
        <f>M137</f>
        <v>0</v>
      </c>
      <c r="AG138" s="3">
        <f>M138</f>
        <v>24</v>
      </c>
      <c r="AH138" s="4">
        <f>M139</f>
        <v>0</v>
      </c>
      <c r="AI138" s="3">
        <f>M140</f>
        <v>0</v>
      </c>
      <c r="AJ138" s="3">
        <f>M141</f>
        <v>0</v>
      </c>
      <c r="AK138" s="2">
        <f>M142</f>
        <v>0</v>
      </c>
      <c r="AL138" s="3">
        <f>M143</f>
        <v>0</v>
      </c>
      <c r="AM138" s="3">
        <f>M144</f>
        <v>0</v>
      </c>
      <c r="AN138" s="3">
        <f>M145</f>
        <v>0</v>
      </c>
      <c r="AO138" s="3">
        <f>M146</f>
        <v>0</v>
      </c>
      <c r="AP138" s="1">
        <f>M147</f>
        <v>5</v>
      </c>
      <c r="AQ138" s="3">
        <f>M148</f>
        <v>0</v>
      </c>
      <c r="AT138" s="1">
        <v>16</v>
      </c>
      <c r="AU138" s="33">
        <f t="shared" ref="AU138" si="1282">PRODUCT(W138*100*1/W144)</f>
        <v>3.8461538461538463</v>
      </c>
      <c r="AV138" s="33">
        <f t="shared" ref="AV138" si="1283">PRODUCT(X138*100*1/X144)</f>
        <v>23.076923076923077</v>
      </c>
      <c r="AW138" s="32">
        <f t="shared" ref="AW138" si="1284">PRODUCT(Y138*100*1/Y144)</f>
        <v>7.6923076923076925</v>
      </c>
      <c r="AX138" s="32">
        <f t="shared" ref="AX138" si="1285">PRODUCT(Z138*100*1/Z144)</f>
        <v>0</v>
      </c>
      <c r="AY138" s="33">
        <f t="shared" ref="AY138" si="1286">PRODUCT(AA138*100*1/AA144)</f>
        <v>0</v>
      </c>
      <c r="AZ138" s="33">
        <f t="shared" ref="AZ138" si="1287">PRODUCT(AB138*100*1/AB144)</f>
        <v>0</v>
      </c>
      <c r="BA138" s="33">
        <f t="shared" ref="BA138" si="1288">PRODUCT(AC138*100*1/AC144)</f>
        <v>11.538461538461538</v>
      </c>
      <c r="BB138" s="33">
        <f t="shared" ref="BB138" si="1289">PRODUCT(AD138*100*1/AD144)</f>
        <v>19.23076923076923</v>
      </c>
      <c r="BC138" s="33">
        <f t="shared" ref="BC138" si="1290">PRODUCT(AE138*100*1/AE144)</f>
        <v>0</v>
      </c>
      <c r="BD138" s="33">
        <f t="shared" ref="BD138" si="1291">PRODUCT(AF138*100*1/AF144)</f>
        <v>0</v>
      </c>
      <c r="BE138" s="33">
        <f t="shared" ref="BE138" si="1292">PRODUCT(AG138*100*1/AG144)</f>
        <v>92.307692307692307</v>
      </c>
      <c r="BF138" s="32">
        <f t="shared" ref="BF138" si="1293">PRODUCT(AH138*100*1/AH144)</f>
        <v>0</v>
      </c>
      <c r="BG138" s="3">
        <f t="shared" ref="BG138" si="1294">PRODUCT(AI138*100*1/AI144)</f>
        <v>0</v>
      </c>
      <c r="BH138" s="33">
        <f t="shared" ref="BH138" si="1295">PRODUCT(AJ138*100*1/AJ144)</f>
        <v>0</v>
      </c>
      <c r="BI138" s="31">
        <f t="shared" ref="BI138" si="1296">PRODUCT(AK138*100*1/AK144)</f>
        <v>0</v>
      </c>
      <c r="BJ138" s="33">
        <f t="shared" ref="BJ138" si="1297">PRODUCT(AL138*100*1/AL144)</f>
        <v>0</v>
      </c>
      <c r="BK138" s="33">
        <f t="shared" ref="BK138" si="1298">PRODUCT(AM138*100*1/AM144)</f>
        <v>0</v>
      </c>
      <c r="BL138" s="33">
        <f t="shared" ref="BL138" si="1299">PRODUCT(AN138*100*1/AN144)</f>
        <v>0</v>
      </c>
      <c r="BM138" s="33">
        <f t="shared" ref="BM138" si="1300">PRODUCT(AO138*100*1/AO144)</f>
        <v>0</v>
      </c>
      <c r="BN138" s="30">
        <f t="shared" ref="BN138" si="1301">PRODUCT(AP138*100*1/AP144)</f>
        <v>19.23076923076923</v>
      </c>
      <c r="BO138" s="33">
        <f t="shared" ref="BO138" si="1302">PRODUCT(AQ138*100*1/AQ144)</f>
        <v>0</v>
      </c>
      <c r="BR138" s="1">
        <v>16</v>
      </c>
      <c r="BS138" s="33">
        <f t="shared" ref="BS138" si="1303">AU128+AU129+AU130+AU131+AU132+AU133+AU134+AU135+AU136+AU137+AU138</f>
        <v>3.8461538461538463</v>
      </c>
      <c r="BT138" s="33">
        <f t="shared" ref="BT138" si="1304">AV128+AV129+AV130+AV131+AV132+AV133+AV134+AV135+AV136+AV137+AV138</f>
        <v>57.692307692307693</v>
      </c>
      <c r="BU138" s="32">
        <f t="shared" ref="BU138" si="1305">AW128+AW129+AW130+AW131+AW132+AW133+AW134+AW135+AW136+AW137+AW138</f>
        <v>84.615384615384613</v>
      </c>
      <c r="BV138" s="32">
        <f t="shared" ref="BV138" si="1306">AX128+AX129+AX130+AX131+AX132+AX133+AX134+AX135+AX136+AX137+AX138</f>
        <v>100</v>
      </c>
      <c r="BW138" s="33">
        <f t="shared" ref="BW138" si="1307">AY128+AY129+AY130+AY131+AY132+AY133+AY134+AY135+AY136+AY137+AY138</f>
        <v>99.999999999999986</v>
      </c>
      <c r="BX138" s="33">
        <f t="shared" ref="BX138" si="1308">AZ128+AZ129+AZ130+AZ131+AZ132+AZ133+AZ134+AZ135+AZ136+AZ137+AZ138</f>
        <v>99.999999999999986</v>
      </c>
      <c r="BY138" s="33">
        <f t="shared" ref="BY138" si="1309">BA128+BA129+BA130+BA131+BA132+BA133+BA134+BA135+BA136+BA137+BA138</f>
        <v>96.153846153846132</v>
      </c>
      <c r="BZ138" s="33">
        <f t="shared" ref="BZ138" si="1310">BB128+BB129+BB130+BB131+BB132+BB133+BB134+BB135+BB136+BB137+BB138</f>
        <v>30.769230769230766</v>
      </c>
      <c r="CA138" s="33">
        <f t="shared" ref="CA138" si="1311">BC128+BC129+BC130+BC131+BC132+BC133+BC134+BC135+BC136+BC137+BC138</f>
        <v>100</v>
      </c>
      <c r="CB138" s="33">
        <f t="shared" ref="CB138" si="1312">BD128+BD129+BD130+BD131+BD132+BD133+BD134+BD135+BD136+BD137+BD138</f>
        <v>100</v>
      </c>
      <c r="CC138" s="33">
        <f t="shared" ref="CC138" si="1313">BE128+BE129+BE130+BE131+BE132+BE133+BE134+BE135+BE136+BE137+BE138</f>
        <v>100</v>
      </c>
      <c r="CD138" s="32">
        <f t="shared" ref="CD138" si="1314">BF128+BF129+BF130+BF131+BF132+BF133+BF134+BF135+BF136+BF137+BF138</f>
        <v>99.999999999999986</v>
      </c>
      <c r="CE138" s="33">
        <f t="shared" ref="CE138" si="1315">BG128+BG129+BG130+BG131+BG132+BG133+BG134+BG135+BG136+BG137+BG138</f>
        <v>96.153846153846146</v>
      </c>
      <c r="CF138" s="33">
        <f t="shared" ref="CF138" si="1316">BH128+BH129+BH130+BH131+BH132+BH133+BH134+BH135+BH136+BH137+BH138</f>
        <v>99.999999999999986</v>
      </c>
      <c r="CG138" s="31">
        <f t="shared" ref="CG138" si="1317">BI128+BI129+BI130+BI131+BI132+BI133+BI134+BI135+BI136+BI137+BI138</f>
        <v>3.8461538461538463</v>
      </c>
      <c r="CH138" s="33">
        <f t="shared" ref="CH138" si="1318">BJ128+BJ129+BJ130+BJ131+BJ132+BJ133+BJ134+BJ135+BJ136+BJ137+BJ138</f>
        <v>84.615384615384613</v>
      </c>
      <c r="CI138" s="33">
        <f t="shared" ref="CI138" si="1319">BK128+BK129+BK130+BK131+BK132+BK133+BK134+BK135+BK136+BK137+BK138</f>
        <v>99.999999999999972</v>
      </c>
      <c r="CJ138" s="33">
        <f t="shared" ref="CJ138" si="1320">BL128+BL129+BL130+BL131+BL132+BL133+BL134+BL135+BL136+BL137+BL138</f>
        <v>99.999999999999972</v>
      </c>
      <c r="CK138" s="33">
        <f t="shared" ref="CK138" si="1321">BM128+BM129+BM130+BM131+BM132+BM133+BM134+BM135+BM136+BM137+BM138</f>
        <v>99.999999999999972</v>
      </c>
      <c r="CL138" s="30">
        <f t="shared" ref="CL138" si="1322">BN128+BN129+BN130+BN131+BN132+BN133+BN134+BN135+BN136+BN137+BN138</f>
        <v>100</v>
      </c>
      <c r="CM138" s="33">
        <f t="shared" ref="CM138" si="1323">BO128+BO129+BO130+BO131+BO132+BO133+BO134+BO135+BO136+BO137+BO138</f>
        <v>100</v>
      </c>
      <c r="CN138" s="7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</row>
    <row r="139" spans="2:118" s="1" customFormat="1" x14ac:dyDescent="0.25">
      <c r="B139" s="1" t="s">
        <v>13</v>
      </c>
      <c r="C139" s="2">
        <v>0</v>
      </c>
      <c r="D139" s="2">
        <v>0</v>
      </c>
      <c r="E139" s="2">
        <v>0</v>
      </c>
      <c r="F139" s="2">
        <v>0</v>
      </c>
      <c r="G139" s="2">
        <v>5</v>
      </c>
      <c r="H139" s="2">
        <v>0</v>
      </c>
      <c r="I139" s="2">
        <v>13</v>
      </c>
      <c r="J139" s="2">
        <v>7</v>
      </c>
      <c r="K139" s="2">
        <v>1</v>
      </c>
      <c r="L139" s="2">
        <v>0</v>
      </c>
      <c r="M139" s="4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>
        <v>26</v>
      </c>
      <c r="V139" s="1">
        <v>32</v>
      </c>
      <c r="W139" s="3">
        <f>N128</f>
        <v>4</v>
      </c>
      <c r="X139" s="3">
        <f>N129</f>
        <v>6</v>
      </c>
      <c r="Y139" s="3">
        <f>N130</f>
        <v>0</v>
      </c>
      <c r="Z139" s="3">
        <f>N131</f>
        <v>0</v>
      </c>
      <c r="AA139" s="3">
        <f>N132</f>
        <v>0</v>
      </c>
      <c r="AB139" s="3">
        <f>N133</f>
        <v>0</v>
      </c>
      <c r="AC139" s="3">
        <f>N134</f>
        <v>1</v>
      </c>
      <c r="AD139" s="3">
        <f>N135</f>
        <v>9</v>
      </c>
      <c r="AE139" s="3">
        <f>N136</f>
        <v>0</v>
      </c>
      <c r="AF139" s="3">
        <f>N137</f>
        <v>0</v>
      </c>
      <c r="AG139" s="3">
        <f>N138</f>
        <v>0</v>
      </c>
      <c r="AH139" s="3">
        <f>N139</f>
        <v>0</v>
      </c>
      <c r="AI139" s="3">
        <f>N140</f>
        <v>0</v>
      </c>
      <c r="AJ139" s="3">
        <f>N141</f>
        <v>0</v>
      </c>
      <c r="AK139" s="2">
        <f>N142</f>
        <v>1</v>
      </c>
      <c r="AL139" s="3">
        <f>N143</f>
        <v>4</v>
      </c>
      <c r="AM139" s="3">
        <f>N144</f>
        <v>0</v>
      </c>
      <c r="AN139" s="3">
        <f>N145</f>
        <v>0</v>
      </c>
      <c r="AO139" s="3">
        <f>N146</f>
        <v>0</v>
      </c>
      <c r="AP139" s="1">
        <f>N147</f>
        <v>0</v>
      </c>
      <c r="AQ139" s="3">
        <f>N148</f>
        <v>0</v>
      </c>
      <c r="AT139" s="1">
        <v>32</v>
      </c>
      <c r="AU139" s="33">
        <f t="shared" ref="AU139" si="1324">PRODUCT(W139*100*1/W144)</f>
        <v>15.384615384615385</v>
      </c>
      <c r="AV139" s="33">
        <f t="shared" ref="AV139" si="1325">PRODUCT(X139*100*1/X144)</f>
        <v>23.076923076923077</v>
      </c>
      <c r="AW139" s="33">
        <f t="shared" ref="AW139" si="1326">PRODUCT(Y139*100*1/Y144)</f>
        <v>0</v>
      </c>
      <c r="AX139" s="33">
        <f t="shared" ref="AX139" si="1327">PRODUCT(Z139*100*1/Z144)</f>
        <v>0</v>
      </c>
      <c r="AY139" s="33">
        <f t="shared" ref="AY139" si="1328">PRODUCT(AA139*100*1/AA144)</f>
        <v>0</v>
      </c>
      <c r="AZ139" s="33">
        <f t="shared" ref="AZ139" si="1329">PRODUCT(AB139*100*1/AB144)</f>
        <v>0</v>
      </c>
      <c r="BA139" s="33">
        <f t="shared" ref="BA139" si="1330">PRODUCT(AC139*100*1/AC144)</f>
        <v>3.8461538461538463</v>
      </c>
      <c r="BB139" s="33">
        <f t="shared" ref="BB139" si="1331">PRODUCT(AD139*100*1/AD144)</f>
        <v>34.615384615384613</v>
      </c>
      <c r="BC139" s="33">
        <f t="shared" ref="BC139" si="1332">PRODUCT(AE139*100*1/AE144)</f>
        <v>0</v>
      </c>
      <c r="BD139" s="33">
        <f t="shared" ref="BD139" si="1333">PRODUCT(AF139*100*1/AF144)</f>
        <v>0</v>
      </c>
      <c r="BE139" s="33">
        <f t="shared" ref="BE139" si="1334">PRODUCT(AG139*100*1/AG144)</f>
        <v>0</v>
      </c>
      <c r="BF139" s="33">
        <f t="shared" ref="BF139" si="1335">PRODUCT(AH139*100*1/AH144)</f>
        <v>0</v>
      </c>
      <c r="BG139" s="33">
        <f t="shared" ref="BG139" si="1336">PRODUCT(AI139*100*1/AI144)</f>
        <v>0</v>
      </c>
      <c r="BH139" s="33">
        <f t="shared" ref="BH139" si="1337">PRODUCT(AJ139*100*1/AJ144)</f>
        <v>0</v>
      </c>
      <c r="BI139" s="31">
        <f t="shared" ref="BI139" si="1338">PRODUCT(AK139*100*1/AK144)</f>
        <v>3.8461538461538463</v>
      </c>
      <c r="BJ139" s="33">
        <f t="shared" ref="BJ139" si="1339">PRODUCT(AL139*100*1/AL144)</f>
        <v>15.384615384615385</v>
      </c>
      <c r="BK139" s="33">
        <f t="shared" ref="BK139" si="1340">PRODUCT(AM139*100*1/AM144)</f>
        <v>0</v>
      </c>
      <c r="BL139" s="33">
        <f t="shared" ref="BL139" si="1341">PRODUCT(AN139*100*1/AN144)</f>
        <v>0</v>
      </c>
      <c r="BM139" s="33">
        <f t="shared" ref="BM139" si="1342">PRODUCT(AO139*100*1/AO144)</f>
        <v>0</v>
      </c>
      <c r="BN139" s="30">
        <f t="shared" ref="BN139" si="1343">PRODUCT(AP139*100*1/AP144)</f>
        <v>0</v>
      </c>
      <c r="BO139" s="33">
        <f t="shared" ref="BO139" si="1344">PRODUCT(AQ139*100*1/AQ144)</f>
        <v>0</v>
      </c>
      <c r="BR139" s="1">
        <v>32</v>
      </c>
      <c r="BS139" s="33">
        <f t="shared" ref="BS139" si="1345">AU128+AU129+AU130+AU131+AU132+AU133+AU134+AU135+AU136+AU137+AU138+AU139</f>
        <v>19.23076923076923</v>
      </c>
      <c r="BT139" s="33">
        <f t="shared" ref="BT139" si="1346">AV128+AV129+AV130+AV131+AV132+AV133+AV134+AV135+AV136+AV137+AV138+AV139</f>
        <v>80.769230769230774</v>
      </c>
      <c r="BU139" s="33">
        <f t="shared" ref="BU139" si="1347">AW128+AW129+AW130+AW131+AW132+AW133+AW134+AW135+AW136+AW137+AW138+AW139</f>
        <v>84.615384615384613</v>
      </c>
      <c r="BV139" s="33">
        <f t="shared" ref="BV139" si="1348">AX128+AX129+AX130+AX131+AX132+AX133+AX134+AX135+AX136+AX137+AX138+AX139</f>
        <v>100</v>
      </c>
      <c r="BW139" s="33">
        <f t="shared" ref="BW139" si="1349">AY128+AY129+AY130+AY131+AY132+AY133+AY134+AY135+AY136+AY137+AY138+AY139</f>
        <v>99.999999999999986</v>
      </c>
      <c r="BX139" s="33">
        <f t="shared" ref="BX139" si="1350">AZ128+AZ129+AZ130+AZ131+AZ132+AZ133+AZ134+AZ135+AZ136+AZ137+AZ138+AZ139</f>
        <v>99.999999999999986</v>
      </c>
      <c r="BY139" s="33">
        <f t="shared" ref="BY139" si="1351">BA128+BA129+BA130+BA131+BA132+BA133+BA134+BA135+BA136+BA137+BA138+BA139</f>
        <v>99.999999999999972</v>
      </c>
      <c r="BZ139" s="33">
        <f t="shared" ref="BZ139" si="1352">BB128+BB129+BB130+BB131+BB132+BB133+BB134+BB135+BB136+BB137+BB138+BB139</f>
        <v>65.384615384615387</v>
      </c>
      <c r="CA139" s="33">
        <f t="shared" ref="CA139" si="1353">BC128+BC129+BC130+BC131+BC132+BC133+BC134+BC135+BC136+BC137+BC138+BC139</f>
        <v>100</v>
      </c>
      <c r="CB139" s="33">
        <f t="shared" ref="CB139" si="1354">BD128+BD129+BD130+BD131+BD132+BD133+BD134+BD135+BD136+BD137+BD138+BD139</f>
        <v>100</v>
      </c>
      <c r="CC139" s="33">
        <f t="shared" ref="CC139" si="1355">BE128+BE129+BE130+BE131+BE132+BE133+BE134+BE135+BE136+BE137+BE138+BE139</f>
        <v>100</v>
      </c>
      <c r="CD139" s="33">
        <f t="shared" ref="CD139" si="1356">BF128+BF129+BF130+BF131+BF132+BF133+BF134+BF135+BF136+BF137+BF138+BF139</f>
        <v>99.999999999999986</v>
      </c>
      <c r="CE139" s="33">
        <f t="shared" ref="CE139" si="1357">BG128+BG129+BG130+BG131+BG132+BG133+BG134+BG135+BG136+BG137+BG138+BG139</f>
        <v>96.153846153846146</v>
      </c>
      <c r="CF139" s="33">
        <f t="shared" ref="CF139" si="1358">BH128+BH129+BH130+BH131+BH132+BH133+BH134+BH135+BH136+BH137+BH138+BH139</f>
        <v>99.999999999999986</v>
      </c>
      <c r="CG139" s="31">
        <f t="shared" ref="CG139" si="1359">BI128+BI129+BI130+BI131+BI132+BI133+BI134+BI135+BI136+BI137+BI138+BI139</f>
        <v>7.6923076923076925</v>
      </c>
      <c r="CH139" s="33">
        <f t="shared" ref="CH139" si="1360">BJ128+BJ129+BJ130+BJ131+BJ132+BJ133+BJ134+BJ135+BJ136+BJ137+BJ138+BJ139</f>
        <v>100</v>
      </c>
      <c r="CI139" s="33">
        <f t="shared" ref="CI139" si="1361">BK128+BK129+BK130+BK131+BK132+BK133+BK134+BK135+BK136+BK137+BK138+BK139</f>
        <v>99.999999999999972</v>
      </c>
      <c r="CJ139" s="33">
        <f t="shared" ref="CJ139" si="1362">BL128+BL129+BL130+BL131+BL132+BL133+BL134+BL135+BL136+BL137+BL138+BL139</f>
        <v>99.999999999999972</v>
      </c>
      <c r="CK139" s="33">
        <f t="shared" ref="CK139" si="1363">BM128+BM129+BM130+BM131+BM132+BM133+BM134+BM135+BM136+BM137+BM138+BM139</f>
        <v>99.999999999999972</v>
      </c>
      <c r="CL139" s="30">
        <f t="shared" ref="CL139" si="1364">BN128+BN129+BN130+BN131+BN132+BN133+BN134+BN135+BN136+BN137+BN138+BN139</f>
        <v>100</v>
      </c>
      <c r="CM139" s="33">
        <f t="shared" ref="CM139" si="1365">BO128+BO129+BO130+BO131+BO132+BO133+BO134+BO135+BO136+BO137+BO138+BO139</f>
        <v>100</v>
      </c>
      <c r="CN139" s="7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</row>
    <row r="140" spans="2:118" s="1" customFormat="1" x14ac:dyDescent="0.25">
      <c r="B140" s="1" t="s">
        <v>14</v>
      </c>
      <c r="C140" s="2">
        <v>0</v>
      </c>
      <c r="D140" s="2">
        <v>0</v>
      </c>
      <c r="E140" s="2">
        <v>4</v>
      </c>
      <c r="F140" s="2">
        <v>0</v>
      </c>
      <c r="G140" s="2">
        <v>16</v>
      </c>
      <c r="H140" s="2">
        <v>4</v>
      </c>
      <c r="I140" s="2">
        <v>1</v>
      </c>
      <c r="J140" s="2">
        <v>0</v>
      </c>
      <c r="K140" s="4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1</v>
      </c>
      <c r="S140" s="1">
        <v>26</v>
      </c>
      <c r="V140" s="1">
        <v>64</v>
      </c>
      <c r="W140" s="3">
        <f>O128</f>
        <v>21</v>
      </c>
      <c r="X140" s="3">
        <f>O129</f>
        <v>5</v>
      </c>
      <c r="Y140" s="3">
        <f>O130</f>
        <v>3</v>
      </c>
      <c r="Z140" s="3">
        <f>O131</f>
        <v>0</v>
      </c>
      <c r="AA140" s="3">
        <f>O132</f>
        <v>0</v>
      </c>
      <c r="AB140" s="3">
        <f>O133</f>
        <v>0</v>
      </c>
      <c r="AC140" s="3">
        <f>O134</f>
        <v>0</v>
      </c>
      <c r="AD140" s="3">
        <f>O135</f>
        <v>9</v>
      </c>
      <c r="AE140" s="3">
        <f>O136</f>
        <v>0</v>
      </c>
      <c r="AF140" s="3">
        <f>O137</f>
        <v>0</v>
      </c>
      <c r="AG140" s="3">
        <f>O138</f>
        <v>0</v>
      </c>
      <c r="AH140" s="3">
        <f>O139</f>
        <v>0</v>
      </c>
      <c r="AI140" s="3">
        <f>O140</f>
        <v>0</v>
      </c>
      <c r="AJ140" s="3">
        <f>O141</f>
        <v>0</v>
      </c>
      <c r="AK140" s="3">
        <f>O142</f>
        <v>11</v>
      </c>
      <c r="AL140" s="3">
        <f>O143</f>
        <v>0</v>
      </c>
      <c r="AM140" s="3">
        <f>O144</f>
        <v>0</v>
      </c>
      <c r="AN140" s="3">
        <f>O145</f>
        <v>0</v>
      </c>
      <c r="AO140" s="3">
        <f>O146</f>
        <v>0</v>
      </c>
      <c r="AP140" s="1">
        <f>O147</f>
        <v>0</v>
      </c>
      <c r="AQ140" s="3">
        <f>O148</f>
        <v>0</v>
      </c>
      <c r="AT140" s="1">
        <v>64</v>
      </c>
      <c r="AU140" s="33">
        <f t="shared" ref="AU140" si="1366">PRODUCT(W140*100*1/W144)</f>
        <v>80.769230769230774</v>
      </c>
      <c r="AV140" s="33">
        <f t="shared" ref="AV140" si="1367">PRODUCT(X140*100*1/X144)</f>
        <v>19.23076923076923</v>
      </c>
      <c r="AW140" s="33">
        <f t="shared" ref="AW140" si="1368">PRODUCT(Y140*100*1/Y144)</f>
        <v>11.538461538461538</v>
      </c>
      <c r="AX140" s="33">
        <f t="shared" ref="AX140" si="1369">PRODUCT(Z140*100*1/Z144)</f>
        <v>0</v>
      </c>
      <c r="AY140" s="33">
        <f t="shared" ref="AY140" si="1370">PRODUCT(AA140*100*1/AA144)</f>
        <v>0</v>
      </c>
      <c r="AZ140" s="33">
        <f t="shared" ref="AZ140" si="1371">PRODUCT(AB140*100*1/AB144)</f>
        <v>0</v>
      </c>
      <c r="BA140" s="33">
        <f t="shared" ref="BA140" si="1372">PRODUCT(AC140*100*1/AC144)</f>
        <v>0</v>
      </c>
      <c r="BB140" s="33">
        <f t="shared" ref="BB140" si="1373">PRODUCT(AD140*100*1/AD144)</f>
        <v>34.615384615384613</v>
      </c>
      <c r="BC140" s="33">
        <f t="shared" ref="BC140" si="1374">PRODUCT(AE140*100*1/AE144)</f>
        <v>0</v>
      </c>
      <c r="BD140" s="33">
        <f t="shared" ref="BD140" si="1375">PRODUCT(AF140*100*1/AF144)</f>
        <v>0</v>
      </c>
      <c r="BE140" s="33">
        <f t="shared" ref="BE140" si="1376">PRODUCT(AG140*100*1/AG144)</f>
        <v>0</v>
      </c>
      <c r="BF140" s="33">
        <f t="shared" ref="BF140" si="1377">PRODUCT(AH140*100*1/AH144)</f>
        <v>0</v>
      </c>
      <c r="BG140" s="33">
        <f t="shared" ref="BG140" si="1378">PRODUCT(AI140*100*1/AI144)</f>
        <v>0</v>
      </c>
      <c r="BH140" s="33">
        <f t="shared" ref="BH140" si="1379">PRODUCT(AJ140*100*1/AJ144)</f>
        <v>0</v>
      </c>
      <c r="BI140" s="33">
        <f t="shared" ref="BI140" si="1380">PRODUCT(AK140*100*1/AK144)</f>
        <v>42.307692307692307</v>
      </c>
      <c r="BJ140" s="33">
        <f t="shared" ref="BJ140" si="1381">PRODUCT(AL140*100*1/AL144)</f>
        <v>0</v>
      </c>
      <c r="BK140" s="33">
        <f t="shared" ref="BK140" si="1382">PRODUCT(AM140*100*1/AM144)</f>
        <v>0</v>
      </c>
      <c r="BL140" s="33">
        <f t="shared" ref="BL140" si="1383">PRODUCT(AN140*100*1/AN144)</f>
        <v>0</v>
      </c>
      <c r="BM140" s="33">
        <f t="shared" ref="BM140" si="1384">PRODUCT(AO140*100*1/AO144)</f>
        <v>0</v>
      </c>
      <c r="BN140" s="30">
        <f t="shared" ref="BN140" si="1385">PRODUCT(AP140*100*1/AP144)</f>
        <v>0</v>
      </c>
      <c r="BO140" s="33">
        <f t="shared" ref="BO140" si="1386">PRODUCT(AQ140*100*1/AQ144)</f>
        <v>0</v>
      </c>
      <c r="BR140" s="1">
        <v>64</v>
      </c>
      <c r="BS140" s="33">
        <f t="shared" ref="BS140" si="1387">AU128+AU129+AU130+AU131+AU132+AU133+AU134+AU135+AU136+AU137+AU138+AU139+AU140</f>
        <v>100</v>
      </c>
      <c r="BT140" s="33">
        <f t="shared" ref="BT140" si="1388">AV128+AV129+AV130+AV131+AV132+AV133+AV134+AV135+AV136+AV137+AV138+AV139+AV140</f>
        <v>100</v>
      </c>
      <c r="BU140" s="33">
        <f t="shared" ref="BU140" si="1389">AW128+AW129+AW130+AW131+AW132+AW133+AW134+AW135+AW136+AW137+AW138+AW139+AW140</f>
        <v>96.153846153846146</v>
      </c>
      <c r="BV140" s="33">
        <f t="shared" ref="BV140" si="1390">AX128+AX129+AX130+AX131+AX132+AX133+AX134+AX135+AX136+AX137+AX138+AX139+AX140</f>
        <v>100</v>
      </c>
      <c r="BW140" s="33">
        <f t="shared" ref="BW140" si="1391">AY128+AY129+AY130+AY131+AY132+AY133+AY134+AY135+AY136+AY137+AY138+AY139+AY140</f>
        <v>99.999999999999986</v>
      </c>
      <c r="BX140" s="33">
        <f t="shared" ref="BX140" si="1392">AZ128+AZ129+AZ130+AZ131+AZ132+AZ133+AZ134+AZ135+AZ136+AZ137+AZ138+AZ139+AZ140</f>
        <v>99.999999999999986</v>
      </c>
      <c r="BY140" s="33">
        <f t="shared" ref="BY140" si="1393">BA128+BA129+BA130+BA131+BA132+BA133+BA134+BA135+BA136+BA137+BA138+BA139+BA140</f>
        <v>99.999999999999972</v>
      </c>
      <c r="BZ140" s="33">
        <f t="shared" ref="BZ140" si="1394">BB128+BB129+BB130+BB131+BB132+BB133+BB134+BB135+BB136+BB137+BB138+BB139+BB140</f>
        <v>100</v>
      </c>
      <c r="CA140" s="33">
        <f t="shared" ref="CA140" si="1395">BC128+BC129+BC130+BC131+BC132+BC133+BC134+BC135+BC136+BC137+BC138+BC139+BC140</f>
        <v>100</v>
      </c>
      <c r="CB140" s="33">
        <f t="shared" ref="CB140" si="1396">BD128+BD129+BD130+BD131+BD132+BD133+BD134+BD135+BD136+BD137+BD138+BD139+BD140</f>
        <v>100</v>
      </c>
      <c r="CC140" s="33">
        <f t="shared" ref="CC140" si="1397">BE128+BE129+BE130+BE131+BE132+BE133+BE134+BE135+BE136+BE137+BE138+BE139+BE140</f>
        <v>100</v>
      </c>
      <c r="CD140" s="33">
        <f t="shared" ref="CD140" si="1398">BF128+BF129+BF130+BF131+BF132+BF133+BF134+BF135+BF136+BF137+BF138+BF139+BF140</f>
        <v>99.999999999999986</v>
      </c>
      <c r="CE140" s="33">
        <f t="shared" ref="CE140" si="1399">BG128+BG129+BG130+BG131+BG132+BG133+BG134+BG135+BG136+BG137+BG138+BG139+BG140</f>
        <v>96.153846153846146</v>
      </c>
      <c r="CF140" s="33">
        <f t="shared" ref="CF140" si="1400">BH128+BH129+BH130+BH131+BH132+BH133+BH134+BH135+BH136+BH137+BH138+BH139+BH140</f>
        <v>99.999999999999986</v>
      </c>
      <c r="CG140" s="33">
        <f t="shared" ref="CG140" si="1401">BI128+BI129+BI130+BI131+BI132+BI133+BI134+BI135+BI136+BI137+BI138+BI139+BI140</f>
        <v>50</v>
      </c>
      <c r="CH140" s="33">
        <f t="shared" ref="CH140" si="1402">BJ128+BJ129+BJ130+BJ131+BJ132+BJ133+BJ134+BJ135+BJ136+BJ137+BJ138+BJ139+BJ140</f>
        <v>100</v>
      </c>
      <c r="CI140" s="33">
        <f t="shared" ref="CI140" si="1403">BK128+BK129+BK130+BK131+BK132+BK133+BK134+BK135+BK136+BK137+BK138+BK139+BK140</f>
        <v>99.999999999999972</v>
      </c>
      <c r="CJ140" s="33">
        <f t="shared" ref="CJ140" si="1404">BL128+BL129+BL130+BL131+BL132+BL133+BL134+BL135+BL136+BL137+BL138+BL139+BL140</f>
        <v>99.999999999999972</v>
      </c>
      <c r="CK140" s="33">
        <f t="shared" ref="CK140" si="1405">BM128+BM129+BM130+BM131+BM132+BM133+BM134+BM135+BM136+BM137+BM138+BM139+BM140</f>
        <v>99.999999999999972</v>
      </c>
      <c r="CL140" s="30">
        <f t="shared" ref="CL140" si="1406">BN128+BN129+BN130+BN131+BN132+BN133+BN134+BN135+BN136+BN137+BN138+BN139+BN140</f>
        <v>100</v>
      </c>
      <c r="CM140" s="33">
        <f t="shared" ref="CM140" si="1407">BO128+BO129+BO130+BO131+BO132+BO133+BO134+BO135+BO136+BO137+BO138+BO139+BO140</f>
        <v>100</v>
      </c>
      <c r="CN140" s="7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</row>
    <row r="141" spans="2:118" s="1" customFormat="1" x14ac:dyDescent="0.25">
      <c r="B141" s="1" t="s">
        <v>15</v>
      </c>
      <c r="C141" s="2">
        <v>0</v>
      </c>
      <c r="D141" s="2">
        <v>0</v>
      </c>
      <c r="E141" s="2">
        <v>3</v>
      </c>
      <c r="F141" s="2">
        <v>0</v>
      </c>
      <c r="G141" s="2">
        <v>16</v>
      </c>
      <c r="H141" s="2">
        <v>5</v>
      </c>
      <c r="I141" s="2">
        <v>1</v>
      </c>
      <c r="J141" s="2">
        <v>1</v>
      </c>
      <c r="K141" s="4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>
        <v>26</v>
      </c>
      <c r="V141" s="1">
        <v>128</v>
      </c>
      <c r="W141" s="3">
        <f>P128</f>
        <v>0</v>
      </c>
      <c r="X141" s="3">
        <f>P129</f>
        <v>0</v>
      </c>
      <c r="Y141" s="3">
        <f>P130</f>
        <v>1</v>
      </c>
      <c r="Z141" s="3">
        <f>P131</f>
        <v>0</v>
      </c>
      <c r="AA141" s="3">
        <f>P132</f>
        <v>0</v>
      </c>
      <c r="AB141" s="3">
        <f>P133</f>
        <v>0</v>
      </c>
      <c r="AC141" s="3">
        <f>P134</f>
        <v>0</v>
      </c>
      <c r="AD141" s="3">
        <f>P135</f>
        <v>0</v>
      </c>
      <c r="AE141" s="3">
        <f>P136</f>
        <v>0</v>
      </c>
      <c r="AF141" s="3">
        <f>P137</f>
        <v>0</v>
      </c>
      <c r="AG141" s="3">
        <f>P138</f>
        <v>0</v>
      </c>
      <c r="AH141" s="3">
        <f>P139</f>
        <v>0</v>
      </c>
      <c r="AI141" s="3">
        <f>P140</f>
        <v>0</v>
      </c>
      <c r="AJ141" s="3">
        <f>P141</f>
        <v>0</v>
      </c>
      <c r="AK141" s="3">
        <f>P142</f>
        <v>11</v>
      </c>
      <c r="AL141" s="3">
        <f>P143</f>
        <v>0</v>
      </c>
      <c r="AM141" s="3">
        <f>P144</f>
        <v>0</v>
      </c>
      <c r="AN141" s="3">
        <f>P145</f>
        <v>0</v>
      </c>
      <c r="AO141" s="3">
        <f>P146</f>
        <v>0</v>
      </c>
      <c r="AP141" s="1">
        <f>P147</f>
        <v>0</v>
      </c>
      <c r="AQ141" s="3">
        <f>P148</f>
        <v>0</v>
      </c>
      <c r="AT141" s="1">
        <v>128</v>
      </c>
      <c r="AU141" s="33">
        <f t="shared" ref="AU141" si="1408">PRODUCT(W141*100*1/W144)</f>
        <v>0</v>
      </c>
      <c r="AV141" s="33">
        <f t="shared" ref="AV141" si="1409">PRODUCT(X141*100*1/X144)</f>
        <v>0</v>
      </c>
      <c r="AW141" s="33">
        <f t="shared" ref="AW141" si="1410">PRODUCT(Y141*100*1/Y144)</f>
        <v>3.8461538461538463</v>
      </c>
      <c r="AX141" s="33">
        <f t="shared" ref="AX141" si="1411">PRODUCT(Z141*100*1/Z144)</f>
        <v>0</v>
      </c>
      <c r="AY141" s="33">
        <f t="shared" ref="AY141" si="1412">PRODUCT(AA141*100*1/AA144)</f>
        <v>0</v>
      </c>
      <c r="AZ141" s="33">
        <f t="shared" ref="AZ141" si="1413">PRODUCT(AB141*100*1/AB144)</f>
        <v>0</v>
      </c>
      <c r="BA141" s="33">
        <f t="shared" ref="BA141" si="1414">PRODUCT(AC141*100*1/AC144)</f>
        <v>0</v>
      </c>
      <c r="BB141" s="33">
        <f t="shared" ref="BB141" si="1415">PRODUCT(AD141*100*1/AD144)</f>
        <v>0</v>
      </c>
      <c r="BC141" s="33">
        <f t="shared" ref="BC141" si="1416">PRODUCT(AE141*100*1/AE144)</f>
        <v>0</v>
      </c>
      <c r="BD141" s="33">
        <f t="shared" ref="BD141" si="1417">PRODUCT(AF141*100*1/AF144)</f>
        <v>0</v>
      </c>
      <c r="BE141" s="33">
        <f t="shared" ref="BE141" si="1418">PRODUCT(AG141*100*1/AG144)</f>
        <v>0</v>
      </c>
      <c r="BF141" s="33">
        <f t="shared" ref="BF141" si="1419">PRODUCT(AH141*100*1/AH144)</f>
        <v>0</v>
      </c>
      <c r="BG141" s="33">
        <f t="shared" ref="BG141" si="1420">PRODUCT(AI141*100*1/AI144)</f>
        <v>0</v>
      </c>
      <c r="BH141" s="33">
        <f t="shared" ref="BH141" si="1421">PRODUCT(AJ141*100*1/AJ144)</f>
        <v>0</v>
      </c>
      <c r="BI141" s="33">
        <f t="shared" ref="BI141" si="1422">PRODUCT(AK141*100*1/AK144)</f>
        <v>42.307692307692307</v>
      </c>
      <c r="BJ141" s="33">
        <f t="shared" ref="BJ141" si="1423">PRODUCT(AL141*100*1/AL144)</f>
        <v>0</v>
      </c>
      <c r="BK141" s="33">
        <f t="shared" ref="BK141" si="1424">PRODUCT(AM141*100*1/AM144)</f>
        <v>0</v>
      </c>
      <c r="BL141" s="33">
        <f t="shared" ref="BL141" si="1425">PRODUCT(AN141*100*1/AN144)</f>
        <v>0</v>
      </c>
      <c r="BM141" s="33">
        <f t="shared" ref="BM141" si="1426">PRODUCT(AO141*100*1/AO144)</f>
        <v>0</v>
      </c>
      <c r="BN141" s="30">
        <f t="shared" ref="BN141" si="1427">PRODUCT(AP141*100*1/AP144)</f>
        <v>0</v>
      </c>
      <c r="BO141" s="33">
        <f t="shared" ref="BO141" si="1428">PRODUCT(AQ141*100*1/AQ144)</f>
        <v>0</v>
      </c>
      <c r="BR141" s="1">
        <v>128</v>
      </c>
      <c r="BS141" s="33">
        <f t="shared" ref="BS141" si="1429">AU128+AU129+AU130+AU131+AU132+AU133+AU134+AU135+AU136+AU137+AU138+AU139+AU140+AU141</f>
        <v>100</v>
      </c>
      <c r="BT141" s="33">
        <f t="shared" ref="BT141" si="1430">AV128+AV129+AV130+AV131+AV132+AV133+AV134+AV135+AV136+AV137+AV138+AV139+AV140+AV141</f>
        <v>100</v>
      </c>
      <c r="BU141" s="33">
        <f t="shared" ref="BU141" si="1431">AW128+AW129+AW130+AW131+AW132+AW133+AW134+AW135+AW136+AW137+AW138+AW139+AW140+AW141</f>
        <v>99.999999999999986</v>
      </c>
      <c r="BV141" s="33">
        <f t="shared" ref="BV141" si="1432">AX128+AX129+AX130+AX131+AX132+AX133+AX134+AX135+AX136+AX137+AX138+AX139+AX140+AX141</f>
        <v>100</v>
      </c>
      <c r="BW141" s="33">
        <f t="shared" ref="BW141" si="1433">AY128+AY129+AY130+AY131+AY132+AY133+AY134+AY135+AY136+AY137+AY138+AY139+AY140+AY141</f>
        <v>99.999999999999986</v>
      </c>
      <c r="BX141" s="33">
        <f t="shared" ref="BX141" si="1434">AZ128+AZ129+AZ130+AZ131+AZ132+AZ133+AZ134+AZ135+AZ136+AZ137+AZ138+AZ139+AZ140+AZ141</f>
        <v>99.999999999999986</v>
      </c>
      <c r="BY141" s="33">
        <f t="shared" ref="BY141" si="1435">BA128+BA129+BA130+BA131+BA132+BA133+BA134+BA135+BA136+BA137+BA138+BA139+BA140+BA141</f>
        <v>99.999999999999972</v>
      </c>
      <c r="BZ141" s="33">
        <f t="shared" ref="BZ141" si="1436">BB128+BB129+BB130+BB131+BB132+BB133+BB134+BB135+BB136+BB137+BB138+BB139+BB140+BB141</f>
        <v>100</v>
      </c>
      <c r="CA141" s="33">
        <f t="shared" ref="CA141" si="1437">BC128+BC129+BC130+BC131+BC132+BC133+BC134+BC135+BC136+BC137+BC138+BC139+BC140+BC141</f>
        <v>100</v>
      </c>
      <c r="CB141" s="33">
        <f t="shared" ref="CB141" si="1438">BD128+BD129+BD130+BD131+BD132+BD133+BD134+BD135+BD136+BD137+BD138+BD139+BD140+BD141</f>
        <v>100</v>
      </c>
      <c r="CC141" s="33">
        <f t="shared" ref="CC141" si="1439">BE128+BE129+BE130+BE131+BE132+BE133+BE134+BE135+BE136+BE137+BE138+BE139+BE140+BE141</f>
        <v>100</v>
      </c>
      <c r="CD141" s="33">
        <f t="shared" ref="CD141" si="1440">BF128+BF129+BF130+BF131+BF132+BF133+BF134+BF135+BF136+BF137+BF138+BF139+BF140+BF141</f>
        <v>99.999999999999986</v>
      </c>
      <c r="CE141" s="33">
        <f t="shared" ref="CE141" si="1441">BG128+BG129+BG130+BG131+BG132+BG133+BG134+BG135+BG136+BG137+BG138+BG139+BG140+BG141</f>
        <v>96.153846153846146</v>
      </c>
      <c r="CF141" s="33">
        <f t="shared" ref="CF141" si="1442">BH128+BH129+BH130+BH131+BH132+BH133+BH134+BH135+BH136+BH137+BH138+BH139+BH140+BH141</f>
        <v>99.999999999999986</v>
      </c>
      <c r="CG141" s="33">
        <f t="shared" ref="CG141" si="1443">BI128+BI129+BI130+BI131+BI132+BI133+BI134+BI135+BI136+BI137+BI138+BI139+BI140+BI141</f>
        <v>92.307692307692307</v>
      </c>
      <c r="CH141" s="33">
        <f t="shared" ref="CH141" si="1444">BJ128+BJ129+BJ130+BJ131+BJ132+BJ133+BJ134+BJ135+BJ136+BJ137+BJ138+BJ139+BJ140+BJ141</f>
        <v>100</v>
      </c>
      <c r="CI141" s="33">
        <f t="shared" ref="CI141" si="1445">BK128+BK129+BK130+BK131+BK132+BK133+BK134+BK135+BK136+BK137+BK138+BK139+BK140+BK141</f>
        <v>99.999999999999972</v>
      </c>
      <c r="CJ141" s="33">
        <f t="shared" ref="CJ141" si="1446">BL128+BL129+BL130+BL131+BL132+BL133+BL134+BL135+BL136+BL137+BL138+BL139+BL140+BL141</f>
        <v>99.999999999999972</v>
      </c>
      <c r="CK141" s="33">
        <f t="shared" ref="CK141" si="1447">BM128+BM129+BM130+BM131+BM132+BM133+BM134+BM135+BM136+BM137+BM138+BM139+BM140+BM141</f>
        <v>99.999999999999972</v>
      </c>
      <c r="CL141" s="30">
        <f t="shared" ref="CL141" si="1448">BN128+BN129+BN130+BN131+BN132+BN133+BN134+BN135+BN136+BN137+BN138+BN139+BN140+BN141</f>
        <v>100</v>
      </c>
      <c r="CM141" s="33">
        <f t="shared" ref="CM141" si="1449">BO128+BO129+BO130+BO131+BO132+BO133+BO134+BO135+BO136+BO137+BO138+BO139+BO140+BO141</f>
        <v>100</v>
      </c>
      <c r="CN141" s="7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</row>
    <row r="142" spans="2:118" s="1" customFormat="1" x14ac:dyDescent="0.25">
      <c r="B142" s="1" t="s">
        <v>16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1</v>
      </c>
      <c r="M142" s="2">
        <v>0</v>
      </c>
      <c r="N142" s="2">
        <v>1</v>
      </c>
      <c r="O142" s="3">
        <v>11</v>
      </c>
      <c r="P142" s="3">
        <v>11</v>
      </c>
      <c r="Q142" s="3">
        <v>2</v>
      </c>
      <c r="R142" s="3">
        <v>0</v>
      </c>
      <c r="S142" s="1">
        <v>26</v>
      </c>
      <c r="V142" s="1">
        <v>256</v>
      </c>
      <c r="W142" s="3">
        <f>Q128</f>
        <v>0</v>
      </c>
      <c r="X142" s="3">
        <f>Q129</f>
        <v>0</v>
      </c>
      <c r="Y142" s="3">
        <f>Q130</f>
        <v>0</v>
      </c>
      <c r="Z142" s="3">
        <f>Q131</f>
        <v>0</v>
      </c>
      <c r="AA142" s="3">
        <f>Q132</f>
        <v>0</v>
      </c>
      <c r="AB142" s="3">
        <f>Q133</f>
        <v>0</v>
      </c>
      <c r="AC142" s="3">
        <f>Q134</f>
        <v>0</v>
      </c>
      <c r="AD142" s="3">
        <f>Q135</f>
        <v>0</v>
      </c>
      <c r="AE142" s="3">
        <f>Q136</f>
        <v>0</v>
      </c>
      <c r="AF142" s="3">
        <f>Q137</f>
        <v>0</v>
      </c>
      <c r="AG142" s="3">
        <f>Q138</f>
        <v>0</v>
      </c>
      <c r="AH142" s="3">
        <f>Q139</f>
        <v>0</v>
      </c>
      <c r="AI142" s="3">
        <f>Q140</f>
        <v>0</v>
      </c>
      <c r="AJ142" s="3">
        <f>Q141</f>
        <v>0</v>
      </c>
      <c r="AK142" s="3">
        <f>Q142</f>
        <v>2</v>
      </c>
      <c r="AL142" s="3">
        <f>Q143</f>
        <v>0</v>
      </c>
      <c r="AM142" s="3">
        <f>Q144</f>
        <v>0</v>
      </c>
      <c r="AN142" s="3">
        <f>Q145</f>
        <v>0</v>
      </c>
      <c r="AO142" s="3">
        <f>Q146</f>
        <v>0</v>
      </c>
      <c r="AP142" s="1">
        <f>Q147</f>
        <v>0</v>
      </c>
      <c r="AQ142" s="3">
        <f>Q148</f>
        <v>0</v>
      </c>
      <c r="AT142" s="1">
        <v>256</v>
      </c>
      <c r="AU142" s="33">
        <f t="shared" ref="AU142" si="1450">PRODUCT(W142*100*1/W144)</f>
        <v>0</v>
      </c>
      <c r="AV142" s="33">
        <f t="shared" ref="AV142" si="1451">PRODUCT(X142*100*1/X144)</f>
        <v>0</v>
      </c>
      <c r="AW142" s="33">
        <f t="shared" ref="AW142" si="1452">PRODUCT(Y142*100*1/Y144)</f>
        <v>0</v>
      </c>
      <c r="AX142" s="33">
        <f t="shared" ref="AX142" si="1453">PRODUCT(Z142*100*1/Z144)</f>
        <v>0</v>
      </c>
      <c r="AY142" s="33">
        <f t="shared" ref="AY142" si="1454">PRODUCT(AA142*100*1/AA144)</f>
        <v>0</v>
      </c>
      <c r="AZ142" s="33">
        <f t="shared" ref="AZ142" si="1455">PRODUCT(AB142*100*1/AB144)</f>
        <v>0</v>
      </c>
      <c r="BA142" s="33">
        <f t="shared" ref="BA142" si="1456">PRODUCT(AC142*100*1/AC144)</f>
        <v>0</v>
      </c>
      <c r="BB142" s="33">
        <f t="shared" ref="BB142" si="1457">PRODUCT(AD142*100*1/AD144)</f>
        <v>0</v>
      </c>
      <c r="BC142" s="33">
        <f t="shared" ref="BC142" si="1458">PRODUCT(AE142*100*1/AE144)</f>
        <v>0</v>
      </c>
      <c r="BD142" s="33">
        <f t="shared" ref="BD142" si="1459">PRODUCT(AF142*100*1/AF144)</f>
        <v>0</v>
      </c>
      <c r="BE142" s="33">
        <f t="shared" ref="BE142" si="1460">PRODUCT(AG142*100*1/AG144)</f>
        <v>0</v>
      </c>
      <c r="BF142" s="33">
        <f t="shared" ref="BF142" si="1461">PRODUCT(AH142*100*1/AH144)</f>
        <v>0</v>
      </c>
      <c r="BG142" s="33">
        <f t="shared" ref="BG142" si="1462">PRODUCT(AI142*100*1/AI144)</f>
        <v>0</v>
      </c>
      <c r="BH142" s="33">
        <f t="shared" ref="BH142" si="1463">PRODUCT(AJ142*100*1/AJ144)</f>
        <v>0</v>
      </c>
      <c r="BI142" s="33">
        <f t="shared" ref="BI142" si="1464">PRODUCT(AK142*100*1/AK144)</f>
        <v>7.6923076923076925</v>
      </c>
      <c r="BJ142" s="33">
        <f t="shared" ref="BJ142" si="1465">PRODUCT(AL142*100*1/AL144)</f>
        <v>0</v>
      </c>
      <c r="BK142" s="33">
        <f t="shared" ref="BK142" si="1466">PRODUCT(AM142*100*1/AM144)</f>
        <v>0</v>
      </c>
      <c r="BL142" s="33">
        <f t="shared" ref="BL142" si="1467">PRODUCT(AN142*100*1/AN144)</f>
        <v>0</v>
      </c>
      <c r="BM142" s="33">
        <f t="shared" ref="BM142" si="1468">PRODUCT(AO142*100*1/AO144)</f>
        <v>0</v>
      </c>
      <c r="BN142" s="30">
        <f t="shared" ref="BN142" si="1469">PRODUCT(AP142*100*1/AP144)</f>
        <v>0</v>
      </c>
      <c r="BO142" s="33">
        <f t="shared" ref="BO142" si="1470">PRODUCT(AQ142*100*1/AQ144)</f>
        <v>0</v>
      </c>
      <c r="BR142" s="1">
        <v>256</v>
      </c>
      <c r="BS142" s="33">
        <f t="shared" ref="BS142" si="1471">AU128+AU129+AU130+AU131+AU132+AU133+AU134+AU135+AU136+AU137+AU138+AU139+AU140+AU141+AU142</f>
        <v>100</v>
      </c>
      <c r="BT142" s="33">
        <f t="shared" ref="BT142" si="1472">AV128+AV129+AV130+AV131+AV132+AV133+AV134+AV135+AV136+AV137+AV138+AV139+AV140+AV141+AV142</f>
        <v>100</v>
      </c>
      <c r="BU142" s="33">
        <f t="shared" ref="BU142" si="1473">AW128+AW129+AW130+AW131+AW132+AW133+AW134+AW135+AW136+AW137+AW138+AW139+AW140+AW141+AW142</f>
        <v>99.999999999999986</v>
      </c>
      <c r="BV142" s="33">
        <f t="shared" ref="BV142" si="1474">AX128+AX129+AX130+AX131+AX132+AX133+AX134+AX135+AX136+AX137+AX138+AX139+AX140+AX141+AX142</f>
        <v>100</v>
      </c>
      <c r="BW142" s="33">
        <f t="shared" ref="BW142" si="1475">AY128+AY129+AY130+AY131+AY132+AY133+AY134+AY135+AY136+AY137+AY138+AY139+AY140+AY141+AY142</f>
        <v>99.999999999999986</v>
      </c>
      <c r="BX142" s="33">
        <f t="shared" ref="BX142" si="1476">AZ128+AZ129+AZ130+AZ131+AZ132+AZ133+AZ134+AZ135+AZ136+AZ137+AZ138+AZ139+AZ140+AZ141+AZ142</f>
        <v>99.999999999999986</v>
      </c>
      <c r="BY142" s="33">
        <f t="shared" ref="BY142" si="1477">BA128+BA129+BA130+BA131+BA132+BA133+BA134+BA135+BA136+BA137+BA138+BA139+BA140+BA141+BA142</f>
        <v>99.999999999999972</v>
      </c>
      <c r="BZ142" s="33">
        <f t="shared" ref="BZ142" si="1478">BB128+BB129+BB130+BB131+BB132+BB133+BB134+BB135+BB136+BB137+BB138+BB139+BB140+BB141+BB142</f>
        <v>100</v>
      </c>
      <c r="CA142" s="33">
        <f t="shared" ref="CA142" si="1479">BC128+BC129+BC130+BC131+BC132+BC133+BC134+BC135+BC136+BC137+BC138+BC139+BC140+BC141+BC142</f>
        <v>100</v>
      </c>
      <c r="CB142" s="33">
        <f t="shared" ref="CB142" si="1480">BD128+BD129+BD130+BD131+BD132+BD133+BD134+BD135+BD136+BD137+BD138+BD139+BD140+BD141+BD142</f>
        <v>100</v>
      </c>
      <c r="CC142" s="33">
        <f t="shared" ref="CC142" si="1481">BE128+BE129+BE130+BE131+BE132+BE133+BE134+BE135+BE136+BE137+BE138+BE139+BE140+BE141+BE142</f>
        <v>100</v>
      </c>
      <c r="CD142" s="33">
        <f t="shared" ref="CD142" si="1482">BF128+BF129+BF130+BF131+BF132+BF133+BF134+BF135+BF136+BF137+BF138+BF139+BF140+BF141+BF142</f>
        <v>99.999999999999986</v>
      </c>
      <c r="CE142" s="33">
        <f t="shared" ref="CE142" si="1483">BG128+BG129+BG130+BG131+BG132+BG133+BG134+BG135+BG136+BG137+BG138+BG139+BG140+BG141+BG142</f>
        <v>96.153846153846146</v>
      </c>
      <c r="CF142" s="33">
        <f t="shared" ref="CF142" si="1484">BH128+BH129+BH130+BH131+BH132+BH133+BH134+BH135+BH136+BH137+BH138+BH139+BH140+BH141+BH142</f>
        <v>99.999999999999986</v>
      </c>
      <c r="CG142" s="33">
        <f t="shared" ref="CG142" si="1485">BI128+BI129+BI130+BI131+BI132+BI133+BI134+BI135+BI136+BI137+BI138+BI139+BI140+BI141+BI142</f>
        <v>100</v>
      </c>
      <c r="CH142" s="33">
        <f t="shared" ref="CH142" si="1486">BJ128+BJ129+BJ130+BJ131+BJ132+BJ133+BJ134+BJ135+BJ136+BJ137+BJ138+BJ139+BJ140+BJ141+BJ142</f>
        <v>100</v>
      </c>
      <c r="CI142" s="33">
        <f t="shared" ref="CI142" si="1487">BK128+BK129+BK130+BK131+BK132+BK133+BK134+BK135+BK136+BK137+BK138+BK139+BK140+BK141+BK142</f>
        <v>99.999999999999972</v>
      </c>
      <c r="CJ142" s="33">
        <f t="shared" ref="CJ142" si="1488">BL128+BL129+BL130+BL131+BL132+BL133+BL134+BL135+BL136+BL137+BL138+BL139+BL140+BL141+BL142</f>
        <v>99.999999999999972</v>
      </c>
      <c r="CK142" s="33">
        <f t="shared" ref="CK142" si="1489">BM128+BM129+BM130+BM131+BM132+BM133+BM134+BM135+BM136+BM137+BM138+BM139+BM140+BM141+BM142</f>
        <v>99.999999999999972</v>
      </c>
      <c r="CL142" s="30">
        <f t="shared" ref="CL142" si="1490">BN128+BN129+BN130+BN131+BN132+BN133+BN134+BN135+BN136+BN137+BN138+BN139+BN140+BN141+BN142</f>
        <v>100</v>
      </c>
      <c r="CM142" s="33">
        <f t="shared" ref="CM142" si="1491">BO128+BO129+BO130+BO131+BO132+BO133+BO134+BO135+BO136+BO137+BO138+BO139+BO140+BO141+BO142</f>
        <v>100</v>
      </c>
      <c r="CN142" s="7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</row>
    <row r="143" spans="2:118" s="1" customFormat="1" x14ac:dyDescent="0.25">
      <c r="B143" s="1" t="s">
        <v>17</v>
      </c>
      <c r="C143" s="2">
        <v>0</v>
      </c>
      <c r="D143" s="2">
        <v>0</v>
      </c>
      <c r="E143" s="2">
        <v>14</v>
      </c>
      <c r="F143" s="2">
        <v>0</v>
      </c>
      <c r="G143" s="2">
        <v>8</v>
      </c>
      <c r="H143" s="2">
        <v>0</v>
      </c>
      <c r="I143" s="2">
        <v>0</v>
      </c>
      <c r="J143" s="2">
        <v>0</v>
      </c>
      <c r="K143" s="4">
        <v>0</v>
      </c>
      <c r="L143" s="3">
        <v>0</v>
      </c>
      <c r="M143" s="3">
        <v>0</v>
      </c>
      <c r="N143" s="3">
        <v>4</v>
      </c>
      <c r="O143" s="3">
        <v>0</v>
      </c>
      <c r="P143" s="3">
        <v>0</v>
      </c>
      <c r="Q143" s="3">
        <v>0</v>
      </c>
      <c r="R143" s="3">
        <v>0</v>
      </c>
      <c r="S143" s="1">
        <v>26</v>
      </c>
      <c r="V143" s="1">
        <v>512</v>
      </c>
      <c r="W143" s="3">
        <f>R128</f>
        <v>0</v>
      </c>
      <c r="X143" s="3">
        <f>R129</f>
        <v>0</v>
      </c>
      <c r="Y143" s="3">
        <f>R130</f>
        <v>0</v>
      </c>
      <c r="Z143" s="3">
        <f>R131</f>
        <v>0</v>
      </c>
      <c r="AA143" s="3">
        <f>R132</f>
        <v>0</v>
      </c>
      <c r="AB143" s="3">
        <f>R133</f>
        <v>0</v>
      </c>
      <c r="AC143" s="3">
        <f>R134</f>
        <v>0</v>
      </c>
      <c r="AD143" s="3">
        <f>R135</f>
        <v>0</v>
      </c>
      <c r="AE143" s="3">
        <f>R136</f>
        <v>0</v>
      </c>
      <c r="AF143" s="3">
        <f>R137</f>
        <v>0</v>
      </c>
      <c r="AG143" s="3">
        <f>R138</f>
        <v>0</v>
      </c>
      <c r="AH143" s="3">
        <f>R139</f>
        <v>0</v>
      </c>
      <c r="AI143" s="3">
        <f>R140</f>
        <v>1</v>
      </c>
      <c r="AJ143" s="3">
        <f>R141</f>
        <v>0</v>
      </c>
      <c r="AK143" s="3">
        <f>R142</f>
        <v>0</v>
      </c>
      <c r="AL143" s="3">
        <f>R143</f>
        <v>0</v>
      </c>
      <c r="AM143" s="3">
        <f>R144</f>
        <v>0</v>
      </c>
      <c r="AN143" s="3">
        <f>R145</f>
        <v>0</v>
      </c>
      <c r="AO143" s="3">
        <f>R146</f>
        <v>0</v>
      </c>
      <c r="AP143" s="1">
        <f>R147</f>
        <v>0</v>
      </c>
      <c r="AQ143" s="3">
        <f>R148</f>
        <v>0</v>
      </c>
      <c r="AT143" s="1">
        <v>512</v>
      </c>
      <c r="AU143" s="33">
        <f t="shared" ref="AU143" si="1492">PRODUCT(W143*100*1/W144)</f>
        <v>0</v>
      </c>
      <c r="AV143" s="33">
        <f t="shared" ref="AV143" si="1493">PRODUCT(X143*100*1/X144)</f>
        <v>0</v>
      </c>
      <c r="AW143" s="33">
        <f t="shared" ref="AW143" si="1494">PRODUCT(Y143*100*1/Y144)</f>
        <v>0</v>
      </c>
      <c r="AX143" s="33">
        <f t="shared" ref="AX143" si="1495">PRODUCT(Z143*100*1/Z144)</f>
        <v>0</v>
      </c>
      <c r="AY143" s="33">
        <f t="shared" ref="AY143" si="1496">PRODUCT(AA143*100*1/AA144)</f>
        <v>0</v>
      </c>
      <c r="AZ143" s="33">
        <f t="shared" ref="AZ143" si="1497">PRODUCT(AB143*100*1/AB144)</f>
        <v>0</v>
      </c>
      <c r="BA143" s="33">
        <f t="shared" ref="BA143" si="1498">PRODUCT(AC143*100*1/AC144)</f>
        <v>0</v>
      </c>
      <c r="BB143" s="33">
        <f t="shared" ref="BB143" si="1499">PRODUCT(AD143*100*1/AD144)</f>
        <v>0</v>
      </c>
      <c r="BC143" s="33">
        <f t="shared" ref="BC143" si="1500">PRODUCT(AE143*100*1/AE144)</f>
        <v>0</v>
      </c>
      <c r="BD143" s="33">
        <f t="shared" ref="BD143" si="1501">PRODUCT(AF143*100*1/AF144)</f>
        <v>0</v>
      </c>
      <c r="BE143" s="33">
        <f t="shared" ref="BE143" si="1502">PRODUCT(AG143*100*1/AG144)</f>
        <v>0</v>
      </c>
      <c r="BF143" s="33">
        <f t="shared" ref="BF143" si="1503">PRODUCT(AH143*100*1/AH144)</f>
        <v>0</v>
      </c>
      <c r="BG143" s="33">
        <f t="shared" ref="BG143" si="1504">PRODUCT(AI143*100*1/AI144)</f>
        <v>3.8461538461538463</v>
      </c>
      <c r="BH143" s="33">
        <f t="shared" ref="BH143" si="1505">PRODUCT(AJ143*100*1/AJ144)</f>
        <v>0</v>
      </c>
      <c r="BI143" s="33">
        <f t="shared" ref="BI143" si="1506">PRODUCT(AK143*100*1/AK144)</f>
        <v>0</v>
      </c>
      <c r="BJ143" s="33">
        <f t="shared" ref="BJ143" si="1507">PRODUCT(AL143*100*1/AL144)</f>
        <v>0</v>
      </c>
      <c r="BK143" s="33">
        <f t="shared" ref="BK143" si="1508">PRODUCT(AM143*100*1/AM144)</f>
        <v>0</v>
      </c>
      <c r="BL143" s="33">
        <f t="shared" ref="BL143" si="1509">PRODUCT(AN143*100*1/AN144)</f>
        <v>0</v>
      </c>
      <c r="BM143" s="33">
        <f t="shared" ref="BM143" si="1510">PRODUCT(AO143*100*1/AO144)</f>
        <v>0</v>
      </c>
      <c r="BN143" s="30">
        <f t="shared" ref="BN143" si="1511">PRODUCT(AP143*100*1/AP144)</f>
        <v>0</v>
      </c>
      <c r="BO143" s="33">
        <f t="shared" ref="BO143" si="1512">PRODUCT(AQ143*100*1/AQ144)</f>
        <v>0</v>
      </c>
      <c r="BR143" s="1">
        <v>512</v>
      </c>
      <c r="BS143" s="33">
        <f t="shared" ref="BS143" si="1513">AU128+AU129+AU130+AU131+AU132+AU133+AU134+AU135+AU136+AU137+AU138+AU139+AU140+AU141+AU142+AU143</f>
        <v>100</v>
      </c>
      <c r="BT143" s="33">
        <f t="shared" ref="BT143" si="1514">AV128+AV129+AV130+AV131+AV132+AV133+AV134+AV135+AV136+AV137+AV138+AV139+AV140+AV141+AV142+AV143</f>
        <v>100</v>
      </c>
      <c r="BU143" s="33">
        <f t="shared" ref="BU143" si="1515">AW128+AW129+AW130+AW131+AW132+AW133+AW134+AW135+AW136+AW137+AW138+AW139+AW140+AW141+AW142+AW143</f>
        <v>99.999999999999986</v>
      </c>
      <c r="BV143" s="33">
        <f t="shared" ref="BV143" si="1516">AX128+AX129+AX130+AX131+AX132+AX133+AX134+AX135+AX136+AX137+AX138+AX139+AX140+AX141+AX142+AX143</f>
        <v>100</v>
      </c>
      <c r="BW143" s="33">
        <f t="shared" ref="BW143" si="1517">AY128+AY129+AY130+AY131+AY132+AY133+AY134+AY135+AY136+AY137+AY138+AY139+AY140+AY141+AY142+AY143</f>
        <v>99.999999999999986</v>
      </c>
      <c r="BX143" s="33">
        <f t="shared" ref="BX143" si="1518">AZ128+AZ129+AZ130+AZ131+AZ132+AZ133+AZ134+AZ135+AZ136+AZ137+AZ138+AZ139+AZ140+AZ141+AZ142+AZ143</f>
        <v>99.999999999999986</v>
      </c>
      <c r="BY143" s="33">
        <f t="shared" ref="BY143" si="1519">BA128+BA129+BA130+BA131+BA132+BA133+BA134+BA135+BA136+BA137+BA138+BA139+BA140+BA141+BA142+BA143</f>
        <v>99.999999999999972</v>
      </c>
      <c r="BZ143" s="33">
        <f t="shared" ref="BZ143" si="1520">BB128+BB129+BB130+BB131+BB132+BB133+BB134+BB135+BB136+BB137+BB138+BB139+BB140+BB141+BB142+BB143</f>
        <v>100</v>
      </c>
      <c r="CA143" s="33">
        <f t="shared" ref="CA143" si="1521">BC128+BC129+BC130+BC131+BC132+BC133+BC134+BC135+BC136+BC137+BC138+BC139+BC140+BC141+BC142+BC143</f>
        <v>100</v>
      </c>
      <c r="CB143" s="33">
        <f t="shared" ref="CB143" si="1522">BD128+BD129+BD130+BD131+BD132+BD133+BD134+BD135+BD136+BD137+BD138+BD139+BD140+BD141+BD142+BD143</f>
        <v>100</v>
      </c>
      <c r="CC143" s="33">
        <f t="shared" ref="CC143" si="1523">BE128+BE129+BE130+BE131+BE132+BE133+BE134+BE135+BE136+BE137+BE138+BE139+BE140+BE141+BE142+BE143</f>
        <v>100</v>
      </c>
      <c r="CD143" s="33">
        <f t="shared" ref="CD143" si="1524">BF128+BF129+BF130+BF131+BF132+BF133+BF134+BF135+BF136+BF137+BF138+BF139+BF140+BF141+BF142+BF143</f>
        <v>99.999999999999986</v>
      </c>
      <c r="CE143" s="33">
        <f t="shared" ref="CE143" si="1525">BG128+BG129+BG130+BG131+BG132+BG133+BG134+BG135+BG136+BG137+BG138+BG139+BG140+BG141+BG142+BG143</f>
        <v>99.999999999999986</v>
      </c>
      <c r="CF143" s="33">
        <f t="shared" ref="CF143" si="1526">BH128+BH129+BH130+BH131+BH132+BH133+BH134+BH135+BH136+BH137+BH138+BH139+BH140+BH141+BH142+BH143</f>
        <v>99.999999999999986</v>
      </c>
      <c r="CG143" s="33">
        <f t="shared" ref="CG143" si="1527">BI128+BI129+BI130+BI131+BI132+BI133+BI134+BI135+BI136+BI137+BI138+BI139+BI140+BI141+BI142+BI143</f>
        <v>100</v>
      </c>
      <c r="CH143" s="33">
        <f t="shared" ref="CH143" si="1528">BJ128+BJ129+BJ130+BJ131+BJ132+BJ133+BJ134+BJ135+BJ136+BJ137+BJ138+BJ139+BJ140+BJ141+BJ142+BJ143</f>
        <v>100</v>
      </c>
      <c r="CI143" s="33">
        <f t="shared" ref="CI143" si="1529">BK128+BK129+BK130+BK131+BK132+BK133+BK134+BK135+BK136+BK137+BK138+BK139+BK140+BK141+BK142+BK143</f>
        <v>99.999999999999972</v>
      </c>
      <c r="CJ143" s="33">
        <f t="shared" ref="CJ143" si="1530">BL128+BL129+BL130+BL131+BL132+BL133+BL134+BL135+BL136+BL137+BL138+BL139+BL140+BL141+BL142+BL143</f>
        <v>99.999999999999972</v>
      </c>
      <c r="CK143" s="33">
        <f t="shared" ref="CK143" si="1531">BM128+BM129+BM130+BM131+BM132+BM133+BM134+BM135+BM136+BM137+BM138+BM139+BM140+BM141+BM142+BM143</f>
        <v>99.999999999999972</v>
      </c>
      <c r="CL143" s="30">
        <f t="shared" ref="CL143" si="1532">BN128+BN129+BN130+BN131+BN132+BN133+BN134+BN135+BN136+BN137+BN138+BN139+BN140+BN141+BN142+BN143</f>
        <v>100</v>
      </c>
      <c r="CM143" s="33">
        <f t="shared" ref="CM143" si="1533">BO128+BO129+BO130+BO131+BO132+BO133+BO134+BO135+BO136+BO137+BO138+BO139+BO140+BO141+BO142+BO143</f>
        <v>100</v>
      </c>
      <c r="CN143" s="7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</row>
    <row r="144" spans="2:118" s="1" customFormat="1" x14ac:dyDescent="0.25">
      <c r="B144" s="1" t="s">
        <v>18</v>
      </c>
      <c r="C144" s="2">
        <v>0</v>
      </c>
      <c r="D144" s="2">
        <v>20</v>
      </c>
      <c r="E144" s="2">
        <v>3</v>
      </c>
      <c r="F144" s="2">
        <v>0</v>
      </c>
      <c r="G144" s="2">
        <v>0</v>
      </c>
      <c r="H144" s="4">
        <v>0</v>
      </c>
      <c r="I144" s="3">
        <v>1</v>
      </c>
      <c r="J144" s="3">
        <v>1</v>
      </c>
      <c r="K144" s="3">
        <v>0</v>
      </c>
      <c r="L144" s="3">
        <v>1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>
        <v>26</v>
      </c>
      <c r="V144" s="1" t="s">
        <v>1</v>
      </c>
      <c r="W144" s="1">
        <f>S128</f>
        <v>26</v>
      </c>
      <c r="X144" s="1">
        <f>S129</f>
        <v>26</v>
      </c>
      <c r="Y144" s="1">
        <f>S130</f>
        <v>26</v>
      </c>
      <c r="Z144" s="1">
        <f>S131</f>
        <v>26</v>
      </c>
      <c r="AA144" s="1">
        <f>S132</f>
        <v>23</v>
      </c>
      <c r="AB144" s="1">
        <f>S133</f>
        <v>26</v>
      </c>
      <c r="AC144" s="1">
        <f>S134</f>
        <v>26</v>
      </c>
      <c r="AD144" s="1">
        <f>S135</f>
        <v>26</v>
      </c>
      <c r="AE144" s="1">
        <f>S136</f>
        <v>26</v>
      </c>
      <c r="AF144" s="1">
        <f>S137</f>
        <v>26</v>
      </c>
      <c r="AG144" s="1">
        <f>S138</f>
        <v>26</v>
      </c>
      <c r="AH144" s="1">
        <f>S139</f>
        <v>26</v>
      </c>
      <c r="AI144" s="1">
        <f>S140</f>
        <v>26</v>
      </c>
      <c r="AJ144" s="1">
        <f>S141</f>
        <v>26</v>
      </c>
      <c r="AK144" s="1">
        <f>S142</f>
        <v>26</v>
      </c>
      <c r="AL144" s="1">
        <f>S143</f>
        <v>26</v>
      </c>
      <c r="AM144" s="1">
        <f>S144</f>
        <v>26</v>
      </c>
      <c r="AN144" s="1">
        <f>S145</f>
        <v>26</v>
      </c>
      <c r="AO144" s="1">
        <f>S146</f>
        <v>26</v>
      </c>
      <c r="AP144" s="1">
        <f>S147</f>
        <v>26</v>
      </c>
      <c r="AQ144" s="1">
        <f>S148</f>
        <v>23</v>
      </c>
      <c r="AT144" s="1" t="s">
        <v>46</v>
      </c>
      <c r="AU144" s="30">
        <f t="shared" ref="AU144:BO144" si="1534">SUM(AU128:AU143)</f>
        <v>100</v>
      </c>
      <c r="AV144" s="30">
        <f t="shared" si="1534"/>
        <v>100</v>
      </c>
      <c r="AW144" s="30">
        <f t="shared" si="1534"/>
        <v>99.999999999999986</v>
      </c>
      <c r="AX144" s="30">
        <f t="shared" si="1534"/>
        <v>100</v>
      </c>
      <c r="AY144" s="30">
        <f t="shared" si="1534"/>
        <v>99.999999999999986</v>
      </c>
      <c r="AZ144" s="30">
        <f t="shared" si="1534"/>
        <v>99.999999999999986</v>
      </c>
      <c r="BA144" s="30">
        <f t="shared" si="1534"/>
        <v>99.999999999999972</v>
      </c>
      <c r="BB144" s="30">
        <f t="shared" si="1534"/>
        <v>100</v>
      </c>
      <c r="BC144" s="30">
        <f t="shared" si="1534"/>
        <v>100</v>
      </c>
      <c r="BD144" s="30">
        <f t="shared" si="1534"/>
        <v>100</v>
      </c>
      <c r="BE144" s="30">
        <f t="shared" si="1534"/>
        <v>100</v>
      </c>
      <c r="BF144" s="30">
        <f t="shared" si="1534"/>
        <v>99.999999999999986</v>
      </c>
      <c r="BG144" s="30">
        <f t="shared" si="1534"/>
        <v>99.999999999999986</v>
      </c>
      <c r="BH144" s="30">
        <f t="shared" si="1534"/>
        <v>99.999999999999986</v>
      </c>
      <c r="BI144" s="30">
        <f t="shared" si="1534"/>
        <v>100</v>
      </c>
      <c r="BJ144" s="30">
        <f t="shared" si="1534"/>
        <v>100</v>
      </c>
      <c r="BK144" s="30">
        <f t="shared" si="1534"/>
        <v>99.999999999999972</v>
      </c>
      <c r="BL144" s="30">
        <f t="shared" si="1534"/>
        <v>99.999999999999972</v>
      </c>
      <c r="BM144" s="30">
        <f t="shared" si="1534"/>
        <v>99.999999999999972</v>
      </c>
      <c r="BN144" s="30">
        <f t="shared" si="1534"/>
        <v>100</v>
      </c>
      <c r="BO144" s="30">
        <f t="shared" si="1534"/>
        <v>100</v>
      </c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</row>
    <row r="145" spans="1:118" s="1" customFormat="1" x14ac:dyDescent="0.25">
      <c r="B145" s="1" t="s">
        <v>19</v>
      </c>
      <c r="C145" s="2">
        <v>0</v>
      </c>
      <c r="D145" s="2">
        <v>22</v>
      </c>
      <c r="E145" s="2">
        <v>0</v>
      </c>
      <c r="F145" s="2">
        <v>1</v>
      </c>
      <c r="G145" s="2">
        <v>1</v>
      </c>
      <c r="H145" s="2">
        <v>0</v>
      </c>
      <c r="I145" s="4">
        <v>1</v>
      </c>
      <c r="J145" s="3">
        <v>1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>
        <v>26</v>
      </c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</row>
    <row r="146" spans="1:118" s="1" customFormat="1" x14ac:dyDescent="0.25">
      <c r="B146" s="1" t="s">
        <v>20</v>
      </c>
      <c r="C146" s="2">
        <v>0</v>
      </c>
      <c r="D146" s="2">
        <v>1</v>
      </c>
      <c r="E146" s="2">
        <v>7</v>
      </c>
      <c r="F146" s="2">
        <v>9</v>
      </c>
      <c r="G146" s="2">
        <v>3</v>
      </c>
      <c r="H146" s="3">
        <v>3</v>
      </c>
      <c r="I146" s="3">
        <v>1</v>
      </c>
      <c r="J146" s="3">
        <v>0</v>
      </c>
      <c r="K146" s="3">
        <v>1</v>
      </c>
      <c r="L146" s="3">
        <v>1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>
        <v>26</v>
      </c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</row>
    <row r="147" spans="1:118" s="1" customFormat="1" x14ac:dyDescent="0.25">
      <c r="B147" s="1" t="s">
        <v>21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1</v>
      </c>
      <c r="I147" s="1">
        <v>3</v>
      </c>
      <c r="J147" s="1">
        <v>11</v>
      </c>
      <c r="K147" s="1">
        <v>2</v>
      </c>
      <c r="L147" s="1">
        <v>4</v>
      </c>
      <c r="M147" s="1">
        <v>5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26</v>
      </c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</row>
    <row r="148" spans="1:118" s="1" customFormat="1" x14ac:dyDescent="0.25">
      <c r="B148" s="1" t="s">
        <v>22</v>
      </c>
      <c r="C148" s="3">
        <v>0</v>
      </c>
      <c r="D148" s="3">
        <v>1</v>
      </c>
      <c r="E148" s="3">
        <v>0</v>
      </c>
      <c r="F148" s="3">
        <v>0</v>
      </c>
      <c r="G148" s="3">
        <v>0</v>
      </c>
      <c r="H148" s="3">
        <v>6</v>
      </c>
      <c r="I148" s="3">
        <v>9</v>
      </c>
      <c r="J148" s="3">
        <v>7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>
        <v>23</v>
      </c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</row>
    <row r="149" spans="1:118" s="1" customFormat="1" x14ac:dyDescent="0.25">
      <c r="B149" s="1" t="s">
        <v>88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9</v>
      </c>
      <c r="L149" s="1">
        <v>15</v>
      </c>
      <c r="M149" s="1">
        <v>1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25</v>
      </c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</row>
    <row r="150" spans="1:118" s="1" customFormat="1" x14ac:dyDescent="0.25">
      <c r="B150" s="1" t="s">
        <v>114</v>
      </c>
      <c r="C150" s="1">
        <v>0</v>
      </c>
      <c r="D150" s="1">
        <v>0</v>
      </c>
      <c r="E150" s="1">
        <v>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2</v>
      </c>
      <c r="L150" s="1">
        <v>22</v>
      </c>
      <c r="M150" s="1">
        <v>1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26</v>
      </c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</row>
    <row r="151" spans="1:118" s="1" customFormat="1" x14ac:dyDescent="0.25"/>
    <row r="152" spans="1:118" s="1" customFormat="1" x14ac:dyDescent="0.25"/>
    <row r="153" spans="1:118" s="1" customFormat="1" x14ac:dyDescent="0.25"/>
    <row r="154" spans="1:118" s="1" customFormat="1" x14ac:dyDescent="0.25"/>
    <row r="155" spans="1:118" s="1" customFormat="1" x14ac:dyDescent="0.25"/>
    <row r="156" spans="1:118" s="1" customFormat="1" x14ac:dyDescent="0.25"/>
    <row r="157" spans="1:118" s="1" customFormat="1" x14ac:dyDescent="0.25">
      <c r="V157" s="1" t="str">
        <f>A158</f>
        <v>Proteus mirabilis</v>
      </c>
      <c r="AT157" s="1" t="str">
        <f>A158</f>
        <v>Proteus mirabilis</v>
      </c>
      <c r="BR157" s="1" t="str">
        <f>A158</f>
        <v>Proteus mirabilis</v>
      </c>
    </row>
    <row r="158" spans="1:118" s="1" customFormat="1" ht="18.75" x14ac:dyDescent="0.25">
      <c r="A158" s="1" t="s">
        <v>87</v>
      </c>
      <c r="B158" s="1" t="s">
        <v>0</v>
      </c>
      <c r="C158" s="1">
        <v>1.5625E-2</v>
      </c>
      <c r="D158" s="1">
        <v>3.125E-2</v>
      </c>
      <c r="E158" s="1">
        <v>6.25E-2</v>
      </c>
      <c r="F158" s="1">
        <v>0.125</v>
      </c>
      <c r="G158" s="1">
        <v>0.25</v>
      </c>
      <c r="H158" s="1">
        <v>0.5</v>
      </c>
      <c r="I158" s="1">
        <v>1</v>
      </c>
      <c r="J158" s="1">
        <v>2</v>
      </c>
      <c r="K158" s="1">
        <v>4</v>
      </c>
      <c r="L158" s="1">
        <v>8</v>
      </c>
      <c r="M158" s="1">
        <v>16</v>
      </c>
      <c r="N158" s="1">
        <v>32</v>
      </c>
      <c r="O158" s="1">
        <v>64</v>
      </c>
      <c r="P158" s="1">
        <v>128</v>
      </c>
      <c r="Q158" s="1">
        <v>256</v>
      </c>
      <c r="R158" s="1">
        <v>512</v>
      </c>
      <c r="S158" s="1" t="s">
        <v>1</v>
      </c>
      <c r="V158" s="1" t="s">
        <v>0</v>
      </c>
      <c r="W158" s="1" t="str">
        <f>B159</f>
        <v>Ampicillin</v>
      </c>
      <c r="X158" s="1" t="str">
        <f>B160</f>
        <v>Ampicillin/ Sulbactam</v>
      </c>
      <c r="Y158" s="1" t="str">
        <f>B161</f>
        <v>Piperacillin</v>
      </c>
      <c r="Z158" s="1" t="str">
        <f>B162</f>
        <v>Piperacillin/ Tazobactam</v>
      </c>
      <c r="AA158" s="1" t="str">
        <f>B163</f>
        <v>Aztreonam</v>
      </c>
      <c r="AB158" s="1" t="str">
        <f>B164</f>
        <v>Cefotaxim</v>
      </c>
      <c r="AC158" s="1" t="str">
        <f>B165</f>
        <v>Ceftazidim</v>
      </c>
      <c r="AD158" s="1" t="str">
        <f>B166</f>
        <v>Cefuroxim</v>
      </c>
      <c r="AE158" s="1" t="str">
        <f>B167</f>
        <v>Imipenem</v>
      </c>
      <c r="AF158" s="1" t="str">
        <f>B168</f>
        <v>Meropenem</v>
      </c>
      <c r="AG158" s="1" t="str">
        <f>B169</f>
        <v>Colistin</v>
      </c>
      <c r="AH158" s="1" t="str">
        <f>B170</f>
        <v>Amikacin</v>
      </c>
      <c r="AI158" s="1" t="str">
        <f>B171</f>
        <v>Gentamicin</v>
      </c>
      <c r="AJ158" s="1" t="str">
        <f>B172</f>
        <v>Tobramycin</v>
      </c>
      <c r="AK158" s="1" t="str">
        <f>B173</f>
        <v>Fosfomycin</v>
      </c>
      <c r="AL158" s="1" t="str">
        <f>B174</f>
        <v>Cotrimoxazol</v>
      </c>
      <c r="AM158" s="1" t="str">
        <f>B175</f>
        <v>Ciprofloxacin</v>
      </c>
      <c r="AN158" s="1" t="str">
        <f>B176</f>
        <v>Levofloxacin</v>
      </c>
      <c r="AO158" s="1" t="str">
        <f>B177</f>
        <v>Moxifloxacin</v>
      </c>
      <c r="AP158" s="1" t="str">
        <f>B178</f>
        <v>Doxycyclin</v>
      </c>
      <c r="AQ158" s="1" t="str">
        <f>B179</f>
        <v>Tigecyclin</v>
      </c>
      <c r="AU158" s="30" t="str">
        <f t="shared" ref="AU158" si="1535">W158</f>
        <v>Ampicillin</v>
      </c>
      <c r="AV158" s="30" t="str">
        <f t="shared" ref="AV158" si="1536">X158</f>
        <v>Ampicillin/ Sulbactam</v>
      </c>
      <c r="AW158" s="30" t="str">
        <f t="shared" ref="AW158" si="1537">Y158</f>
        <v>Piperacillin</v>
      </c>
      <c r="AX158" s="30" t="str">
        <f t="shared" ref="AX158" si="1538">Z158</f>
        <v>Piperacillin/ Tazobactam</v>
      </c>
      <c r="AY158" s="30" t="str">
        <f t="shared" ref="AY158" si="1539">AA158</f>
        <v>Aztreonam</v>
      </c>
      <c r="AZ158" s="30" t="str">
        <f t="shared" ref="AZ158" si="1540">AB158</f>
        <v>Cefotaxim</v>
      </c>
      <c r="BA158" s="30" t="str">
        <f t="shared" ref="BA158" si="1541">AC158</f>
        <v>Ceftazidim</v>
      </c>
      <c r="BB158" s="30" t="str">
        <f t="shared" ref="BB158" si="1542">AD158</f>
        <v>Cefuroxim</v>
      </c>
      <c r="BC158" s="30" t="str">
        <f t="shared" ref="BC158" si="1543">AE158</f>
        <v>Imipenem</v>
      </c>
      <c r="BD158" s="30" t="str">
        <f t="shared" ref="BD158" si="1544">AF158</f>
        <v>Meropenem</v>
      </c>
      <c r="BE158" s="30" t="str">
        <f t="shared" ref="BE158" si="1545">AG158</f>
        <v>Colistin</v>
      </c>
      <c r="BF158" s="30" t="str">
        <f t="shared" ref="BF158" si="1546">AH158</f>
        <v>Amikacin</v>
      </c>
      <c r="BG158" s="30" t="str">
        <f t="shared" ref="BG158" si="1547">AI158</f>
        <v>Gentamicin</v>
      </c>
      <c r="BH158" s="30" t="str">
        <f t="shared" ref="BH158" si="1548">AJ158</f>
        <v>Tobramycin</v>
      </c>
      <c r="BI158" s="30" t="str">
        <f t="shared" ref="BI158" si="1549">AK158</f>
        <v>Fosfomycin</v>
      </c>
      <c r="BJ158" s="30" t="str">
        <f t="shared" ref="BJ158" si="1550">AL158</f>
        <v>Cotrimoxazol</v>
      </c>
      <c r="BK158" s="30" t="str">
        <f t="shared" ref="BK158" si="1551">AM158</f>
        <v>Ciprofloxacin</v>
      </c>
      <c r="BL158" s="30" t="str">
        <f t="shared" ref="BL158" si="1552">AN158</f>
        <v>Levofloxacin</v>
      </c>
      <c r="BM158" s="30" t="str">
        <f t="shared" ref="BM158" si="1553">AO158</f>
        <v>Moxifloxacin</v>
      </c>
      <c r="BN158" s="30" t="str">
        <f t="shared" ref="BN158" si="1554">AP158</f>
        <v>Doxycyclin</v>
      </c>
      <c r="BO158" s="30" t="str">
        <f t="shared" ref="BO158" si="1555">AQ158</f>
        <v>Tigecyclin</v>
      </c>
      <c r="BR158" s="1" t="s">
        <v>0</v>
      </c>
      <c r="BS158" s="1" t="str">
        <f t="shared" ref="BS158" si="1556">W158</f>
        <v>Ampicillin</v>
      </c>
      <c r="BT158" s="1" t="str">
        <f t="shared" ref="BT158" si="1557">X158</f>
        <v>Ampicillin/ Sulbactam</v>
      </c>
      <c r="BU158" s="1" t="str">
        <f t="shared" ref="BU158" si="1558">Y158</f>
        <v>Piperacillin</v>
      </c>
      <c r="BV158" s="1" t="str">
        <f t="shared" ref="BV158" si="1559">Z158</f>
        <v>Piperacillin/ Tazobactam</v>
      </c>
      <c r="BW158" s="1" t="str">
        <f t="shared" ref="BW158" si="1560">AA158</f>
        <v>Aztreonam</v>
      </c>
      <c r="BX158" s="1" t="str">
        <f t="shared" ref="BX158" si="1561">AB158</f>
        <v>Cefotaxim</v>
      </c>
      <c r="BY158" s="1" t="str">
        <f t="shared" ref="BY158" si="1562">AC158</f>
        <v>Ceftazidim</v>
      </c>
      <c r="BZ158" s="1" t="str">
        <f t="shared" ref="BZ158" si="1563">AD158</f>
        <v>Cefuroxim</v>
      </c>
      <c r="CA158" s="1" t="str">
        <f t="shared" ref="CA158" si="1564">AE158</f>
        <v>Imipenem</v>
      </c>
      <c r="CB158" s="1" t="str">
        <f t="shared" ref="CB158" si="1565">AF158</f>
        <v>Meropenem</v>
      </c>
      <c r="CC158" s="1" t="str">
        <f t="shared" ref="CC158" si="1566">AG158</f>
        <v>Colistin</v>
      </c>
      <c r="CD158" s="1" t="str">
        <f t="shared" ref="CD158" si="1567">AH158</f>
        <v>Amikacin</v>
      </c>
      <c r="CE158" s="1" t="str">
        <f t="shared" ref="CE158" si="1568">AI158</f>
        <v>Gentamicin</v>
      </c>
      <c r="CF158" s="1" t="str">
        <f t="shared" ref="CF158" si="1569">AJ158</f>
        <v>Tobramycin</v>
      </c>
      <c r="CG158" s="1" t="str">
        <f t="shared" ref="CG158" si="1570">AK158</f>
        <v>Fosfomycin</v>
      </c>
      <c r="CH158" s="1" t="str">
        <f t="shared" ref="CH158" si="1571">AL158</f>
        <v>Cotrimoxazol</v>
      </c>
      <c r="CI158" s="1" t="str">
        <f t="shared" ref="CI158" si="1572">AM158</f>
        <v>Ciprofloxacin</v>
      </c>
      <c r="CJ158" s="1" t="str">
        <f t="shared" ref="CJ158" si="1573">AN158</f>
        <v>Levofloxacin</v>
      </c>
      <c r="CK158" s="1" t="str">
        <f t="shared" ref="CK158" si="1574">AO158</f>
        <v>Moxifloxacin</v>
      </c>
      <c r="CL158" s="1" t="str">
        <f t="shared" ref="CL158" si="1575">AP158</f>
        <v>Doxycyclin</v>
      </c>
      <c r="CM158" s="1" t="str">
        <f t="shared" ref="CM158" si="1576">AQ158</f>
        <v>Tigecyclin</v>
      </c>
      <c r="CQ158" s="11"/>
      <c r="CR158" s="12" t="s">
        <v>47</v>
      </c>
      <c r="CS158" s="12" t="s">
        <v>52</v>
      </c>
      <c r="CT158" s="12" t="s">
        <v>53</v>
      </c>
      <c r="CU158" s="12" t="s">
        <v>54</v>
      </c>
      <c r="CV158" s="12" t="s">
        <v>55</v>
      </c>
      <c r="CW158" s="12" t="s">
        <v>56</v>
      </c>
      <c r="CX158" s="12" t="s">
        <v>57</v>
      </c>
      <c r="CY158" s="12" t="s">
        <v>70</v>
      </c>
      <c r="CZ158" s="12" t="s">
        <v>58</v>
      </c>
      <c r="DA158" s="12" t="s">
        <v>59</v>
      </c>
      <c r="DB158" s="12" t="s">
        <v>60</v>
      </c>
      <c r="DC158" s="12" t="s">
        <v>61</v>
      </c>
      <c r="DD158" s="12" t="s">
        <v>62</v>
      </c>
      <c r="DE158" s="12" t="s">
        <v>63</v>
      </c>
      <c r="DF158" s="12" t="s">
        <v>64</v>
      </c>
      <c r="DG158" s="12" t="s">
        <v>65</v>
      </c>
      <c r="DH158" s="12" t="s">
        <v>66</v>
      </c>
      <c r="DI158" s="12" t="s">
        <v>67</v>
      </c>
      <c r="DJ158" s="12" t="s">
        <v>68</v>
      </c>
      <c r="DK158" s="12" t="s">
        <v>69</v>
      </c>
      <c r="DL158" s="12" t="s">
        <v>71</v>
      </c>
      <c r="DM158" s="10"/>
      <c r="DN158" s="10"/>
    </row>
    <row r="159" spans="1:118" s="1" customFormat="1" ht="18.75" x14ac:dyDescent="0.25">
      <c r="B159" s="1" t="s">
        <v>2</v>
      </c>
      <c r="C159" s="2">
        <v>0</v>
      </c>
      <c r="D159" s="2">
        <v>0</v>
      </c>
      <c r="E159" s="2">
        <v>0</v>
      </c>
      <c r="F159" s="2">
        <v>2</v>
      </c>
      <c r="G159" s="2">
        <v>0</v>
      </c>
      <c r="H159" s="2">
        <v>5</v>
      </c>
      <c r="I159" s="2">
        <v>38</v>
      </c>
      <c r="J159" s="2">
        <v>29</v>
      </c>
      <c r="K159" s="2">
        <v>11</v>
      </c>
      <c r="L159" s="2">
        <v>1</v>
      </c>
      <c r="M159" s="3">
        <v>3</v>
      </c>
      <c r="N159" s="3">
        <v>8</v>
      </c>
      <c r="O159" s="3">
        <v>23</v>
      </c>
      <c r="P159" s="3">
        <v>0</v>
      </c>
      <c r="Q159" s="3">
        <v>0</v>
      </c>
      <c r="R159" s="3">
        <v>0</v>
      </c>
      <c r="S159" s="1">
        <v>120</v>
      </c>
      <c r="V159" s="1">
        <v>1.5625E-2</v>
      </c>
      <c r="W159" s="2">
        <f>C159</f>
        <v>0</v>
      </c>
      <c r="X159" s="2">
        <f>C160</f>
        <v>0</v>
      </c>
      <c r="Y159" s="2">
        <f>C161</f>
        <v>0</v>
      </c>
      <c r="Z159" s="2">
        <f>C162</f>
        <v>0</v>
      </c>
      <c r="AA159" s="2">
        <f>C163</f>
        <v>0</v>
      </c>
      <c r="AB159" s="2">
        <f>C164</f>
        <v>0</v>
      </c>
      <c r="AC159" s="2">
        <f>C165</f>
        <v>0</v>
      </c>
      <c r="AD159" s="2">
        <f>C166</f>
        <v>0</v>
      </c>
      <c r="AE159" s="2">
        <f>C167</f>
        <v>0</v>
      </c>
      <c r="AF159" s="2">
        <f>C168</f>
        <v>0</v>
      </c>
      <c r="AG159" s="2">
        <f>C169</f>
        <v>0</v>
      </c>
      <c r="AH159" s="2">
        <f>C170</f>
        <v>0</v>
      </c>
      <c r="AI159" s="2">
        <f>C171</f>
        <v>0</v>
      </c>
      <c r="AJ159" s="2">
        <f>C172</f>
        <v>0</v>
      </c>
      <c r="AK159" s="2">
        <f>C173</f>
        <v>0</v>
      </c>
      <c r="AL159" s="2">
        <f>C174</f>
        <v>0</v>
      </c>
      <c r="AM159" s="2">
        <f>C175</f>
        <v>0</v>
      </c>
      <c r="AN159" s="2">
        <f>C176</f>
        <v>0</v>
      </c>
      <c r="AO159" s="2">
        <f>C177</f>
        <v>0</v>
      </c>
      <c r="AP159" s="1">
        <f>C178</f>
        <v>0</v>
      </c>
      <c r="AQ159" s="3">
        <f>C179</f>
        <v>0</v>
      </c>
      <c r="AT159" s="1">
        <v>1.4999999999999999E-2</v>
      </c>
      <c r="AU159" s="31">
        <f t="shared" ref="AU159" si="1577">PRODUCT(W159*100*1/W175)</f>
        <v>0</v>
      </c>
      <c r="AV159" s="31">
        <f t="shared" ref="AV159" si="1578">PRODUCT(X159*100*1/X175)</f>
        <v>0</v>
      </c>
      <c r="AW159" s="31">
        <f t="shared" ref="AW159" si="1579">PRODUCT(Y159*100*1/Y175)</f>
        <v>0</v>
      </c>
      <c r="AX159" s="31">
        <f t="shared" ref="AX159" si="1580">PRODUCT(Z159*100*1/Z175)</f>
        <v>0</v>
      </c>
      <c r="AY159" s="31">
        <f t="shared" ref="AY159" si="1581">PRODUCT(AA159*100*1/AA175)</f>
        <v>0</v>
      </c>
      <c r="AZ159" s="31">
        <f t="shared" ref="AZ159" si="1582">PRODUCT(AB159*100*1/AB175)</f>
        <v>0</v>
      </c>
      <c r="BA159" s="31">
        <f t="shared" ref="BA159" si="1583">PRODUCT(AC159*100*1/AC175)</f>
        <v>0</v>
      </c>
      <c r="BB159" s="31">
        <f t="shared" ref="BB159" si="1584">PRODUCT(AD159*100*1/AD175)</f>
        <v>0</v>
      </c>
      <c r="BC159" s="31">
        <f t="shared" ref="BC159" si="1585">PRODUCT(AE159*100*1/AE175)</f>
        <v>0</v>
      </c>
      <c r="BD159" s="31">
        <f t="shared" ref="BD159" si="1586">PRODUCT(AF159*100*1/AF175)</f>
        <v>0</v>
      </c>
      <c r="BE159" s="31">
        <f t="shared" ref="BE159" si="1587">PRODUCT(AG159*100*1/AG175)</f>
        <v>0</v>
      </c>
      <c r="BF159" s="31">
        <f t="shared" ref="BF159" si="1588">PRODUCT(AH159*100*1/AH175)</f>
        <v>0</v>
      </c>
      <c r="BG159" s="31">
        <f t="shared" ref="BG159" si="1589">PRODUCT(AI159*100*1/AI175)</f>
        <v>0</v>
      </c>
      <c r="BH159" s="31">
        <f t="shared" ref="BH159" si="1590">PRODUCT(AJ159*100*1/AJ175)</f>
        <v>0</v>
      </c>
      <c r="BI159" s="31">
        <f t="shared" ref="BI159" si="1591">PRODUCT(AK159*100*1/AK175)</f>
        <v>0</v>
      </c>
      <c r="BJ159" s="31">
        <f t="shared" ref="BJ159" si="1592">PRODUCT(AL159*100*1/AL175)</f>
        <v>0</v>
      </c>
      <c r="BK159" s="31">
        <f t="shared" ref="BK159" si="1593">PRODUCT(AM159*100*1/AM175)</f>
        <v>0</v>
      </c>
      <c r="BL159" s="31">
        <f t="shared" ref="BL159" si="1594">PRODUCT(AN159*100*1/AN175)</f>
        <v>0</v>
      </c>
      <c r="BM159" s="31">
        <f t="shared" ref="BM159" si="1595">PRODUCT(AO159*100*1/AO175)</f>
        <v>0</v>
      </c>
      <c r="BN159" s="30">
        <f t="shared" ref="BN159" si="1596">PRODUCT(AP159*100*1/AP175)</f>
        <v>0</v>
      </c>
      <c r="BO159" s="33">
        <f t="shared" ref="BO159" si="1597">PRODUCT(AQ159*100*1/AQ175)</f>
        <v>0</v>
      </c>
      <c r="BR159" s="1">
        <v>1.4999999999999999E-2</v>
      </c>
      <c r="BS159" s="31">
        <f t="shared" ref="BS159" si="1598">AU159</f>
        <v>0</v>
      </c>
      <c r="BT159" s="31">
        <f t="shared" ref="BT159" si="1599">AV159</f>
        <v>0</v>
      </c>
      <c r="BU159" s="31">
        <f t="shared" ref="BU159" si="1600">AW159</f>
        <v>0</v>
      </c>
      <c r="BV159" s="31">
        <f t="shared" ref="BV159" si="1601">AX159</f>
        <v>0</v>
      </c>
      <c r="BW159" s="31">
        <f t="shared" ref="BW159" si="1602">AY159</f>
        <v>0</v>
      </c>
      <c r="BX159" s="31">
        <f t="shared" ref="BX159" si="1603">AZ159</f>
        <v>0</v>
      </c>
      <c r="BY159" s="31">
        <f t="shared" ref="BY159" si="1604">BA159</f>
        <v>0</v>
      </c>
      <c r="BZ159" s="31">
        <f t="shared" ref="BZ159" si="1605">BB159</f>
        <v>0</v>
      </c>
      <c r="CA159" s="31">
        <f t="shared" ref="CA159" si="1606">BC159</f>
        <v>0</v>
      </c>
      <c r="CB159" s="31">
        <f t="shared" ref="CB159" si="1607">BD159</f>
        <v>0</v>
      </c>
      <c r="CC159" s="31">
        <f t="shared" ref="CC159" si="1608">BE159</f>
        <v>0</v>
      </c>
      <c r="CD159" s="31">
        <f t="shared" ref="CD159" si="1609">BF159</f>
        <v>0</v>
      </c>
      <c r="CE159" s="31">
        <f t="shared" ref="CE159" si="1610">BG159</f>
        <v>0</v>
      </c>
      <c r="CF159" s="31">
        <f t="shared" ref="CF159" si="1611">BH159</f>
        <v>0</v>
      </c>
      <c r="CG159" s="31">
        <f t="shared" ref="CG159" si="1612">BI159</f>
        <v>0</v>
      </c>
      <c r="CH159" s="31">
        <f t="shared" ref="CH159" si="1613">BJ159</f>
        <v>0</v>
      </c>
      <c r="CI159" s="31">
        <f t="shared" ref="CI159" si="1614">BK159</f>
        <v>0</v>
      </c>
      <c r="CJ159" s="31">
        <f t="shared" ref="CJ159" si="1615">BL159</f>
        <v>0</v>
      </c>
      <c r="CK159" s="31">
        <f t="shared" ref="CK159" si="1616">BM159</f>
        <v>0</v>
      </c>
      <c r="CL159" s="30">
        <f t="shared" ref="CL159" si="1617">BN159</f>
        <v>0</v>
      </c>
      <c r="CM159" s="33">
        <f t="shared" ref="CM159" si="1618">BO159</f>
        <v>0</v>
      </c>
      <c r="CN159" s="5"/>
      <c r="CQ159" s="12" t="s">
        <v>48</v>
      </c>
      <c r="CR159" s="16">
        <f>S159</f>
        <v>120</v>
      </c>
      <c r="CS159" s="16">
        <f>S160</f>
        <v>118</v>
      </c>
      <c r="CT159" s="16">
        <f>S161</f>
        <v>118</v>
      </c>
      <c r="CU159" s="16">
        <f>S162</f>
        <v>118</v>
      </c>
      <c r="CV159" s="16">
        <f>S163</f>
        <v>108</v>
      </c>
      <c r="CW159" s="16">
        <f>S164</f>
        <v>118</v>
      </c>
      <c r="CX159" s="16">
        <f>S165</f>
        <v>118</v>
      </c>
      <c r="CY159" s="16">
        <f>S166</f>
        <v>118</v>
      </c>
      <c r="CZ159" s="16">
        <f>S167</f>
        <v>118</v>
      </c>
      <c r="DA159" s="16">
        <f>S168</f>
        <v>118</v>
      </c>
      <c r="DB159" s="16">
        <f>S169</f>
        <v>118</v>
      </c>
      <c r="DC159" s="16">
        <f>S170</f>
        <v>120</v>
      </c>
      <c r="DD159" s="16">
        <f>S171</f>
        <v>118</v>
      </c>
      <c r="DE159" s="16">
        <f>S172</f>
        <v>118</v>
      </c>
      <c r="DF159" s="16">
        <f>S173</f>
        <v>118</v>
      </c>
      <c r="DG159" s="16">
        <f>S174</f>
        <v>118</v>
      </c>
      <c r="DH159" s="16">
        <f>S175</f>
        <v>118</v>
      </c>
      <c r="DI159" s="16">
        <f>S176</f>
        <v>118</v>
      </c>
      <c r="DJ159" s="16">
        <f>S177</f>
        <v>118</v>
      </c>
      <c r="DK159" s="16">
        <f>S178</f>
        <v>116</v>
      </c>
      <c r="DL159" s="16">
        <f>S179</f>
        <v>105</v>
      </c>
      <c r="DM159" s="10"/>
      <c r="DN159" s="10"/>
    </row>
    <row r="160" spans="1:118" s="1" customFormat="1" ht="18.75" x14ac:dyDescent="0.25">
      <c r="B160" s="1" t="s">
        <v>3</v>
      </c>
      <c r="C160" s="2">
        <v>0</v>
      </c>
      <c r="D160" s="2">
        <v>0</v>
      </c>
      <c r="E160" s="2">
        <v>0</v>
      </c>
      <c r="F160" s="2">
        <v>3</v>
      </c>
      <c r="G160" s="2">
        <v>0</v>
      </c>
      <c r="H160" s="2">
        <v>21</v>
      </c>
      <c r="I160" s="2">
        <v>65</v>
      </c>
      <c r="J160" s="2">
        <v>7</v>
      </c>
      <c r="K160" s="2">
        <v>7</v>
      </c>
      <c r="L160" s="2">
        <v>8</v>
      </c>
      <c r="M160" s="3">
        <v>3</v>
      </c>
      <c r="N160" s="3">
        <v>2</v>
      </c>
      <c r="O160" s="3">
        <v>2</v>
      </c>
      <c r="P160" s="3">
        <v>0</v>
      </c>
      <c r="Q160" s="3">
        <v>0</v>
      </c>
      <c r="R160" s="3">
        <v>0</v>
      </c>
      <c r="S160" s="1">
        <v>118</v>
      </c>
      <c r="V160" s="1">
        <v>3.125E-2</v>
      </c>
      <c r="W160" s="2">
        <f>D159</f>
        <v>0</v>
      </c>
      <c r="X160" s="2">
        <f>D160</f>
        <v>0</v>
      </c>
      <c r="Y160" s="2">
        <f>D161</f>
        <v>0</v>
      </c>
      <c r="Z160" s="2">
        <f>D162</f>
        <v>0</v>
      </c>
      <c r="AA160" s="2">
        <f>D163</f>
        <v>0</v>
      </c>
      <c r="AB160" s="2">
        <f>D164</f>
        <v>110</v>
      </c>
      <c r="AC160" s="2">
        <f>D165</f>
        <v>0</v>
      </c>
      <c r="AD160" s="2">
        <f>D166</f>
        <v>0</v>
      </c>
      <c r="AE160" s="2">
        <f>D167</f>
        <v>0</v>
      </c>
      <c r="AF160" s="2">
        <f>D168</f>
        <v>0</v>
      </c>
      <c r="AG160" s="2">
        <f>D169</f>
        <v>0</v>
      </c>
      <c r="AH160" s="2">
        <f>D170</f>
        <v>0</v>
      </c>
      <c r="AI160" s="2">
        <f>D171</f>
        <v>0</v>
      </c>
      <c r="AJ160" s="2">
        <f>D172</f>
        <v>0</v>
      </c>
      <c r="AK160" s="2">
        <f>D173</f>
        <v>0</v>
      </c>
      <c r="AL160" s="2">
        <f>D174</f>
        <v>0</v>
      </c>
      <c r="AM160" s="2">
        <f>D175</f>
        <v>75</v>
      </c>
      <c r="AN160" s="2">
        <f>D176</f>
        <v>84</v>
      </c>
      <c r="AO160" s="2">
        <f>D177</f>
        <v>2</v>
      </c>
      <c r="AP160" s="1">
        <f>D178</f>
        <v>0</v>
      </c>
      <c r="AQ160" s="3">
        <f>D179</f>
        <v>0</v>
      </c>
      <c r="AT160" s="1">
        <v>3.1E-2</v>
      </c>
      <c r="AU160" s="31">
        <f t="shared" ref="AU160" si="1619">PRODUCT(W160*100*1/W175)</f>
        <v>0</v>
      </c>
      <c r="AV160" s="31">
        <f t="shared" ref="AV160" si="1620">PRODUCT(X160*100*1/X175)</f>
        <v>0</v>
      </c>
      <c r="AW160" s="31">
        <f t="shared" ref="AW160" si="1621">PRODUCT(Y160*100*1/Y175)</f>
        <v>0</v>
      </c>
      <c r="AX160" s="31">
        <f t="shared" ref="AX160" si="1622">PRODUCT(Z160*100*1/Z175)</f>
        <v>0</v>
      </c>
      <c r="AY160" s="31">
        <f t="shared" ref="AY160" si="1623">PRODUCT(AA160*100*1/AA175)</f>
        <v>0</v>
      </c>
      <c r="AZ160" s="31">
        <f t="shared" ref="AZ160" si="1624">PRODUCT(AB160*100*1/AB175)</f>
        <v>93.220338983050851</v>
      </c>
      <c r="BA160" s="31">
        <f t="shared" ref="BA160" si="1625">PRODUCT(AC160*100*1/AC175)</f>
        <v>0</v>
      </c>
      <c r="BB160" s="31">
        <f t="shared" ref="BB160" si="1626">PRODUCT(AD160*100*1/AD175)</f>
        <v>0</v>
      </c>
      <c r="BC160" s="31">
        <f t="shared" ref="BC160" si="1627">PRODUCT(AE160*100*1/AE175)</f>
        <v>0</v>
      </c>
      <c r="BD160" s="31">
        <f t="shared" ref="BD160" si="1628">PRODUCT(AF160*100*1/AF175)</f>
        <v>0</v>
      </c>
      <c r="BE160" s="31">
        <f t="shared" ref="BE160" si="1629">PRODUCT(AG160*100*1/AG175)</f>
        <v>0</v>
      </c>
      <c r="BF160" s="31">
        <f t="shared" ref="BF160" si="1630">PRODUCT(AH160*100*1/AH175)</f>
        <v>0</v>
      </c>
      <c r="BG160" s="31">
        <f t="shared" ref="BG160" si="1631">PRODUCT(AI160*100*1/AI175)</f>
        <v>0</v>
      </c>
      <c r="BH160" s="31">
        <f t="shared" ref="BH160" si="1632">PRODUCT(AJ160*100*1/AJ175)</f>
        <v>0</v>
      </c>
      <c r="BI160" s="31">
        <f t="shared" ref="BI160" si="1633">PRODUCT(AK160*100*1/AK175)</f>
        <v>0</v>
      </c>
      <c r="BJ160" s="31">
        <f t="shared" ref="BJ160" si="1634">PRODUCT(AL160*100*1/AL175)</f>
        <v>0</v>
      </c>
      <c r="BK160" s="31">
        <f t="shared" ref="BK160" si="1635">PRODUCT(AM160*100*1/AM175)</f>
        <v>63.559322033898304</v>
      </c>
      <c r="BL160" s="31">
        <f t="shared" ref="BL160" si="1636">PRODUCT(AN160*100*1/AN175)</f>
        <v>71.186440677966104</v>
      </c>
      <c r="BM160" s="31">
        <f t="shared" ref="BM160" si="1637">PRODUCT(AO160*100*1/AO175)</f>
        <v>1.6949152542372881</v>
      </c>
      <c r="BN160" s="30">
        <f t="shared" ref="BN160" si="1638">PRODUCT(AP160*100*1/AP175)</f>
        <v>0</v>
      </c>
      <c r="BO160" s="33">
        <f t="shared" ref="BO160" si="1639">PRODUCT(AQ160*100*1/AQ175)</f>
        <v>0</v>
      </c>
      <c r="BR160" s="1">
        <v>3.1E-2</v>
      </c>
      <c r="BS160" s="31">
        <f t="shared" ref="BS160" si="1640">AU159+AU160</f>
        <v>0</v>
      </c>
      <c r="BT160" s="31">
        <f t="shared" ref="BT160" si="1641">AV159+AV160</f>
        <v>0</v>
      </c>
      <c r="BU160" s="31">
        <f t="shared" ref="BU160" si="1642">AW159+AW160</f>
        <v>0</v>
      </c>
      <c r="BV160" s="31">
        <f t="shared" ref="BV160" si="1643">AX159+AX160</f>
        <v>0</v>
      </c>
      <c r="BW160" s="31">
        <f t="shared" ref="BW160" si="1644">AY159+AY160</f>
        <v>0</v>
      </c>
      <c r="BX160" s="31">
        <f t="shared" ref="BX160" si="1645">AZ159+AZ160</f>
        <v>93.220338983050851</v>
      </c>
      <c r="BY160" s="31">
        <f t="shared" ref="BY160" si="1646">BA159+BA160</f>
        <v>0</v>
      </c>
      <c r="BZ160" s="31">
        <f t="shared" ref="BZ160" si="1647">BB159+BB160</f>
        <v>0</v>
      </c>
      <c r="CA160" s="31">
        <f t="shared" ref="CA160" si="1648">BC159+BC160</f>
        <v>0</v>
      </c>
      <c r="CB160" s="31">
        <f t="shared" ref="CB160" si="1649">BD159+BD160</f>
        <v>0</v>
      </c>
      <c r="CC160" s="31">
        <f t="shared" ref="CC160" si="1650">BE159+BE160</f>
        <v>0</v>
      </c>
      <c r="CD160" s="31">
        <f t="shared" ref="CD160" si="1651">BF159+BF160</f>
        <v>0</v>
      </c>
      <c r="CE160" s="31">
        <f t="shared" ref="CE160" si="1652">BG159+BG160</f>
        <v>0</v>
      </c>
      <c r="CF160" s="31">
        <f t="shared" ref="CF160" si="1653">BH159+BH160</f>
        <v>0</v>
      </c>
      <c r="CG160" s="31">
        <f t="shared" ref="CG160" si="1654">BI159+BI160</f>
        <v>0</v>
      </c>
      <c r="CH160" s="31">
        <f t="shared" ref="CH160" si="1655">BJ159+BJ160</f>
        <v>0</v>
      </c>
      <c r="CI160" s="31">
        <f t="shared" ref="CI160" si="1656">BK159+BK160</f>
        <v>63.559322033898304</v>
      </c>
      <c r="CJ160" s="31">
        <f t="shared" ref="CJ160" si="1657">BL159+BL160</f>
        <v>71.186440677966104</v>
      </c>
      <c r="CK160" s="31">
        <f t="shared" ref="CK160" si="1658">BM159+BM160</f>
        <v>1.6949152542372881</v>
      </c>
      <c r="CL160" s="30">
        <f t="shared" ref="CL160" si="1659">BN159+BN160</f>
        <v>0</v>
      </c>
      <c r="CM160" s="33">
        <f t="shared" ref="CM160" si="1660">BO159+BO160</f>
        <v>0</v>
      </c>
      <c r="CN160" s="5"/>
      <c r="CQ160" s="12" t="s">
        <v>49</v>
      </c>
      <c r="CR160" s="13">
        <f>BS168</f>
        <v>71.666666666666671</v>
      </c>
      <c r="CS160" s="13">
        <f>BT168</f>
        <v>94.067796610169481</v>
      </c>
      <c r="CT160" s="13">
        <f>BU168</f>
        <v>90.677966101694921</v>
      </c>
      <c r="CU160" s="13">
        <f>BV168</f>
        <v>98.305084745762699</v>
      </c>
      <c r="CV160" s="13">
        <f>BW165</f>
        <v>94.444444444444443</v>
      </c>
      <c r="CW160" s="13">
        <f>BX165</f>
        <v>97.457627118644069</v>
      </c>
      <c r="CX160" s="13">
        <f>BY165</f>
        <v>96.610169491525426</v>
      </c>
      <c r="CY160" s="13">
        <f>BZ168</f>
        <v>95.762711864406768</v>
      </c>
      <c r="CZ160" s="13">
        <f>CA162</f>
        <v>9.3220338983050848</v>
      </c>
      <c r="DA160" s="13">
        <f>CB166</f>
        <v>100</v>
      </c>
      <c r="DB160" s="13">
        <f>CC166</f>
        <v>1.6949152542372881</v>
      </c>
      <c r="DC160" s="13">
        <f>CD168</f>
        <v>97.5</v>
      </c>
      <c r="DD160" s="13">
        <f>CE166</f>
        <v>88.13559322033899</v>
      </c>
      <c r="DE160" s="13">
        <f>CF166</f>
        <v>90.677966101694906</v>
      </c>
      <c r="DF160" s="13">
        <f>CG170</f>
        <v>87.288135593220346</v>
      </c>
      <c r="DG160" s="13">
        <f>CH166</f>
        <v>66.949152542372872</v>
      </c>
      <c r="DH160" s="13">
        <f>CI163</f>
        <v>78.813559322033896</v>
      </c>
      <c r="DI160" s="13">
        <f>CJ164</f>
        <v>81.355932203389827</v>
      </c>
      <c r="DJ160" s="13">
        <f>CK163</f>
        <v>63.559322033898312</v>
      </c>
      <c r="DK160" s="13"/>
      <c r="DL160" s="13"/>
      <c r="DM160" s="10"/>
      <c r="DN160" s="10"/>
    </row>
    <row r="161" spans="2:118" s="1" customFormat="1" ht="18.75" x14ac:dyDescent="0.25">
      <c r="B161" s="1" t="s">
        <v>4</v>
      </c>
      <c r="C161" s="2">
        <v>0</v>
      </c>
      <c r="D161" s="2">
        <v>0</v>
      </c>
      <c r="E161" s="2">
        <v>0</v>
      </c>
      <c r="F161" s="2">
        <v>0</v>
      </c>
      <c r="G161" s="2">
        <v>77</v>
      </c>
      <c r="H161" s="2">
        <v>0</v>
      </c>
      <c r="I161" s="2">
        <v>13</v>
      </c>
      <c r="J161" s="2">
        <v>6</v>
      </c>
      <c r="K161" s="2">
        <v>7</v>
      </c>
      <c r="L161" s="2">
        <v>4</v>
      </c>
      <c r="M161" s="4">
        <v>5</v>
      </c>
      <c r="N161" s="3">
        <v>3</v>
      </c>
      <c r="O161" s="3">
        <v>3</v>
      </c>
      <c r="P161" s="3">
        <v>0</v>
      </c>
      <c r="Q161" s="3">
        <v>0</v>
      </c>
      <c r="R161" s="3">
        <v>0</v>
      </c>
      <c r="S161" s="1">
        <v>118</v>
      </c>
      <c r="V161" s="1">
        <v>6.25E-2</v>
      </c>
      <c r="W161" s="2">
        <f>E159</f>
        <v>0</v>
      </c>
      <c r="X161" s="2">
        <f>E160</f>
        <v>0</v>
      </c>
      <c r="Y161" s="2">
        <f>E161</f>
        <v>0</v>
      </c>
      <c r="Z161" s="2">
        <f>E162</f>
        <v>0</v>
      </c>
      <c r="AA161" s="2">
        <f>E163</f>
        <v>0</v>
      </c>
      <c r="AB161" s="2">
        <f>E164</f>
        <v>0</v>
      </c>
      <c r="AC161" s="2">
        <f>E165</f>
        <v>0</v>
      </c>
      <c r="AD161" s="2">
        <f>E166</f>
        <v>0</v>
      </c>
      <c r="AE161" s="2">
        <f>E167</f>
        <v>11</v>
      </c>
      <c r="AF161" s="2">
        <f>E168</f>
        <v>112</v>
      </c>
      <c r="AG161" s="2">
        <f>E169</f>
        <v>0</v>
      </c>
      <c r="AH161" s="2">
        <f>E170</f>
        <v>0</v>
      </c>
      <c r="AI161" s="2">
        <f>E171</f>
        <v>4</v>
      </c>
      <c r="AJ161" s="2">
        <f>E172</f>
        <v>6</v>
      </c>
      <c r="AK161" s="2">
        <f>E173</f>
        <v>0</v>
      </c>
      <c r="AL161" s="2">
        <f>E174</f>
        <v>60</v>
      </c>
      <c r="AM161" s="2">
        <f>E175</f>
        <v>8</v>
      </c>
      <c r="AN161" s="2">
        <f>E176</f>
        <v>0</v>
      </c>
      <c r="AO161" s="2">
        <f>E177</f>
        <v>3</v>
      </c>
      <c r="AP161" s="1">
        <f>E178</f>
        <v>0</v>
      </c>
      <c r="AQ161" s="3">
        <f>E179</f>
        <v>0</v>
      </c>
      <c r="AT161" s="1">
        <v>6.2E-2</v>
      </c>
      <c r="AU161" s="31">
        <f t="shared" ref="AU161" si="1661">PRODUCT(W161*100*1/W175)</f>
        <v>0</v>
      </c>
      <c r="AV161" s="31">
        <f t="shared" ref="AV161" si="1662">PRODUCT(X161*100*1/X175)</f>
        <v>0</v>
      </c>
      <c r="AW161" s="31">
        <f t="shared" ref="AW161" si="1663">PRODUCT(Y161*100*1/Y175)</f>
        <v>0</v>
      </c>
      <c r="AX161" s="31">
        <f t="shared" ref="AX161" si="1664">PRODUCT(Z161*100*1/Z175)</f>
        <v>0</v>
      </c>
      <c r="AY161" s="31">
        <f t="shared" ref="AY161" si="1665">PRODUCT(AA161*100*1/AA175)</f>
        <v>0</v>
      </c>
      <c r="AZ161" s="31">
        <f t="shared" ref="AZ161" si="1666">PRODUCT(AB161*100*1/AB175)</f>
        <v>0</v>
      </c>
      <c r="BA161" s="31">
        <f t="shared" ref="BA161" si="1667">PRODUCT(AC161*100*1/AC175)</f>
        <v>0</v>
      </c>
      <c r="BB161" s="31">
        <f t="shared" ref="BB161" si="1668">PRODUCT(AD161*100*1/AD175)</f>
        <v>0</v>
      </c>
      <c r="BC161" s="31">
        <f t="shared" ref="BC161" si="1669">PRODUCT(AE161*100*1/AE175)</f>
        <v>9.3220338983050848</v>
      </c>
      <c r="BD161" s="31">
        <f t="shared" ref="BD161" si="1670">PRODUCT(AF161*100*1/AF175)</f>
        <v>94.915254237288138</v>
      </c>
      <c r="BE161" s="31">
        <f t="shared" ref="BE161" si="1671">PRODUCT(AG161*100*1/AG175)</f>
        <v>0</v>
      </c>
      <c r="BF161" s="31">
        <f t="shared" ref="BF161" si="1672">PRODUCT(AH161*100*1/AH175)</f>
        <v>0</v>
      </c>
      <c r="BG161" s="31">
        <f t="shared" ref="BG161" si="1673">PRODUCT(AI161*100*1/AI175)</f>
        <v>3.3898305084745761</v>
      </c>
      <c r="BH161" s="31">
        <f t="shared" ref="BH161" si="1674">PRODUCT(AJ161*100*1/AJ175)</f>
        <v>5.0847457627118642</v>
      </c>
      <c r="BI161" s="31">
        <f t="shared" ref="BI161" si="1675">PRODUCT(AK161*100*1/AK175)</f>
        <v>0</v>
      </c>
      <c r="BJ161" s="31">
        <f t="shared" ref="BJ161" si="1676">PRODUCT(AL161*100*1/AL175)</f>
        <v>50.847457627118644</v>
      </c>
      <c r="BK161" s="31">
        <f t="shared" ref="BK161" si="1677">PRODUCT(AM161*100*1/AM175)</f>
        <v>6.7796610169491522</v>
      </c>
      <c r="BL161" s="31">
        <f t="shared" ref="BL161" si="1678">PRODUCT(AN161*100*1/AN175)</f>
        <v>0</v>
      </c>
      <c r="BM161" s="31">
        <f t="shared" ref="BM161" si="1679">PRODUCT(AO161*100*1/AO175)</f>
        <v>2.5423728813559321</v>
      </c>
      <c r="BN161" s="30">
        <f t="shared" ref="BN161" si="1680">PRODUCT(AP161*100*1/AP175)</f>
        <v>0</v>
      </c>
      <c r="BO161" s="33">
        <f t="shared" ref="BO161" si="1681">PRODUCT(AQ161*100*1/AQ175)</f>
        <v>0</v>
      </c>
      <c r="BR161" s="1">
        <v>6.2E-2</v>
      </c>
      <c r="BS161" s="31">
        <f t="shared" ref="BS161" si="1682">AU159+AU160+AU161</f>
        <v>0</v>
      </c>
      <c r="BT161" s="31">
        <f t="shared" ref="BT161" si="1683">AV159+AV160+AV161</f>
        <v>0</v>
      </c>
      <c r="BU161" s="31">
        <f t="shared" ref="BU161" si="1684">AW159+AW160+AW161</f>
        <v>0</v>
      </c>
      <c r="BV161" s="31">
        <f t="shared" ref="BV161" si="1685">AX159+AX160+AX161</f>
        <v>0</v>
      </c>
      <c r="BW161" s="31">
        <f t="shared" ref="BW161" si="1686">AY159+AY160+AY161</f>
        <v>0</v>
      </c>
      <c r="BX161" s="31">
        <f t="shared" ref="BX161" si="1687">AZ159+AZ160+AZ161</f>
        <v>93.220338983050851</v>
      </c>
      <c r="BY161" s="31">
        <f t="shared" ref="BY161" si="1688">BA159+BA160+BA161</f>
        <v>0</v>
      </c>
      <c r="BZ161" s="31">
        <f t="shared" ref="BZ161" si="1689">BB159+BB160+BB161</f>
        <v>0</v>
      </c>
      <c r="CA161" s="31">
        <f t="shared" ref="CA161" si="1690">BC159+BC160+BC161</f>
        <v>9.3220338983050848</v>
      </c>
      <c r="CB161" s="31">
        <f t="shared" ref="CB161" si="1691">BD159+BD160+BD161</f>
        <v>94.915254237288138</v>
      </c>
      <c r="CC161" s="31">
        <f t="shared" ref="CC161" si="1692">BE159+BE160+BE161</f>
        <v>0</v>
      </c>
      <c r="CD161" s="31">
        <f t="shared" ref="CD161" si="1693">BF159+BF160+BF161</f>
        <v>0</v>
      </c>
      <c r="CE161" s="31">
        <f t="shared" ref="CE161" si="1694">BG159+BG160+BG161</f>
        <v>3.3898305084745761</v>
      </c>
      <c r="CF161" s="31">
        <f t="shared" ref="CF161" si="1695">BH159+BH160+BH161</f>
        <v>5.0847457627118642</v>
      </c>
      <c r="CG161" s="31">
        <f t="shared" ref="CG161" si="1696">BI159+BI160+BI161</f>
        <v>0</v>
      </c>
      <c r="CH161" s="31">
        <f t="shared" ref="CH161" si="1697">BJ159+BJ160+BJ161</f>
        <v>50.847457627118644</v>
      </c>
      <c r="CI161" s="31">
        <f t="shared" ref="CI161" si="1698">BK159+BK160+BK161</f>
        <v>70.33898305084746</v>
      </c>
      <c r="CJ161" s="31">
        <f t="shared" ref="CJ161" si="1699">BL159+BL160+BL161</f>
        <v>71.186440677966104</v>
      </c>
      <c r="CK161" s="31">
        <f t="shared" ref="CK161" si="1700">BM159+BM160+BM161</f>
        <v>4.2372881355932197</v>
      </c>
      <c r="CL161" s="30">
        <f t="shared" ref="CL161" si="1701">BN159+BN160+BN161</f>
        <v>0</v>
      </c>
      <c r="CM161" s="33">
        <f t="shared" ref="CM161" si="1702">BO159+BO160+BO161</f>
        <v>0</v>
      </c>
      <c r="CN161" s="5"/>
      <c r="CQ161" s="12" t="s">
        <v>50</v>
      </c>
      <c r="CR161" s="13"/>
      <c r="CS161" s="13"/>
      <c r="CT161" s="13">
        <f>BU169-BU168</f>
        <v>4.2372881355932179</v>
      </c>
      <c r="CU161" s="13">
        <f>BV169-BV168</f>
        <v>0.84745762711864359</v>
      </c>
      <c r="CV161" s="13">
        <f>BW167-BW165</f>
        <v>1.8518518518518476</v>
      </c>
      <c r="CW161" s="13">
        <f>SUM(BX166,-BX165)</f>
        <v>0</v>
      </c>
      <c r="CX161" s="14">
        <f>SUM(BY166-BY165)</f>
        <v>0.84745762711864359</v>
      </c>
      <c r="CY161" s="13"/>
      <c r="CZ161" s="13">
        <f>CA168-CA162</f>
        <v>90.677966101694906</v>
      </c>
      <c r="DA161" s="13">
        <f>CB168-CB166</f>
        <v>0</v>
      </c>
      <c r="DB161" s="13"/>
      <c r="DC161" s="13">
        <f>CD169-CD168</f>
        <v>0</v>
      </c>
      <c r="DD161" s="13">
        <f>CE167-CE166</f>
        <v>2.5423728813559308</v>
      </c>
      <c r="DE161" s="13">
        <f>CF167-CF166</f>
        <v>3.3898305084745743</v>
      </c>
      <c r="DF161" s="13"/>
      <c r="DG161" s="13">
        <f>CH167-CH166</f>
        <v>3.3898305084745743</v>
      </c>
      <c r="DH161" s="13">
        <f>CI164-CI163</f>
        <v>1.6949152542372872</v>
      </c>
      <c r="DI161" s="13">
        <f>CJ165-CJ164</f>
        <v>5.0847457627118615</v>
      </c>
      <c r="DJ161" s="13"/>
      <c r="DK161" s="13"/>
      <c r="DL161" s="13"/>
      <c r="DM161" s="10"/>
      <c r="DN161" s="10"/>
    </row>
    <row r="162" spans="2:118" s="1" customFormat="1" ht="18.75" x14ac:dyDescent="0.25">
      <c r="B162" s="1" t="s">
        <v>5</v>
      </c>
      <c r="C162" s="2">
        <v>0</v>
      </c>
      <c r="D162" s="2">
        <v>0</v>
      </c>
      <c r="E162" s="2">
        <v>0</v>
      </c>
      <c r="F162" s="2">
        <v>0</v>
      </c>
      <c r="G162" s="2">
        <v>103</v>
      </c>
      <c r="H162" s="2">
        <v>0</v>
      </c>
      <c r="I162" s="2">
        <v>6</v>
      </c>
      <c r="J162" s="2">
        <v>5</v>
      </c>
      <c r="K162" s="2">
        <v>1</v>
      </c>
      <c r="L162" s="2">
        <v>1</v>
      </c>
      <c r="M162" s="4">
        <v>1</v>
      </c>
      <c r="N162" s="3">
        <v>1</v>
      </c>
      <c r="O162" s="3">
        <v>0</v>
      </c>
      <c r="P162" s="3">
        <v>0</v>
      </c>
      <c r="Q162" s="3">
        <v>0</v>
      </c>
      <c r="R162" s="3">
        <v>0</v>
      </c>
      <c r="S162" s="1">
        <v>118</v>
      </c>
      <c r="V162" s="1">
        <v>0.125</v>
      </c>
      <c r="W162" s="2">
        <f>F159</f>
        <v>2</v>
      </c>
      <c r="X162" s="2">
        <f>F160</f>
        <v>3</v>
      </c>
      <c r="Y162" s="2">
        <f>F161</f>
        <v>0</v>
      </c>
      <c r="Z162" s="2">
        <f>F162</f>
        <v>0</v>
      </c>
      <c r="AA162" s="2">
        <f>F163</f>
        <v>99</v>
      </c>
      <c r="AB162" s="2">
        <f>F164</f>
        <v>2</v>
      </c>
      <c r="AC162" s="2">
        <f>F165</f>
        <v>110</v>
      </c>
      <c r="AD162" s="2">
        <f>F166</f>
        <v>1</v>
      </c>
      <c r="AE162" s="2">
        <f>F167</f>
        <v>0</v>
      </c>
      <c r="AF162" s="2">
        <f>F168</f>
        <v>0</v>
      </c>
      <c r="AG162" s="2">
        <f>F169</f>
        <v>0</v>
      </c>
      <c r="AH162" s="2">
        <f>F170</f>
        <v>0</v>
      </c>
      <c r="AI162" s="2">
        <f>F171</f>
        <v>0</v>
      </c>
      <c r="AJ162" s="2">
        <f>F172</f>
        <v>0</v>
      </c>
      <c r="AK162" s="2">
        <f>F173</f>
        <v>0</v>
      </c>
      <c r="AL162" s="2">
        <f>F174</f>
        <v>0</v>
      </c>
      <c r="AM162" s="2">
        <f>F175</f>
        <v>9</v>
      </c>
      <c r="AN162" s="2">
        <f>F176</f>
        <v>6</v>
      </c>
      <c r="AO162" s="2">
        <f>F177</f>
        <v>18</v>
      </c>
      <c r="AP162" s="1">
        <f>F178</f>
        <v>0</v>
      </c>
      <c r="AQ162" s="3">
        <f>F179</f>
        <v>1</v>
      </c>
      <c r="AT162" s="1">
        <v>0.125</v>
      </c>
      <c r="AU162" s="31">
        <f t="shared" ref="AU162" si="1703">PRODUCT(W162*100*1/W175)</f>
        <v>1.6666666666666667</v>
      </c>
      <c r="AV162" s="31">
        <f t="shared" ref="AV162" si="1704">PRODUCT(X162*100*1/X175)</f>
        <v>2.5423728813559321</v>
      </c>
      <c r="AW162" s="31">
        <f t="shared" ref="AW162" si="1705">PRODUCT(Y162*100*1/Y175)</f>
        <v>0</v>
      </c>
      <c r="AX162" s="31">
        <f t="shared" ref="AX162" si="1706">PRODUCT(Z162*100*1/Z175)</f>
        <v>0</v>
      </c>
      <c r="AY162" s="31">
        <f t="shared" ref="AY162" si="1707">PRODUCT(AA162*100*1/AA175)</f>
        <v>91.666666666666671</v>
      </c>
      <c r="AZ162" s="31">
        <f t="shared" ref="AZ162" si="1708">PRODUCT(AB162*100*1/AB175)</f>
        <v>1.6949152542372881</v>
      </c>
      <c r="BA162" s="31">
        <f t="shared" ref="BA162" si="1709">PRODUCT(AC162*100*1/AC175)</f>
        <v>93.220338983050851</v>
      </c>
      <c r="BB162" s="31">
        <f t="shared" ref="BB162" si="1710">PRODUCT(AD162*100*1/AD175)</f>
        <v>0.84745762711864403</v>
      </c>
      <c r="BC162" s="31">
        <f t="shared" ref="BC162" si="1711">PRODUCT(AE162*100*1/AE175)</f>
        <v>0</v>
      </c>
      <c r="BD162" s="31">
        <f t="shared" ref="BD162" si="1712">PRODUCT(AF162*100*1/AF175)</f>
        <v>0</v>
      </c>
      <c r="BE162" s="31">
        <f t="shared" ref="BE162" si="1713">PRODUCT(AG162*100*1/AG175)</f>
        <v>0</v>
      </c>
      <c r="BF162" s="31">
        <f t="shared" ref="BF162" si="1714">PRODUCT(AH162*100*1/AH175)</f>
        <v>0</v>
      </c>
      <c r="BG162" s="31">
        <f t="shared" ref="BG162" si="1715">PRODUCT(AI162*100*1/AI175)</f>
        <v>0</v>
      </c>
      <c r="BH162" s="31">
        <f t="shared" ref="BH162" si="1716">PRODUCT(AJ162*100*1/AJ175)</f>
        <v>0</v>
      </c>
      <c r="BI162" s="31">
        <f t="shared" ref="BI162" si="1717">PRODUCT(AK162*100*1/AK175)</f>
        <v>0</v>
      </c>
      <c r="BJ162" s="31">
        <f t="shared" ref="BJ162" si="1718">PRODUCT(AL162*100*1/AL175)</f>
        <v>0</v>
      </c>
      <c r="BK162" s="31">
        <f t="shared" ref="BK162" si="1719">PRODUCT(AM162*100*1/AM175)</f>
        <v>7.6271186440677967</v>
      </c>
      <c r="BL162" s="31">
        <f t="shared" ref="BL162" si="1720">PRODUCT(AN162*100*1/AN175)</f>
        <v>5.0847457627118642</v>
      </c>
      <c r="BM162" s="31">
        <f t="shared" ref="BM162" si="1721">PRODUCT(AO162*100*1/AO175)</f>
        <v>15.254237288135593</v>
      </c>
      <c r="BN162" s="30">
        <f t="shared" ref="BN162" si="1722">PRODUCT(AP162*100*1/AP175)</f>
        <v>0</v>
      </c>
      <c r="BO162" s="33">
        <f t="shared" ref="BO162" si="1723">PRODUCT(AQ162*100*1/AQ175)</f>
        <v>0.95238095238095233</v>
      </c>
      <c r="BR162" s="1">
        <v>0.125</v>
      </c>
      <c r="BS162" s="31">
        <f t="shared" ref="BS162" si="1724">AU159+AU160+AU161+AU162</f>
        <v>1.6666666666666667</v>
      </c>
      <c r="BT162" s="31">
        <f t="shared" ref="BT162" si="1725">AV159+AV160+AV161+AV162</f>
        <v>2.5423728813559321</v>
      </c>
      <c r="BU162" s="31">
        <f t="shared" ref="BU162" si="1726">AW159+AW160+AW161+AW162</f>
        <v>0</v>
      </c>
      <c r="BV162" s="31">
        <f t="shared" ref="BV162" si="1727">AX159+AX160+AX161+AX162</f>
        <v>0</v>
      </c>
      <c r="BW162" s="31">
        <f t="shared" ref="BW162" si="1728">AY159+AY160+AY161+AY162</f>
        <v>91.666666666666671</v>
      </c>
      <c r="BX162" s="31">
        <f t="shared" ref="BX162" si="1729">AZ159+AZ160+AZ161+AZ162</f>
        <v>94.915254237288138</v>
      </c>
      <c r="BY162" s="31">
        <f t="shared" ref="BY162" si="1730">BA159+BA160+BA161+BA162</f>
        <v>93.220338983050851</v>
      </c>
      <c r="BZ162" s="31">
        <f t="shared" ref="BZ162" si="1731">BB159+BB160+BB161+BB162</f>
        <v>0.84745762711864403</v>
      </c>
      <c r="CA162" s="31">
        <f t="shared" ref="CA162" si="1732">BC159+BC160+BC161+BC162</f>
        <v>9.3220338983050848</v>
      </c>
      <c r="CB162" s="31">
        <f t="shared" ref="CB162" si="1733">BD159+BD160+BD161+BD162</f>
        <v>94.915254237288138</v>
      </c>
      <c r="CC162" s="31">
        <f t="shared" ref="CC162" si="1734">BE159+BE160+BE161+BE162</f>
        <v>0</v>
      </c>
      <c r="CD162" s="31">
        <f t="shared" ref="CD162" si="1735">BF159+BF160+BF161+BF162</f>
        <v>0</v>
      </c>
      <c r="CE162" s="31">
        <f t="shared" ref="CE162" si="1736">BG159+BG160+BG161+BG162</f>
        <v>3.3898305084745761</v>
      </c>
      <c r="CF162" s="31">
        <f t="shared" ref="CF162" si="1737">BH159+BH160+BH161+BH162</f>
        <v>5.0847457627118642</v>
      </c>
      <c r="CG162" s="31">
        <f t="shared" ref="CG162" si="1738">BI159+BI160+BI161+BI162</f>
        <v>0</v>
      </c>
      <c r="CH162" s="31">
        <f t="shared" ref="CH162" si="1739">BJ159+BJ160+BJ161+BJ162</f>
        <v>50.847457627118644</v>
      </c>
      <c r="CI162" s="31">
        <f t="shared" ref="CI162" si="1740">BK159+BK160+BK161+BK162</f>
        <v>77.966101694915253</v>
      </c>
      <c r="CJ162" s="31">
        <f t="shared" ref="CJ162" si="1741">BL159+BL160+BL161+BL162</f>
        <v>76.271186440677965</v>
      </c>
      <c r="CK162" s="31">
        <f t="shared" ref="CK162" si="1742">BM159+BM160+BM161+BM162</f>
        <v>19.491525423728813</v>
      </c>
      <c r="CL162" s="30">
        <f t="shared" ref="CL162" si="1743">BN159+BN160+BN161+BN162</f>
        <v>0</v>
      </c>
      <c r="CM162" s="33">
        <f t="shared" ref="CM162" si="1744">BO159+BO160+BO161+BO162</f>
        <v>0.95238095238095233</v>
      </c>
      <c r="CN162" s="5"/>
      <c r="CQ162" s="12" t="s">
        <v>51</v>
      </c>
      <c r="CR162" s="13">
        <f>BS174-CR160</f>
        <v>28.333333333333343</v>
      </c>
      <c r="CS162" s="13">
        <f>BT174-CS160</f>
        <v>5.9322033898305051</v>
      </c>
      <c r="CT162" s="13">
        <f>BU174-BU169</f>
        <v>5.0847457627118615</v>
      </c>
      <c r="CU162" s="13">
        <f>BV174-CU160-CU161</f>
        <v>0.84745762711864359</v>
      </c>
      <c r="CV162" s="13">
        <f>BW174-CV161-CV160</f>
        <v>3.7037037037036953</v>
      </c>
      <c r="CW162" s="13">
        <f>BX174-BX166</f>
        <v>2.5423728813559308</v>
      </c>
      <c r="CX162" s="13">
        <f>BY174-BY166</f>
        <v>2.5423728813559308</v>
      </c>
      <c r="CY162" s="13">
        <f>BZ174-BZ168</f>
        <v>4.2372881355932179</v>
      </c>
      <c r="CZ162" s="13">
        <f>CA174-CA168</f>
        <v>0</v>
      </c>
      <c r="DA162" s="13">
        <f>CB174-CB168</f>
        <v>0</v>
      </c>
      <c r="DB162" s="13">
        <f>CC174-CC166</f>
        <v>98.305084745762713</v>
      </c>
      <c r="DC162" s="13">
        <f>CD174-CD169</f>
        <v>2.4999999999999858</v>
      </c>
      <c r="DD162" s="13">
        <f>CE174-CE167</f>
        <v>9.3220338983050794</v>
      </c>
      <c r="DE162" s="13">
        <f>CF174-CF167</f>
        <v>5.9322033898305051</v>
      </c>
      <c r="DF162" s="13">
        <f>CG174-CG170</f>
        <v>12.711864406779654</v>
      </c>
      <c r="DG162" s="13">
        <f>CH174-CH167</f>
        <v>29.66101694915254</v>
      </c>
      <c r="DH162" s="13">
        <f>CI174-CI164</f>
        <v>19.491525423728802</v>
      </c>
      <c r="DI162" s="13">
        <f>CJ174-CJ165</f>
        <v>13.559322033898312</v>
      </c>
      <c r="DJ162" s="13">
        <f>CK174-CK163</f>
        <v>36.440677966101688</v>
      </c>
      <c r="DK162" s="13"/>
      <c r="DL162" s="13">
        <f>CM174</f>
        <v>100</v>
      </c>
      <c r="DM162" s="10"/>
      <c r="DN162" s="10"/>
    </row>
    <row r="163" spans="2:118" s="1" customFormat="1" x14ac:dyDescent="0.25">
      <c r="B163" s="1" t="s">
        <v>6</v>
      </c>
      <c r="C163" s="2">
        <v>0</v>
      </c>
      <c r="D163" s="2">
        <v>0</v>
      </c>
      <c r="E163" s="2">
        <v>0</v>
      </c>
      <c r="F163" s="2">
        <v>99</v>
      </c>
      <c r="G163" s="2">
        <v>0</v>
      </c>
      <c r="H163" s="2">
        <v>3</v>
      </c>
      <c r="I163" s="2">
        <v>0</v>
      </c>
      <c r="J163" s="4">
        <v>1</v>
      </c>
      <c r="K163" s="4">
        <v>1</v>
      </c>
      <c r="L163" s="3">
        <v>0</v>
      </c>
      <c r="M163" s="3">
        <v>1</v>
      </c>
      <c r="N163" s="3">
        <v>3</v>
      </c>
      <c r="O163" s="3">
        <v>0</v>
      </c>
      <c r="P163" s="3">
        <v>0</v>
      </c>
      <c r="Q163" s="3">
        <v>0</v>
      </c>
      <c r="R163" s="3">
        <v>0</v>
      </c>
      <c r="S163" s="1">
        <v>108</v>
      </c>
      <c r="V163" s="1">
        <v>0.25</v>
      </c>
      <c r="W163" s="2">
        <f>G159</f>
        <v>0</v>
      </c>
      <c r="X163" s="2">
        <f>G160</f>
        <v>0</v>
      </c>
      <c r="Y163" s="2">
        <f>G161</f>
        <v>77</v>
      </c>
      <c r="Z163" s="2">
        <f>G162</f>
        <v>103</v>
      </c>
      <c r="AA163" s="2">
        <f>G163</f>
        <v>0</v>
      </c>
      <c r="AB163" s="2">
        <f>G164</f>
        <v>2</v>
      </c>
      <c r="AC163" s="2">
        <f>G165</f>
        <v>0</v>
      </c>
      <c r="AD163" s="2">
        <f>G166</f>
        <v>0</v>
      </c>
      <c r="AE163" s="4">
        <f>G167</f>
        <v>58</v>
      </c>
      <c r="AF163" s="2">
        <f>G168</f>
        <v>3</v>
      </c>
      <c r="AG163" s="2">
        <f>G169</f>
        <v>1</v>
      </c>
      <c r="AH163" s="2">
        <f>G170</f>
        <v>8</v>
      </c>
      <c r="AI163" s="2">
        <f>G171</f>
        <v>25</v>
      </c>
      <c r="AJ163" s="2">
        <f>G172</f>
        <v>27</v>
      </c>
      <c r="AK163" s="2">
        <f>G173</f>
        <v>0</v>
      </c>
      <c r="AL163" s="2">
        <f>G174</f>
        <v>4</v>
      </c>
      <c r="AM163" s="2">
        <f>G175</f>
        <v>1</v>
      </c>
      <c r="AN163" s="2">
        <f>G176</f>
        <v>3</v>
      </c>
      <c r="AO163" s="2">
        <f>G177</f>
        <v>52</v>
      </c>
      <c r="AP163" s="1">
        <f>G178</f>
        <v>0</v>
      </c>
      <c r="AQ163" s="3">
        <f>G179</f>
        <v>2</v>
      </c>
      <c r="AT163" s="1">
        <v>0.25</v>
      </c>
      <c r="AU163" s="31">
        <f t="shared" ref="AU163" si="1745">PRODUCT(W163*100*1/W175)</f>
        <v>0</v>
      </c>
      <c r="AV163" s="31">
        <f t="shared" ref="AV163" si="1746">PRODUCT(X163*100*1/X175)</f>
        <v>0</v>
      </c>
      <c r="AW163" s="31">
        <f t="shared" ref="AW163" si="1747">PRODUCT(Y163*100*1/Y175)</f>
        <v>65.254237288135599</v>
      </c>
      <c r="AX163" s="31">
        <f t="shared" ref="AX163" si="1748">PRODUCT(Z163*100*1/Z175)</f>
        <v>87.288135593220332</v>
      </c>
      <c r="AY163" s="31">
        <f t="shared" ref="AY163" si="1749">PRODUCT(AA163*100*1/AA175)</f>
        <v>0</v>
      </c>
      <c r="AZ163" s="31">
        <f t="shared" ref="AZ163" si="1750">PRODUCT(AB163*100*1/AB175)</f>
        <v>1.6949152542372881</v>
      </c>
      <c r="BA163" s="31">
        <f t="shared" ref="BA163" si="1751">PRODUCT(AC163*100*1/AC175)</f>
        <v>0</v>
      </c>
      <c r="BB163" s="31">
        <f t="shared" ref="BB163" si="1752">PRODUCT(AD163*100*1/AD175)</f>
        <v>0</v>
      </c>
      <c r="BC163" s="32">
        <f t="shared" ref="BC163" si="1753">PRODUCT(AE163*100*1/AE175)</f>
        <v>49.152542372881356</v>
      </c>
      <c r="BD163" s="31">
        <f t="shared" ref="BD163" si="1754">PRODUCT(AF163*100*1/AF175)</f>
        <v>2.5423728813559321</v>
      </c>
      <c r="BE163" s="31">
        <f t="shared" ref="BE163" si="1755">PRODUCT(AG163*100*1/AG175)</f>
        <v>0.84745762711864403</v>
      </c>
      <c r="BF163" s="31">
        <f t="shared" ref="BF163" si="1756">PRODUCT(AH163*100*1/AH175)</f>
        <v>6.666666666666667</v>
      </c>
      <c r="BG163" s="31">
        <f t="shared" ref="BG163" si="1757">PRODUCT(AI163*100*1/AI175)</f>
        <v>21.1864406779661</v>
      </c>
      <c r="BH163" s="31">
        <f t="shared" ref="BH163" si="1758">PRODUCT(AJ163*100*1/AJ175)</f>
        <v>22.881355932203391</v>
      </c>
      <c r="BI163" s="31">
        <f t="shared" ref="BI163" si="1759">PRODUCT(AK163*100*1/AK175)</f>
        <v>0</v>
      </c>
      <c r="BJ163" s="31">
        <f t="shared" ref="BJ163" si="1760">PRODUCT(AL163*100*1/AL175)</f>
        <v>3.3898305084745761</v>
      </c>
      <c r="BK163" s="31">
        <f t="shared" ref="BK163" si="1761">PRODUCT(AM163*100*1/AM175)</f>
        <v>0.84745762711864403</v>
      </c>
      <c r="BL163" s="31">
        <f t="shared" ref="BL163" si="1762">PRODUCT(AN163*100*1/AN175)</f>
        <v>2.5423728813559321</v>
      </c>
      <c r="BM163" s="31">
        <f t="shared" ref="BM163" si="1763">PRODUCT(AO163*100*1/AO175)</f>
        <v>44.067796610169495</v>
      </c>
      <c r="BN163" s="30">
        <f t="shared" ref="BN163" si="1764">PRODUCT(AP163*100*1/AP175)</f>
        <v>0</v>
      </c>
      <c r="BO163" s="33">
        <f t="shared" ref="BO163" si="1765">PRODUCT(AQ163*100*1/AQ175)</f>
        <v>1.9047619047619047</v>
      </c>
      <c r="BR163" s="1">
        <v>0.25</v>
      </c>
      <c r="BS163" s="31">
        <f t="shared" ref="BS163" si="1766">AU159+AU160+AU161+AU162+AU163</f>
        <v>1.6666666666666667</v>
      </c>
      <c r="BT163" s="31">
        <f t="shared" ref="BT163" si="1767">AV159+AV160+AV161+AV162+AV163</f>
        <v>2.5423728813559321</v>
      </c>
      <c r="BU163" s="31">
        <f t="shared" ref="BU163" si="1768">AW159+AW160+AW161+AW162+AW163</f>
        <v>65.254237288135599</v>
      </c>
      <c r="BV163" s="31">
        <f t="shared" ref="BV163" si="1769">AX159+AX160+AX161+AX162+AX163</f>
        <v>87.288135593220332</v>
      </c>
      <c r="BW163" s="31">
        <f t="shared" ref="BW163" si="1770">AY159+AY160+AY161+AY162+AY163</f>
        <v>91.666666666666671</v>
      </c>
      <c r="BX163" s="31">
        <f t="shared" ref="BX163" si="1771">AZ159+AZ160+AZ161+AZ162+AZ163</f>
        <v>96.610169491525426</v>
      </c>
      <c r="BY163" s="31">
        <f t="shared" ref="BY163" si="1772">BA159+BA160+BA161+BA162+BA163</f>
        <v>93.220338983050851</v>
      </c>
      <c r="BZ163" s="31">
        <f t="shared" ref="BZ163" si="1773">BB159+BB160+BB161+BB162+BB163</f>
        <v>0.84745762711864403</v>
      </c>
      <c r="CA163" s="32">
        <f t="shared" ref="CA163" si="1774">BC159+BC160+BC161+BC162+BC163</f>
        <v>58.474576271186443</v>
      </c>
      <c r="CB163" s="31">
        <f t="shared" ref="CB163" si="1775">BD159+BD160+BD161+BD162+BD163</f>
        <v>97.457627118644069</v>
      </c>
      <c r="CC163" s="31">
        <f t="shared" ref="CC163" si="1776">BE159+BE160+BE161+BE162+BE163</f>
        <v>0.84745762711864403</v>
      </c>
      <c r="CD163" s="31">
        <f t="shared" ref="CD163" si="1777">BF159+BF160+BF161+BF162+BF163</f>
        <v>6.666666666666667</v>
      </c>
      <c r="CE163" s="31">
        <f t="shared" ref="CE163" si="1778">BG159+BG160+BG161+BG162+BG163</f>
        <v>24.576271186440678</v>
      </c>
      <c r="CF163" s="31">
        <f t="shared" ref="CF163" si="1779">BH159+BH160+BH161+BH162+BH163</f>
        <v>27.966101694915256</v>
      </c>
      <c r="CG163" s="31">
        <f t="shared" ref="CG163" si="1780">BI159+BI160+BI161+BI162+BI163</f>
        <v>0</v>
      </c>
      <c r="CH163" s="31">
        <f t="shared" ref="CH163" si="1781">BJ159+BJ160+BJ161+BJ162+BJ163</f>
        <v>54.237288135593218</v>
      </c>
      <c r="CI163" s="31">
        <f t="shared" ref="CI163" si="1782">BK159+BK160+BK161+BK162+BK163</f>
        <v>78.813559322033896</v>
      </c>
      <c r="CJ163" s="31">
        <f t="shared" ref="CJ163" si="1783">BL159+BL160+BL161+BL162+BL163</f>
        <v>78.813559322033896</v>
      </c>
      <c r="CK163" s="31">
        <f t="shared" ref="CK163" si="1784">BM159+BM160+BM161+BM162+BM163</f>
        <v>63.559322033898312</v>
      </c>
      <c r="CL163" s="30">
        <f t="shared" ref="CL163" si="1785">BN159+BN160+BN161+BN162+BN163</f>
        <v>0</v>
      </c>
      <c r="CM163" s="33">
        <f t="shared" ref="CM163" si="1786">BO159+BO160+BO161+BO162+BO163</f>
        <v>2.8571428571428568</v>
      </c>
      <c r="CN163" s="5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</row>
    <row r="164" spans="2:118" s="1" customFormat="1" x14ac:dyDescent="0.25">
      <c r="B164" s="1" t="s">
        <v>7</v>
      </c>
      <c r="C164" s="2">
        <v>0</v>
      </c>
      <c r="D164" s="2">
        <v>110</v>
      </c>
      <c r="E164" s="2">
        <v>0</v>
      </c>
      <c r="F164" s="2">
        <v>2</v>
      </c>
      <c r="G164" s="2">
        <v>2</v>
      </c>
      <c r="H164" s="2">
        <v>0</v>
      </c>
      <c r="I164" s="2">
        <v>1</v>
      </c>
      <c r="J164" s="4">
        <v>0</v>
      </c>
      <c r="K164" s="3">
        <v>1</v>
      </c>
      <c r="L164" s="3">
        <v>0</v>
      </c>
      <c r="M164" s="3">
        <v>2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>
        <v>118</v>
      </c>
      <c r="V164" s="1">
        <v>0.5</v>
      </c>
      <c r="W164" s="2">
        <f>H159</f>
        <v>5</v>
      </c>
      <c r="X164" s="2">
        <f>H160</f>
        <v>21</v>
      </c>
      <c r="Y164" s="2">
        <f>H161</f>
        <v>0</v>
      </c>
      <c r="Z164" s="2">
        <f>H162</f>
        <v>0</v>
      </c>
      <c r="AA164" s="2">
        <f>H163</f>
        <v>3</v>
      </c>
      <c r="AB164" s="2">
        <f>H164</f>
        <v>0</v>
      </c>
      <c r="AC164" s="2">
        <f>H165</f>
        <v>3</v>
      </c>
      <c r="AD164" s="2">
        <f>H166</f>
        <v>13</v>
      </c>
      <c r="AE164" s="4">
        <f>H167</f>
        <v>23</v>
      </c>
      <c r="AF164" s="2">
        <f>H168</f>
        <v>0</v>
      </c>
      <c r="AG164" s="2">
        <f>H169</f>
        <v>1</v>
      </c>
      <c r="AH164" s="2">
        <f>H170</f>
        <v>0</v>
      </c>
      <c r="AI164" s="2">
        <f>H171</f>
        <v>55</v>
      </c>
      <c r="AJ164" s="2">
        <f>H172</f>
        <v>58</v>
      </c>
      <c r="AK164" s="2">
        <f>H173</f>
        <v>29</v>
      </c>
      <c r="AL164" s="2">
        <f>H174</f>
        <v>4</v>
      </c>
      <c r="AM164" s="4">
        <f>H175</f>
        <v>2</v>
      </c>
      <c r="AN164" s="2">
        <f>H176</f>
        <v>3</v>
      </c>
      <c r="AO164" s="3">
        <f>H177</f>
        <v>16</v>
      </c>
      <c r="AP164" s="1">
        <f>H178</f>
        <v>0</v>
      </c>
      <c r="AQ164" s="3">
        <f>H179</f>
        <v>7</v>
      </c>
      <c r="AT164" s="1">
        <v>0.5</v>
      </c>
      <c r="AU164" s="31">
        <f t="shared" ref="AU164" si="1787">PRODUCT(W164*100*1/W175)</f>
        <v>4.166666666666667</v>
      </c>
      <c r="AV164" s="31">
        <f t="shared" ref="AV164" si="1788">PRODUCT(X164*100*1/X175)</f>
        <v>17.796610169491526</v>
      </c>
      <c r="AW164" s="31">
        <f t="shared" ref="AW164" si="1789">PRODUCT(Y164*100*1/Y175)</f>
        <v>0</v>
      </c>
      <c r="AX164" s="31">
        <f t="shared" ref="AX164" si="1790">PRODUCT(Z164*100*1/Z175)</f>
        <v>0</v>
      </c>
      <c r="AY164" s="31">
        <f t="shared" ref="AY164" si="1791">PRODUCT(AA164*100*1/AA175)</f>
        <v>2.7777777777777777</v>
      </c>
      <c r="AZ164" s="31">
        <f t="shared" ref="AZ164" si="1792">PRODUCT(AB164*100*1/AB175)</f>
        <v>0</v>
      </c>
      <c r="BA164" s="31">
        <f t="shared" ref="BA164" si="1793">PRODUCT(AC164*100*1/AC175)</f>
        <v>2.5423728813559321</v>
      </c>
      <c r="BB164" s="31">
        <f t="shared" ref="BB164" si="1794">PRODUCT(AD164*100*1/AD175)</f>
        <v>11.016949152542374</v>
      </c>
      <c r="BC164" s="32">
        <f t="shared" ref="BC164" si="1795">PRODUCT(AE164*100*1/AE175)</f>
        <v>19.491525423728813</v>
      </c>
      <c r="BD164" s="31">
        <f t="shared" ref="BD164" si="1796">PRODUCT(AF164*100*1/AF175)</f>
        <v>0</v>
      </c>
      <c r="BE164" s="31">
        <f t="shared" ref="BE164" si="1797">PRODUCT(AG164*100*1/AG175)</f>
        <v>0.84745762711864403</v>
      </c>
      <c r="BF164" s="31">
        <f t="shared" ref="BF164" si="1798">PRODUCT(AH164*100*1/AH175)</f>
        <v>0</v>
      </c>
      <c r="BG164" s="31">
        <f t="shared" ref="BG164" si="1799">PRODUCT(AI164*100*1/AI175)</f>
        <v>46.610169491525426</v>
      </c>
      <c r="BH164" s="31">
        <f t="shared" ref="BH164" si="1800">PRODUCT(AJ164*100*1/AJ175)</f>
        <v>49.152542372881356</v>
      </c>
      <c r="BI164" s="31">
        <f t="shared" ref="BI164" si="1801">PRODUCT(AK164*100*1/AK175)</f>
        <v>24.576271186440678</v>
      </c>
      <c r="BJ164" s="31">
        <f t="shared" ref="BJ164" si="1802">PRODUCT(AL164*100*1/AL175)</f>
        <v>3.3898305084745761</v>
      </c>
      <c r="BK164" s="32">
        <f t="shared" ref="BK164" si="1803">PRODUCT(AM164*100*1/AM175)</f>
        <v>1.6949152542372881</v>
      </c>
      <c r="BL164" s="32">
        <f t="shared" ref="BL164" si="1804">PRODUCT(AN164*100*1/AN175)</f>
        <v>2.5423728813559321</v>
      </c>
      <c r="BM164" s="33">
        <f t="shared" ref="BM164" si="1805">PRODUCT(AO164*100*1/AO175)</f>
        <v>13.559322033898304</v>
      </c>
      <c r="BN164" s="30">
        <f t="shared" ref="BN164" si="1806">PRODUCT(AP164*100*1/AP175)</f>
        <v>0</v>
      </c>
      <c r="BO164" s="33">
        <f t="shared" ref="BO164" si="1807">PRODUCT(AQ164*100*1/AQ175)</f>
        <v>6.666666666666667</v>
      </c>
      <c r="BR164" s="1">
        <v>0.5</v>
      </c>
      <c r="BS164" s="31">
        <f t="shared" ref="BS164" si="1808">AU159+AU160+AU161+AU162+AU163+AU164</f>
        <v>5.8333333333333339</v>
      </c>
      <c r="BT164" s="31">
        <f t="shared" ref="BT164" si="1809">AV159+AV160+AV161+AV162+AV163+AV164</f>
        <v>20.338983050847457</v>
      </c>
      <c r="BU164" s="31">
        <f t="shared" ref="BU164" si="1810">AW159+AW160+AW161+AW162+AW163+AW164</f>
        <v>65.254237288135599</v>
      </c>
      <c r="BV164" s="31">
        <f t="shared" ref="BV164" si="1811">AX159+AX160+AX161+AX162+AX163+AX164</f>
        <v>87.288135593220332</v>
      </c>
      <c r="BW164" s="31">
        <f t="shared" ref="BW164" si="1812">AY159+AY160+AY161+AY162+AY163+AY164</f>
        <v>94.444444444444443</v>
      </c>
      <c r="BX164" s="31">
        <f t="shared" ref="BX164" si="1813">AZ159+AZ160+AZ161+AZ162+AZ163+AZ164</f>
        <v>96.610169491525426</v>
      </c>
      <c r="BY164" s="31">
        <f t="shared" ref="BY164" si="1814">BA159+BA160+BA161+BA162+BA163+BA164</f>
        <v>95.762711864406782</v>
      </c>
      <c r="BZ164" s="31">
        <f t="shared" ref="BZ164" si="1815">BB159+BB160+BB161+BB162+BB163+BB164</f>
        <v>11.864406779661017</v>
      </c>
      <c r="CA164" s="32">
        <f t="shared" ref="CA164" si="1816">BC159+BC160+BC161+BC162+BC163+BC164</f>
        <v>77.966101694915253</v>
      </c>
      <c r="CB164" s="31">
        <f t="shared" ref="CB164" si="1817">BD159+BD160+BD161+BD162+BD163+BD164</f>
        <v>97.457627118644069</v>
      </c>
      <c r="CC164" s="31">
        <f t="shared" ref="CC164" si="1818">BE159+BE160+BE161+BE162+BE163+BE164</f>
        <v>1.6949152542372881</v>
      </c>
      <c r="CD164" s="31">
        <f t="shared" ref="CD164" si="1819">BF159+BF160+BF161+BF162+BF163+BF164</f>
        <v>6.666666666666667</v>
      </c>
      <c r="CE164" s="31">
        <f t="shared" ref="CE164" si="1820">BG159+BG160+BG161+BG162+BG163+BG164</f>
        <v>71.186440677966104</v>
      </c>
      <c r="CF164" s="31">
        <f t="shared" ref="CF164" si="1821">BH159+BH160+BH161+BH162+BH163+BH164</f>
        <v>77.118644067796609</v>
      </c>
      <c r="CG164" s="31">
        <f t="shared" ref="CG164" si="1822">BI159+BI160+BI161+BI162+BI163+BI164</f>
        <v>24.576271186440678</v>
      </c>
      <c r="CH164" s="31">
        <f t="shared" ref="CH164" si="1823">BJ159+BJ160+BJ161+BJ162+BJ163+BJ164</f>
        <v>57.627118644067792</v>
      </c>
      <c r="CI164" s="32">
        <f t="shared" ref="CI164" si="1824">BK159+BK160+BK161+BK162+BK163+BK164</f>
        <v>80.508474576271183</v>
      </c>
      <c r="CJ164" s="31">
        <f t="shared" ref="CJ164" si="1825">BL159+BL160+BL161+BL162+BL163+BL164</f>
        <v>81.355932203389827</v>
      </c>
      <c r="CK164" s="33">
        <f t="shared" ref="CK164" si="1826">BM159+BM160+BM161+BM162+BM163+BM164</f>
        <v>77.118644067796623</v>
      </c>
      <c r="CL164" s="30">
        <f t="shared" ref="CL164" si="1827">BN159+BN160+BN161+BN162+BN163+BN164</f>
        <v>0</v>
      </c>
      <c r="CM164" s="33">
        <f t="shared" ref="CM164" si="1828">BO159+BO160+BO161+BO162+BO163+BO164</f>
        <v>9.5238095238095237</v>
      </c>
      <c r="CN164" s="5"/>
      <c r="CQ164" s="10"/>
      <c r="CR164" s="10" t="str">
        <f>A158</f>
        <v>Proteus mirabilis</v>
      </c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</row>
    <row r="165" spans="2:118" s="1" customFormat="1" x14ac:dyDescent="0.25">
      <c r="B165" s="1" t="s">
        <v>8</v>
      </c>
      <c r="C165" s="2">
        <v>0</v>
      </c>
      <c r="D165" s="2">
        <v>0</v>
      </c>
      <c r="E165" s="2">
        <v>0</v>
      </c>
      <c r="F165" s="2">
        <v>110</v>
      </c>
      <c r="G165" s="2">
        <v>0</v>
      </c>
      <c r="H165" s="2">
        <v>3</v>
      </c>
      <c r="I165" s="2">
        <v>1</v>
      </c>
      <c r="J165" s="4">
        <v>1</v>
      </c>
      <c r="K165" s="4">
        <v>0</v>
      </c>
      <c r="L165" s="3">
        <v>0</v>
      </c>
      <c r="M165" s="3">
        <v>0</v>
      </c>
      <c r="N165" s="3">
        <v>0</v>
      </c>
      <c r="O165" s="3">
        <v>3</v>
      </c>
      <c r="P165" s="3">
        <v>0</v>
      </c>
      <c r="Q165" s="3">
        <v>0</v>
      </c>
      <c r="R165" s="3">
        <v>0</v>
      </c>
      <c r="S165" s="1">
        <v>118</v>
      </c>
      <c r="V165" s="1">
        <v>1</v>
      </c>
      <c r="W165" s="2">
        <f>I159</f>
        <v>38</v>
      </c>
      <c r="X165" s="2">
        <f>I160</f>
        <v>65</v>
      </c>
      <c r="Y165" s="2">
        <f>I161</f>
        <v>13</v>
      </c>
      <c r="Z165" s="2">
        <f>I162</f>
        <v>6</v>
      </c>
      <c r="AA165" s="2">
        <f>I163</f>
        <v>0</v>
      </c>
      <c r="AB165" s="2">
        <f>I164</f>
        <v>1</v>
      </c>
      <c r="AC165" s="2">
        <f>I165</f>
        <v>1</v>
      </c>
      <c r="AD165" s="2">
        <f>I166</f>
        <v>65</v>
      </c>
      <c r="AE165" s="4">
        <f>I167</f>
        <v>12</v>
      </c>
      <c r="AF165" s="2">
        <f>I168</f>
        <v>0</v>
      </c>
      <c r="AG165" s="2">
        <f>I169</f>
        <v>0</v>
      </c>
      <c r="AH165" s="2">
        <f>I170</f>
        <v>28</v>
      </c>
      <c r="AI165" s="2">
        <f>I171</f>
        <v>17</v>
      </c>
      <c r="AJ165" s="2">
        <f>I172</f>
        <v>10</v>
      </c>
      <c r="AK165" s="2">
        <f>I173</f>
        <v>0</v>
      </c>
      <c r="AL165" s="2">
        <f>I174</f>
        <v>6</v>
      </c>
      <c r="AM165" s="3">
        <f>I175</f>
        <v>6</v>
      </c>
      <c r="AN165" s="4">
        <f>I176</f>
        <v>6</v>
      </c>
      <c r="AO165" s="3">
        <f>I177</f>
        <v>4</v>
      </c>
      <c r="AP165" s="1">
        <f>I178</f>
        <v>1</v>
      </c>
      <c r="AQ165" s="3">
        <f>I179</f>
        <v>9</v>
      </c>
      <c r="AT165" s="1">
        <v>1</v>
      </c>
      <c r="AU165" s="31">
        <f t="shared" ref="AU165" si="1829">PRODUCT(W165*100*1/W175)</f>
        <v>31.666666666666668</v>
      </c>
      <c r="AV165" s="31">
        <f t="shared" ref="AV165" si="1830">PRODUCT(X165*100*1/X175)</f>
        <v>55.084745762711862</v>
      </c>
      <c r="AW165" s="31">
        <f t="shared" ref="AW165" si="1831">PRODUCT(Y165*100*1/Y175)</f>
        <v>11.016949152542374</v>
      </c>
      <c r="AX165" s="31">
        <f t="shared" ref="AX165" si="1832">PRODUCT(Z165*100*1/Z175)</f>
        <v>5.0847457627118642</v>
      </c>
      <c r="AY165" s="31">
        <f t="shared" ref="AY165" si="1833">PRODUCT(AA165*100*1/AA175)</f>
        <v>0</v>
      </c>
      <c r="AZ165" s="31">
        <f t="shared" ref="AZ165" si="1834">PRODUCT(AB165*100*1/AB175)</f>
        <v>0.84745762711864403</v>
      </c>
      <c r="BA165" s="31">
        <f t="shared" ref="BA165" si="1835">PRODUCT(AC165*100*1/AC175)</f>
        <v>0.84745762711864403</v>
      </c>
      <c r="BB165" s="31">
        <f t="shared" ref="BB165" si="1836">PRODUCT(AD165*100*1/AD175)</f>
        <v>55.084745762711862</v>
      </c>
      <c r="BC165" s="32">
        <f t="shared" ref="BC165" si="1837">PRODUCT(AE165*100*1/AE175)</f>
        <v>10.169491525423728</v>
      </c>
      <c r="BD165" s="31">
        <f t="shared" ref="BD165" si="1838">PRODUCT(AF165*100*1/AF175)</f>
        <v>0</v>
      </c>
      <c r="BE165" s="31">
        <f t="shared" ref="BE165" si="1839">PRODUCT(AG165*100*1/AG175)</f>
        <v>0</v>
      </c>
      <c r="BF165" s="31">
        <f t="shared" ref="BF165" si="1840">PRODUCT(AH165*100*1/AH175)</f>
        <v>23.333333333333332</v>
      </c>
      <c r="BG165" s="31">
        <f t="shared" ref="BG165" si="1841">PRODUCT(AI165*100*1/AI175)</f>
        <v>14.40677966101695</v>
      </c>
      <c r="BH165" s="31">
        <f t="shared" ref="BH165" si="1842">PRODUCT(AJ165*100*1/AJ175)</f>
        <v>8.4745762711864412</v>
      </c>
      <c r="BI165" s="31">
        <f t="shared" ref="BI165" si="1843">PRODUCT(AK165*100*1/AK175)</f>
        <v>0</v>
      </c>
      <c r="BJ165" s="31">
        <f t="shared" ref="BJ165" si="1844">PRODUCT(AL165*100*1/AL175)</f>
        <v>5.0847457627118642</v>
      </c>
      <c r="BK165" s="33">
        <f t="shared" ref="BK165" si="1845">PRODUCT(AM165*100*1/AM175)</f>
        <v>5.0847457627118642</v>
      </c>
      <c r="BL165" s="33">
        <f t="shared" ref="BL165" si="1846">PRODUCT(AN165*100*1/AN175)</f>
        <v>5.0847457627118642</v>
      </c>
      <c r="BM165" s="33">
        <f t="shared" ref="BM165" si="1847">PRODUCT(AO165*100*1/AO175)</f>
        <v>3.3898305084745761</v>
      </c>
      <c r="BN165" s="30">
        <f t="shared" ref="BN165" si="1848">PRODUCT(AP165*100*1/AP175)</f>
        <v>0.86206896551724133</v>
      </c>
      <c r="BO165" s="33">
        <f t="shared" ref="BO165" si="1849">PRODUCT(AQ165*100*1/AQ175)</f>
        <v>8.5714285714285712</v>
      </c>
      <c r="BR165" s="1">
        <v>1</v>
      </c>
      <c r="BS165" s="31">
        <f t="shared" ref="BS165" si="1850">AU159+AU160+AU161+AU162+AU163+AU164+AU165</f>
        <v>37.5</v>
      </c>
      <c r="BT165" s="31">
        <f t="shared" ref="BT165" si="1851">AV159+AV160+AV161+AV162+AV163+AV164+AV165</f>
        <v>75.423728813559322</v>
      </c>
      <c r="BU165" s="31">
        <f t="shared" ref="BU165" si="1852">AW159+AW160+AW161+AW162+AW163+AW164+AW165</f>
        <v>76.27118644067798</v>
      </c>
      <c r="BV165" s="31">
        <f t="shared" ref="BV165" si="1853">AX159+AX160+AX161+AX162+AX163+AX164+AX165</f>
        <v>92.372881355932194</v>
      </c>
      <c r="BW165" s="31">
        <f t="shared" ref="BW165" si="1854">AY159+AY160+AY161+AY162+AY163+AY164+AY165</f>
        <v>94.444444444444443</v>
      </c>
      <c r="BX165" s="31">
        <f t="shared" ref="BX165" si="1855">AZ159+AZ160+AZ161+AZ162+AZ163+AZ164+AZ165</f>
        <v>97.457627118644069</v>
      </c>
      <c r="BY165" s="31">
        <f t="shared" ref="BY165" si="1856">BA159+BA160+BA161+BA162+BA163+BA164+BA165</f>
        <v>96.610169491525426</v>
      </c>
      <c r="BZ165" s="31">
        <f t="shared" ref="BZ165" si="1857">BB159+BB160+BB161+BB162+BB163+BB164+BB165</f>
        <v>66.949152542372872</v>
      </c>
      <c r="CA165" s="32">
        <f t="shared" ref="CA165" si="1858">BC159+BC160+BC161+BC162+BC163+BC164+BC165</f>
        <v>88.135593220338976</v>
      </c>
      <c r="CB165" s="31">
        <f t="shared" ref="CB165" si="1859">BD159+BD160+BD161+BD162+BD163+BD164+BD165</f>
        <v>97.457627118644069</v>
      </c>
      <c r="CC165" s="31">
        <f t="shared" ref="CC165" si="1860">BE159+BE160+BE161+BE162+BE163+BE164+BE165</f>
        <v>1.6949152542372881</v>
      </c>
      <c r="CD165" s="31">
        <f t="shared" ref="CD165" si="1861">BF159+BF160+BF161+BF162+BF163+BF164+BF165</f>
        <v>30</v>
      </c>
      <c r="CE165" s="31">
        <f t="shared" ref="CE165" si="1862">BG159+BG160+BG161+BG162+BG163+BG164+BG165</f>
        <v>85.593220338983059</v>
      </c>
      <c r="CF165" s="31">
        <f t="shared" ref="CF165" si="1863">BH159+BH160+BH161+BH162+BH163+BH164+BH165</f>
        <v>85.593220338983045</v>
      </c>
      <c r="CG165" s="31">
        <f t="shared" ref="CG165" si="1864">BI159+BI160+BI161+BI162+BI163+BI164+BI165</f>
        <v>24.576271186440678</v>
      </c>
      <c r="CH165" s="31">
        <f t="shared" ref="CH165" si="1865">BJ159+BJ160+BJ161+BJ162+BJ163+BJ164+BJ165</f>
        <v>62.711864406779654</v>
      </c>
      <c r="CI165" s="33">
        <f t="shared" ref="CI165" si="1866">BK159+BK160+BK161+BK162+BK163+BK164+BK165</f>
        <v>85.593220338983045</v>
      </c>
      <c r="CJ165" s="32">
        <f t="shared" ref="CJ165" si="1867">BL159+BL160+BL161+BL162+BL163+BL164+BL165</f>
        <v>86.440677966101688</v>
      </c>
      <c r="CK165" s="33">
        <f t="shared" ref="CK165" si="1868">BM159+BM160+BM161+BM162+BM163+BM164+BM165</f>
        <v>80.508474576271198</v>
      </c>
      <c r="CL165" s="30">
        <f t="shared" ref="CL165" si="1869">BN159+BN160+BN161+BN162+BN163+BN164+BN165</f>
        <v>0.86206896551724133</v>
      </c>
      <c r="CM165" s="33">
        <f t="shared" ref="CM165" si="1870">BO159+BO160+BO161+BO162+BO163+BO164+BO165</f>
        <v>18.095238095238095</v>
      </c>
      <c r="CN165" s="5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</row>
    <row r="166" spans="2:118" s="1" customFormat="1" x14ac:dyDescent="0.25">
      <c r="B166" s="1" t="s">
        <v>9</v>
      </c>
      <c r="C166" s="2">
        <v>0</v>
      </c>
      <c r="D166" s="2">
        <v>0</v>
      </c>
      <c r="E166" s="2">
        <v>0</v>
      </c>
      <c r="F166" s="2">
        <v>1</v>
      </c>
      <c r="G166" s="2">
        <v>0</v>
      </c>
      <c r="H166" s="2">
        <v>13</v>
      </c>
      <c r="I166" s="2">
        <v>65</v>
      </c>
      <c r="J166" s="2">
        <v>27</v>
      </c>
      <c r="K166" s="2">
        <v>6</v>
      </c>
      <c r="L166" s="2">
        <v>1</v>
      </c>
      <c r="M166" s="3">
        <v>0</v>
      </c>
      <c r="N166" s="3">
        <v>3</v>
      </c>
      <c r="O166" s="3">
        <v>2</v>
      </c>
      <c r="P166" s="3">
        <v>0</v>
      </c>
      <c r="Q166" s="3">
        <v>0</v>
      </c>
      <c r="R166" s="3">
        <v>0</v>
      </c>
      <c r="S166" s="1">
        <v>118</v>
      </c>
      <c r="V166" s="1">
        <v>2</v>
      </c>
      <c r="W166" s="2">
        <f>J159</f>
        <v>29</v>
      </c>
      <c r="X166" s="2">
        <f>J160</f>
        <v>7</v>
      </c>
      <c r="Y166" s="2">
        <f>J161</f>
        <v>6</v>
      </c>
      <c r="Z166" s="2">
        <f>J162</f>
        <v>5</v>
      </c>
      <c r="AA166" s="4">
        <f>J163</f>
        <v>1</v>
      </c>
      <c r="AB166" s="4">
        <f>J164</f>
        <v>0</v>
      </c>
      <c r="AC166" s="4">
        <f>J165</f>
        <v>1</v>
      </c>
      <c r="AD166" s="2">
        <f>J166</f>
        <v>27</v>
      </c>
      <c r="AE166" s="4">
        <f>J167</f>
        <v>12</v>
      </c>
      <c r="AF166" s="2">
        <f>J168</f>
        <v>3</v>
      </c>
      <c r="AG166" s="2">
        <f>J169</f>
        <v>0</v>
      </c>
      <c r="AH166" s="2">
        <f>J170</f>
        <v>61</v>
      </c>
      <c r="AI166" s="2">
        <f>J171</f>
        <v>3</v>
      </c>
      <c r="AJ166" s="2">
        <f>J172</f>
        <v>6</v>
      </c>
      <c r="AK166" s="2">
        <f>J173</f>
        <v>22</v>
      </c>
      <c r="AL166" s="2">
        <f>J174</f>
        <v>5</v>
      </c>
      <c r="AM166" s="3">
        <f>J175</f>
        <v>10</v>
      </c>
      <c r="AN166" s="3">
        <f>J176</f>
        <v>13</v>
      </c>
      <c r="AO166" s="3">
        <f>J177</f>
        <v>1</v>
      </c>
      <c r="AP166" s="1">
        <f>J178</f>
        <v>0</v>
      </c>
      <c r="AQ166" s="3">
        <f>J179</f>
        <v>66</v>
      </c>
      <c r="AT166" s="1">
        <v>2</v>
      </c>
      <c r="AU166" s="31">
        <f t="shared" ref="AU166" si="1871">PRODUCT(W166*100*1/W175)</f>
        <v>24.166666666666668</v>
      </c>
      <c r="AV166" s="31">
        <f t="shared" ref="AV166" si="1872">PRODUCT(X166*100*1/X175)</f>
        <v>5.9322033898305087</v>
      </c>
      <c r="AW166" s="31">
        <f t="shared" ref="AW166" si="1873">PRODUCT(Y166*100*1/Y175)</f>
        <v>5.0847457627118642</v>
      </c>
      <c r="AX166" s="31">
        <f t="shared" ref="AX166" si="1874">PRODUCT(Z166*100*1/Z175)</f>
        <v>4.2372881355932206</v>
      </c>
      <c r="AY166" s="32">
        <f t="shared" ref="AY166" si="1875">PRODUCT(AA166*100*1/AA175)</f>
        <v>0.92592592592592593</v>
      </c>
      <c r="AZ166" s="32">
        <f t="shared" ref="AZ166" si="1876">PRODUCT(AB166*100*1/AB175)</f>
        <v>0</v>
      </c>
      <c r="BA166" s="32">
        <f t="shared" ref="BA166" si="1877">PRODUCT(AC166*100*1/AC175)</f>
        <v>0.84745762711864403</v>
      </c>
      <c r="BB166" s="31">
        <f t="shared" ref="BB166" si="1878">PRODUCT(AD166*100*1/AD175)</f>
        <v>22.881355932203391</v>
      </c>
      <c r="BC166" s="32">
        <f t="shared" ref="BC166" si="1879">PRODUCT(AE166*100*1/AE175)</f>
        <v>10.169491525423728</v>
      </c>
      <c r="BD166" s="31">
        <f t="shared" ref="BD166" si="1880">PRODUCT(AF166*100*1/AF175)</f>
        <v>2.5423728813559321</v>
      </c>
      <c r="BE166" s="31">
        <f t="shared" ref="BE166" si="1881">PRODUCT(AG166*100*1/AG175)</f>
        <v>0</v>
      </c>
      <c r="BF166" s="31">
        <f t="shared" ref="BF166" si="1882">PRODUCT(AH166*100*1/AH175)</f>
        <v>50.833333333333336</v>
      </c>
      <c r="BG166" s="31">
        <f t="shared" ref="BG166" si="1883">PRODUCT(AI166*100*1/AI175)</f>
        <v>2.5423728813559321</v>
      </c>
      <c r="BH166" s="31">
        <f t="shared" ref="BH166" si="1884">PRODUCT(AJ166*100*1/AJ175)</f>
        <v>5.0847457627118642</v>
      </c>
      <c r="BI166" s="31">
        <f t="shared" ref="BI166" si="1885">PRODUCT(AK166*100*1/AK175)</f>
        <v>18.64406779661017</v>
      </c>
      <c r="BJ166" s="31">
        <f t="shared" ref="BJ166" si="1886">PRODUCT(AL166*100*1/AL175)</f>
        <v>4.2372881355932206</v>
      </c>
      <c r="BK166" s="33">
        <f t="shared" ref="BK166" si="1887">PRODUCT(AM166*100*1/AM175)</f>
        <v>8.4745762711864412</v>
      </c>
      <c r="BL166" s="33">
        <f t="shared" ref="BL166" si="1888">PRODUCT(AN166*100*1/AN175)</f>
        <v>11.016949152542374</v>
      </c>
      <c r="BM166" s="33">
        <f t="shared" ref="BM166" si="1889">PRODUCT(AO166*100*1/AO175)</f>
        <v>0.84745762711864403</v>
      </c>
      <c r="BN166" s="30">
        <f t="shared" ref="BN166" si="1890">PRODUCT(AP166*100*1/AP175)</f>
        <v>0</v>
      </c>
      <c r="BO166" s="33">
        <f t="shared" ref="BO166" si="1891">PRODUCT(AQ166*100*1/AQ175)</f>
        <v>62.857142857142854</v>
      </c>
      <c r="BR166" s="1">
        <v>2</v>
      </c>
      <c r="BS166" s="31">
        <f t="shared" ref="BS166" si="1892">AU159+AU160+AU161+AU162+AU163+AU164+AU165+AU166</f>
        <v>61.666666666666671</v>
      </c>
      <c r="BT166" s="31">
        <f t="shared" ref="BT166" si="1893">AV159+AV160+AV161+AV162+AV163+AV164+AV165+AV166</f>
        <v>81.355932203389827</v>
      </c>
      <c r="BU166" s="31">
        <f t="shared" ref="BU166" si="1894">AW159+AW160+AW161+AW162+AW163+AW164+AW165+AW166</f>
        <v>81.355932203389841</v>
      </c>
      <c r="BV166" s="31">
        <f t="shared" ref="BV166" si="1895">AX159+AX160+AX161+AX162+AX163+AX164+AX165+AX166</f>
        <v>96.610169491525411</v>
      </c>
      <c r="BW166" s="32">
        <f t="shared" ref="BW166" si="1896">AY159+AY160+AY161+AY162+AY163+AY164+AY165+AY166</f>
        <v>95.370370370370367</v>
      </c>
      <c r="BX166" s="32">
        <f t="shared" ref="BX166" si="1897">AZ159+AZ160+AZ161+AZ162+AZ163+AZ164+AZ165+AZ166</f>
        <v>97.457627118644069</v>
      </c>
      <c r="BY166" s="32">
        <f t="shared" ref="BY166" si="1898">BA159+BA160+BA161+BA162+BA163+BA164+BA165+BA166</f>
        <v>97.457627118644069</v>
      </c>
      <c r="BZ166" s="31">
        <f t="shared" ref="BZ166" si="1899">BB159+BB160+BB161+BB162+BB163+BB164+BB165+BB166</f>
        <v>89.830508474576263</v>
      </c>
      <c r="CA166" s="32">
        <f t="shared" ref="CA166" si="1900">BC159+BC160+BC161+BC162+BC163+BC164+BC165+BC166</f>
        <v>98.305084745762699</v>
      </c>
      <c r="CB166" s="31">
        <f t="shared" ref="CB166" si="1901">BD159+BD160+BD161+BD162+BD163+BD164+BD165+BD166</f>
        <v>100</v>
      </c>
      <c r="CC166" s="31">
        <f t="shared" ref="CC166" si="1902">BE159+BE160+BE161+BE162+BE163+BE164+BE165+BE166</f>
        <v>1.6949152542372881</v>
      </c>
      <c r="CD166" s="31">
        <f t="shared" ref="CD166" si="1903">BF159+BF160+BF161+BF162+BF163+BF164+BF165+BF166</f>
        <v>80.833333333333343</v>
      </c>
      <c r="CE166" s="31">
        <f t="shared" ref="CE166" si="1904">BG159+BG160+BG161+BG162+BG163+BG164+BG165+BG166</f>
        <v>88.13559322033899</v>
      </c>
      <c r="CF166" s="31">
        <f t="shared" ref="CF166" si="1905">BH159+BH160+BH161+BH162+BH163+BH164+BH165+BH166</f>
        <v>90.677966101694906</v>
      </c>
      <c r="CG166" s="31">
        <f t="shared" ref="CG166" si="1906">BI159+BI160+BI161+BI162+BI163+BI164+BI165+BI166</f>
        <v>43.220338983050851</v>
      </c>
      <c r="CH166" s="31">
        <f t="shared" ref="CH166" si="1907">BJ159+BJ160+BJ161+BJ162+BJ163+BJ164+BJ165+BJ166</f>
        <v>66.949152542372872</v>
      </c>
      <c r="CI166" s="33">
        <f t="shared" ref="CI166" si="1908">BK159+BK160+BK161+BK162+BK163+BK164+BK165+BK166</f>
        <v>94.067796610169481</v>
      </c>
      <c r="CJ166" s="33">
        <f t="shared" ref="CJ166" si="1909">BL159+BL160+BL161+BL162+BL163+BL164+BL165+BL166</f>
        <v>97.457627118644069</v>
      </c>
      <c r="CK166" s="33">
        <f t="shared" ref="CK166" si="1910">BM159+BM160+BM161+BM162+BM163+BM164+BM165+BM166</f>
        <v>81.355932203389841</v>
      </c>
      <c r="CL166" s="30">
        <f t="shared" ref="CL166" si="1911">BN159+BN160+BN161+BN162+BN163+BN164+BN165+BN166</f>
        <v>0.86206896551724133</v>
      </c>
      <c r="CM166" s="33">
        <f t="shared" ref="CM166" si="1912">BO159+BO160+BO161+BO162+BO163+BO164+BO165+BO166</f>
        <v>80.952380952380949</v>
      </c>
      <c r="CN166" s="34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</row>
    <row r="167" spans="2:118" s="1" customFormat="1" x14ac:dyDescent="0.25">
      <c r="B167" s="1" t="s">
        <v>10</v>
      </c>
      <c r="C167" s="2">
        <v>0</v>
      </c>
      <c r="D167" s="2">
        <v>0</v>
      </c>
      <c r="E167" s="2">
        <v>11</v>
      </c>
      <c r="F167" s="2">
        <v>0</v>
      </c>
      <c r="G167" s="4">
        <v>58</v>
      </c>
      <c r="H167" s="4">
        <v>23</v>
      </c>
      <c r="I167" s="4">
        <v>12</v>
      </c>
      <c r="J167" s="4">
        <v>12</v>
      </c>
      <c r="K167" s="4">
        <v>1</v>
      </c>
      <c r="L167" s="4">
        <v>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>
        <v>118</v>
      </c>
      <c r="V167" s="1">
        <v>4</v>
      </c>
      <c r="W167" s="2">
        <f>K159</f>
        <v>11</v>
      </c>
      <c r="X167" s="2">
        <f>K160</f>
        <v>7</v>
      </c>
      <c r="Y167" s="2">
        <f>K161</f>
        <v>7</v>
      </c>
      <c r="Z167" s="2">
        <f>K162</f>
        <v>1</v>
      </c>
      <c r="AA167" s="4">
        <f>K163</f>
        <v>1</v>
      </c>
      <c r="AB167" s="3">
        <f>K164</f>
        <v>1</v>
      </c>
      <c r="AC167" s="4">
        <f>K165</f>
        <v>0</v>
      </c>
      <c r="AD167" s="2">
        <f>K166</f>
        <v>6</v>
      </c>
      <c r="AE167" s="4">
        <f>K167</f>
        <v>1</v>
      </c>
      <c r="AF167" s="4">
        <f>K168</f>
        <v>0</v>
      </c>
      <c r="AG167" s="3">
        <f>K169</f>
        <v>0</v>
      </c>
      <c r="AH167" s="2">
        <f>K170</f>
        <v>16</v>
      </c>
      <c r="AI167" s="4">
        <f>K171</f>
        <v>3</v>
      </c>
      <c r="AJ167" s="4">
        <f>K172</f>
        <v>4</v>
      </c>
      <c r="AK167" s="2">
        <f>K173</f>
        <v>24</v>
      </c>
      <c r="AL167" s="4">
        <f>K174</f>
        <v>4</v>
      </c>
      <c r="AM167" s="3">
        <f>K175</f>
        <v>4</v>
      </c>
      <c r="AN167" s="3">
        <f>K176</f>
        <v>1</v>
      </c>
      <c r="AO167" s="3">
        <f>K177</f>
        <v>6</v>
      </c>
      <c r="AP167" s="1">
        <f>K178</f>
        <v>2</v>
      </c>
      <c r="AQ167" s="3">
        <f>K179</f>
        <v>17</v>
      </c>
      <c r="AT167" s="1">
        <v>4</v>
      </c>
      <c r="AU167" s="31">
        <f t="shared" ref="AU167" si="1913">PRODUCT(W167*100*1/W175)</f>
        <v>9.1666666666666661</v>
      </c>
      <c r="AV167" s="31">
        <f t="shared" ref="AV167" si="1914">PRODUCT(X167*100*1/X175)</f>
        <v>5.9322033898305087</v>
      </c>
      <c r="AW167" s="31">
        <f t="shared" ref="AW167" si="1915">PRODUCT(Y167*100*1/Y175)</f>
        <v>5.9322033898305087</v>
      </c>
      <c r="AX167" s="31">
        <f t="shared" ref="AX167" si="1916">PRODUCT(Z167*100*1/Z175)</f>
        <v>0.84745762711864403</v>
      </c>
      <c r="AY167" s="32">
        <f t="shared" ref="AY167" si="1917">PRODUCT(AA167*100*1/AA175)</f>
        <v>0.92592592592592593</v>
      </c>
      <c r="AZ167" s="33">
        <f t="shared" ref="AZ167" si="1918">PRODUCT(AB167*100*1/AB175)</f>
        <v>0.84745762711864403</v>
      </c>
      <c r="BA167" s="32">
        <f t="shared" ref="BA167" si="1919">PRODUCT(AC167*100*1/AC175)</f>
        <v>0</v>
      </c>
      <c r="BB167" s="31">
        <f t="shared" ref="BB167" si="1920">PRODUCT(AD167*100*1/AD175)</f>
        <v>5.0847457627118642</v>
      </c>
      <c r="BC167" s="32">
        <f t="shared" ref="BC167" si="1921">PRODUCT(AE167*100*1/AE175)</f>
        <v>0.84745762711864403</v>
      </c>
      <c r="BD167" s="32">
        <f t="shared" ref="BD167" si="1922">PRODUCT(AF167*100*1/AF175)</f>
        <v>0</v>
      </c>
      <c r="BE167" s="33">
        <f t="shared" ref="BE167" si="1923">PRODUCT(AG167*100*1/AG175)</f>
        <v>0</v>
      </c>
      <c r="BF167" s="2">
        <f t="shared" ref="BF167" si="1924">PRODUCT(AH167*100*1/AH175)</f>
        <v>13.333333333333334</v>
      </c>
      <c r="BG167" s="32">
        <f t="shared" ref="BG167" si="1925">PRODUCT(AI167*100*1/AI175)</f>
        <v>2.5423728813559321</v>
      </c>
      <c r="BH167" s="32">
        <f t="shared" ref="BH167" si="1926">PRODUCT(AJ167*100*1/AJ175)</f>
        <v>3.3898305084745761</v>
      </c>
      <c r="BI167" s="31">
        <f t="shared" ref="BI167" si="1927">PRODUCT(AK167*100*1/AK175)</f>
        <v>20.338983050847457</v>
      </c>
      <c r="BJ167" s="32">
        <f t="shared" ref="BJ167" si="1928">PRODUCT(AL167*100*1/AL175)</f>
        <v>3.3898305084745761</v>
      </c>
      <c r="BK167" s="33">
        <f t="shared" ref="BK167" si="1929">PRODUCT(AM167*100*1/AM175)</f>
        <v>3.3898305084745761</v>
      </c>
      <c r="BL167" s="33">
        <f t="shared" ref="BL167" si="1930">PRODUCT(AN167*100*1/AN175)</f>
        <v>0.84745762711864403</v>
      </c>
      <c r="BM167" s="33">
        <f t="shared" ref="BM167" si="1931">PRODUCT(AO167*100*1/AO175)</f>
        <v>5.0847457627118642</v>
      </c>
      <c r="BN167" s="30">
        <f t="shared" ref="BN167" si="1932">PRODUCT(AP167*100*1/AP175)</f>
        <v>1.7241379310344827</v>
      </c>
      <c r="BO167" s="33">
        <f t="shared" ref="BO167" si="1933">PRODUCT(AQ167*100*1/AQ175)</f>
        <v>16.19047619047619</v>
      </c>
      <c r="BR167" s="1">
        <v>4</v>
      </c>
      <c r="BS167" s="31">
        <f t="shared" ref="BS167" si="1934">AU159+AU160+AU161+AU162+AU163+AU164+AU165+AU166+AU167</f>
        <v>70.833333333333343</v>
      </c>
      <c r="BT167" s="31">
        <f t="shared" ref="BT167" si="1935">AV159+AV160+AV161+AV162+AV163+AV164+AV165+AV166+AV167</f>
        <v>87.288135593220332</v>
      </c>
      <c r="BU167" s="31">
        <f t="shared" ref="BU167" si="1936">AW159+AW160+AW161+AW162+AW163+AW164+AW165+AW166+AW167</f>
        <v>87.288135593220346</v>
      </c>
      <c r="BV167" s="31">
        <f t="shared" ref="BV167" si="1937">AX159+AX160+AX161+AX162+AX163+AX164+AX165+AX166+AX167</f>
        <v>97.457627118644055</v>
      </c>
      <c r="BW167" s="32">
        <f t="shared" ref="BW167" si="1938">AY159+AY160+AY161+AY162+AY163+AY164+AY165+AY166+AY167</f>
        <v>96.296296296296291</v>
      </c>
      <c r="BX167" s="33">
        <f t="shared" ref="BX167" si="1939">AZ159+AZ160+AZ161+AZ162+AZ163+AZ164+AZ165+AZ166+AZ167</f>
        <v>98.305084745762713</v>
      </c>
      <c r="BY167" s="32">
        <f t="shared" ref="BY167" si="1940">BA159+BA160+BA161+BA162+BA163+BA164+BA165+BA166+BA167</f>
        <v>97.457627118644069</v>
      </c>
      <c r="BZ167" s="31">
        <f t="shared" ref="BZ167" si="1941">BB159+BB160+BB161+BB162+BB163+BB164+BB165+BB166+BB167</f>
        <v>94.915254237288124</v>
      </c>
      <c r="CA167" s="32">
        <f t="shared" ref="CA167" si="1942">BC159+BC160+BC161+BC162+BC163+BC164+BC165+BC166+BC167</f>
        <v>99.152542372881342</v>
      </c>
      <c r="CB167" s="32">
        <f t="shared" ref="CB167" si="1943">BD159+BD160+BD161+BD162+BD163+BD164+BD165+BD166+BD167</f>
        <v>100</v>
      </c>
      <c r="CC167" s="33">
        <f t="shared" ref="CC167" si="1944">BE159+BE160+BE161+BE162+BE163+BE164+BE165+BE166+BE167</f>
        <v>1.6949152542372881</v>
      </c>
      <c r="CD167" s="31">
        <f t="shared" ref="CD167" si="1945">BF159+BF160+BF161+BF162+BF163+BF164+BF165+BF166+BF167</f>
        <v>94.166666666666671</v>
      </c>
      <c r="CE167" s="32">
        <f t="shared" ref="CE167" si="1946">BG159+BG160+BG161+BG162+BG163+BG164+BG165+BG166+BG167</f>
        <v>90.677966101694921</v>
      </c>
      <c r="CF167" s="32">
        <f t="shared" ref="CF167" si="1947">BH159+BH160+BH161+BH162+BH163+BH164+BH165+BH166+BH167</f>
        <v>94.067796610169481</v>
      </c>
      <c r="CG167" s="31">
        <f t="shared" ref="CG167" si="1948">BI159+BI160+BI161+BI162+BI163+BI164+BI165+BI166+BI167</f>
        <v>63.559322033898312</v>
      </c>
      <c r="CH167" s="32">
        <f t="shared" ref="CH167" si="1949">BJ159+BJ160+BJ161+BJ162+BJ163+BJ164+BJ165+BJ166+BJ167</f>
        <v>70.338983050847446</v>
      </c>
      <c r="CI167" s="33">
        <f t="shared" ref="CI167" si="1950">BK159+BK160+BK161+BK162+BK163+BK164+BK165+BK166+BK167</f>
        <v>97.457627118644055</v>
      </c>
      <c r="CJ167" s="33">
        <f t="shared" ref="CJ167" si="1951">BL159+BL160+BL161+BL162+BL163+BL164+BL165+BL166+BL167</f>
        <v>98.305084745762713</v>
      </c>
      <c r="CK167" s="33">
        <f t="shared" ref="CK167" si="1952">BM159+BM160+BM161+BM162+BM163+BM164+BM165+BM166+BM167</f>
        <v>86.440677966101703</v>
      </c>
      <c r="CL167" s="30">
        <f t="shared" ref="CL167" si="1953">BN159+BN160+BN161+BN162+BN163+BN164+BN165+BN166+BN167</f>
        <v>2.5862068965517242</v>
      </c>
      <c r="CM167" s="33">
        <f t="shared" ref="CM167" si="1954">BO159+BO160+BO161+BO162+BO163+BO164+BO165+BO166+BO167</f>
        <v>97.142857142857139</v>
      </c>
      <c r="CN167" s="7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</row>
    <row r="168" spans="2:118" s="1" customFormat="1" x14ac:dyDescent="0.25">
      <c r="B168" s="1" t="s">
        <v>11</v>
      </c>
      <c r="C168" s="2">
        <v>0</v>
      </c>
      <c r="D168" s="2">
        <v>0</v>
      </c>
      <c r="E168" s="2">
        <v>112</v>
      </c>
      <c r="F168" s="2">
        <v>0</v>
      </c>
      <c r="G168" s="2">
        <v>3</v>
      </c>
      <c r="H168" s="2">
        <v>0</v>
      </c>
      <c r="I168" s="2">
        <v>0</v>
      </c>
      <c r="J168" s="2">
        <v>3</v>
      </c>
      <c r="K168" s="4">
        <v>0</v>
      </c>
      <c r="L168" s="4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>
        <v>118</v>
      </c>
      <c r="V168" s="1">
        <v>8</v>
      </c>
      <c r="W168" s="2">
        <f>L159</f>
        <v>1</v>
      </c>
      <c r="X168" s="2">
        <f>L160</f>
        <v>8</v>
      </c>
      <c r="Y168" s="2">
        <f>L161</f>
        <v>4</v>
      </c>
      <c r="Z168" s="2">
        <f>L162</f>
        <v>1</v>
      </c>
      <c r="AA168" s="3">
        <f>L163</f>
        <v>0</v>
      </c>
      <c r="AB168" s="3">
        <f>L164</f>
        <v>0</v>
      </c>
      <c r="AC168" s="3">
        <f>L165</f>
        <v>0</v>
      </c>
      <c r="AD168" s="2">
        <f>L166</f>
        <v>1</v>
      </c>
      <c r="AE168" s="4">
        <f>L167</f>
        <v>1</v>
      </c>
      <c r="AF168" s="4">
        <f>L168</f>
        <v>0</v>
      </c>
      <c r="AG168" s="3">
        <f>L169</f>
        <v>0</v>
      </c>
      <c r="AH168" s="2">
        <f>L170</f>
        <v>4</v>
      </c>
      <c r="AI168" s="3">
        <f>L171</f>
        <v>2</v>
      </c>
      <c r="AJ168" s="3">
        <f>L172</f>
        <v>3</v>
      </c>
      <c r="AK168" s="2">
        <f>L173</f>
        <v>14</v>
      </c>
      <c r="AL168" s="3">
        <f>L174</f>
        <v>4</v>
      </c>
      <c r="AM168" s="3">
        <f>L175</f>
        <v>3</v>
      </c>
      <c r="AN168" s="3">
        <f>L176</f>
        <v>2</v>
      </c>
      <c r="AO168" s="3">
        <f>L177</f>
        <v>16</v>
      </c>
      <c r="AP168" s="1">
        <f>L178</f>
        <v>2</v>
      </c>
      <c r="AQ168" s="3">
        <f>L179</f>
        <v>3</v>
      </c>
      <c r="AT168" s="1">
        <v>8</v>
      </c>
      <c r="AU168" s="31">
        <f t="shared" ref="AU168" si="1955">PRODUCT(W168*100*1/W175)</f>
        <v>0.83333333333333337</v>
      </c>
      <c r="AV168" s="31">
        <f t="shared" ref="AV168" si="1956">PRODUCT(X168*100*1/X175)</f>
        <v>6.7796610169491522</v>
      </c>
      <c r="AW168" s="31">
        <f t="shared" ref="AW168" si="1957">PRODUCT(Y168*100*1/Y175)</f>
        <v>3.3898305084745761</v>
      </c>
      <c r="AX168" s="31">
        <f t="shared" ref="AX168" si="1958">PRODUCT(Z168*100*1/Z175)</f>
        <v>0.84745762711864403</v>
      </c>
      <c r="AY168" s="33">
        <f t="shared" ref="AY168" si="1959">PRODUCT(AA168*100*1/AA175)</f>
        <v>0</v>
      </c>
      <c r="AZ168" s="33">
        <f t="shared" ref="AZ168" si="1960">PRODUCT(AB168*100*1/AB175)</f>
        <v>0</v>
      </c>
      <c r="BA168" s="33">
        <f t="shared" ref="BA168" si="1961">PRODUCT(AC168*100*1/AC175)</f>
        <v>0</v>
      </c>
      <c r="BB168" s="31">
        <f t="shared" ref="BB168" si="1962">PRODUCT(AD168*100*1/AD175)</f>
        <v>0.84745762711864403</v>
      </c>
      <c r="BC168" s="32">
        <f t="shared" ref="BC168" si="1963">PRODUCT(AE168*100*1/AE175)</f>
        <v>0.84745762711864403</v>
      </c>
      <c r="BD168" s="32">
        <f t="shared" ref="BD168" si="1964">PRODUCT(AF168*100*1/AF175)</f>
        <v>0</v>
      </c>
      <c r="BE168" s="33">
        <f t="shared" ref="BE168" si="1965">PRODUCT(AG168*100*1/AG175)</f>
        <v>0</v>
      </c>
      <c r="BF168" s="2">
        <f t="shared" ref="BF168" si="1966">PRODUCT(AH168*100*1/AH175)</f>
        <v>3.3333333333333335</v>
      </c>
      <c r="BG168" s="3">
        <f t="shared" ref="BG168" si="1967">PRODUCT(AI168*100*1/AI175)</f>
        <v>1.6949152542372881</v>
      </c>
      <c r="BH168" s="33">
        <f t="shared" ref="BH168" si="1968">PRODUCT(AJ168*100*1/AJ175)</f>
        <v>2.5423728813559321</v>
      </c>
      <c r="BI168" s="31">
        <f t="shared" ref="BI168" si="1969">PRODUCT(AK168*100*1/AK175)</f>
        <v>11.864406779661017</v>
      </c>
      <c r="BJ168" s="33">
        <f t="shared" ref="BJ168" si="1970">PRODUCT(AL168*100*1/AL175)</f>
        <v>3.3898305084745761</v>
      </c>
      <c r="BK168" s="33">
        <f t="shared" ref="BK168" si="1971">PRODUCT(AM168*100*1/AM175)</f>
        <v>2.5423728813559321</v>
      </c>
      <c r="BL168" s="33">
        <f t="shared" ref="BL168" si="1972">PRODUCT(AN168*100*1/AN175)</f>
        <v>1.6949152542372881</v>
      </c>
      <c r="BM168" s="33">
        <f t="shared" ref="BM168" si="1973">PRODUCT(AO168*100*1/AO175)</f>
        <v>13.559322033898304</v>
      </c>
      <c r="BN168" s="30">
        <f t="shared" ref="BN168" si="1974">PRODUCT(AP168*100*1/AP175)</f>
        <v>1.7241379310344827</v>
      </c>
      <c r="BO168" s="33">
        <f t="shared" ref="BO168" si="1975">PRODUCT(AQ168*100*1/AQ175)</f>
        <v>2.8571428571428572</v>
      </c>
      <c r="BR168" s="1">
        <v>8</v>
      </c>
      <c r="BS168" s="31">
        <f t="shared" ref="BS168" si="1976">AU159+AU160+AU161+AU162+AU163+AU164+AU165+AU166+AU167+AU168</f>
        <v>71.666666666666671</v>
      </c>
      <c r="BT168" s="31">
        <f t="shared" ref="BT168" si="1977">AV159+AV160+AV161+AV162+AV163+AV164+AV165+AV166+AV167+AV168</f>
        <v>94.067796610169481</v>
      </c>
      <c r="BU168" s="31">
        <f t="shared" ref="BU168" si="1978">AW159+AW160+AW161+AW162+AW163+AW164+AW165+AW166+AW167+AW168</f>
        <v>90.677966101694921</v>
      </c>
      <c r="BV168" s="31">
        <f t="shared" ref="BV168" si="1979">AX159+AX160+AX161+AX162+AX163+AX164+AX165+AX166+AX167+AX168</f>
        <v>98.305084745762699</v>
      </c>
      <c r="BW168" s="33">
        <f t="shared" ref="BW168" si="1980">AY159+AY160+AY161+AY162+AY163+AY164+AY165+AY166+AY167+AY168</f>
        <v>96.296296296296291</v>
      </c>
      <c r="BX168" s="33">
        <f t="shared" ref="BX168" si="1981">AZ159+AZ160+AZ161+AZ162+AZ163+AZ164+AZ165+AZ166+AZ167+AZ168</f>
        <v>98.305084745762713</v>
      </c>
      <c r="BY168" s="33">
        <f t="shared" ref="BY168" si="1982">BA159+BA160+BA161+BA162+BA163+BA164+BA165+BA166+BA167+BA168</f>
        <v>97.457627118644069</v>
      </c>
      <c r="BZ168" s="31">
        <f t="shared" ref="BZ168" si="1983">BB159+BB160+BB161+BB162+BB163+BB164+BB165+BB166+BB167+BB168</f>
        <v>95.762711864406768</v>
      </c>
      <c r="CA168" s="32">
        <f t="shared" ref="CA168" si="1984">BC159+BC160+BC161+BC162+BC163+BC164+BC165+BC166+BC167+BC168</f>
        <v>99.999999999999986</v>
      </c>
      <c r="CB168" s="32">
        <f t="shared" ref="CB168" si="1985">BD159+BD160+BD161+BD162+BD163+BD164+BD165+BD166+BD167+BD168</f>
        <v>100</v>
      </c>
      <c r="CC168" s="33">
        <f t="shared" ref="CC168" si="1986">BE159+BE160+BE161+BE162+BE163+BE164+BE165+BE166+BE167+BE168</f>
        <v>1.6949152542372881</v>
      </c>
      <c r="CD168" s="31">
        <f t="shared" ref="CD168" si="1987">BF159+BF160+BF161+BF162+BF163+BF164+BF165+BF166+BF167+BF168</f>
        <v>97.5</v>
      </c>
      <c r="CE168" s="33">
        <f t="shared" ref="CE168" si="1988">BG159+BG160+BG161+BG162+BG163+BG164+BG165+BG166+BG167+BG168</f>
        <v>92.372881355932208</v>
      </c>
      <c r="CF168" s="33">
        <f t="shared" ref="CF168" si="1989">BH159+BH160+BH161+BH162+BH163+BH164+BH165+BH166+BH167+BH168</f>
        <v>96.610169491525411</v>
      </c>
      <c r="CG168" s="31">
        <f t="shared" ref="CG168" si="1990">BI159+BI160+BI161+BI162+BI163+BI164+BI165+BI166+BI167+BI168</f>
        <v>75.423728813559336</v>
      </c>
      <c r="CH168" s="33">
        <f t="shared" ref="CH168" si="1991">BJ159+BJ160+BJ161+BJ162+BJ163+BJ164+BJ165+BJ166+BJ167+BJ168</f>
        <v>73.72881355932202</v>
      </c>
      <c r="CI168" s="33">
        <f t="shared" ref="CI168" si="1992">BK159+BK160+BK161+BK162+BK163+BK164+BK165+BK166+BK167+BK168</f>
        <v>99.999999999999986</v>
      </c>
      <c r="CJ168" s="33">
        <f t="shared" ref="CJ168" si="1993">BL159+BL160+BL161+BL162+BL163+BL164+BL165+BL166+BL167+BL168</f>
        <v>100</v>
      </c>
      <c r="CK168" s="33">
        <f t="shared" ref="CK168" si="1994">BM159+BM160+BM161+BM162+BM163+BM164+BM165+BM166+BM167+BM168</f>
        <v>100</v>
      </c>
      <c r="CL168" s="30">
        <f t="shared" ref="CL168" si="1995">BN159+BN160+BN161+BN162+BN163+BN164+BN165+BN166+BN167+BN168</f>
        <v>4.3103448275862064</v>
      </c>
      <c r="CM168" s="33">
        <f t="shared" ref="CM168" si="1996">BO159+BO160+BO161+BO162+BO163+BO164+BO165+BO166+BO167+BO168</f>
        <v>100</v>
      </c>
      <c r="CN168" s="7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</row>
    <row r="169" spans="2:118" s="1" customFormat="1" x14ac:dyDescent="0.25">
      <c r="B169" s="1" t="s">
        <v>12</v>
      </c>
      <c r="C169" s="2">
        <v>0</v>
      </c>
      <c r="D169" s="2">
        <v>0</v>
      </c>
      <c r="E169" s="2">
        <v>0</v>
      </c>
      <c r="F169" s="2">
        <v>0</v>
      </c>
      <c r="G169" s="2">
        <v>1</v>
      </c>
      <c r="H169" s="2">
        <v>1</v>
      </c>
      <c r="I169" s="2">
        <v>0</v>
      </c>
      <c r="J169" s="2">
        <v>0</v>
      </c>
      <c r="K169" s="3">
        <v>0</v>
      </c>
      <c r="L169" s="3">
        <v>0</v>
      </c>
      <c r="M169" s="3">
        <v>116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>
        <v>118</v>
      </c>
      <c r="V169" s="1">
        <v>16</v>
      </c>
      <c r="W169" s="3">
        <f>M159</f>
        <v>3</v>
      </c>
      <c r="X169" s="3">
        <f>M160</f>
        <v>3</v>
      </c>
      <c r="Y169" s="4">
        <f>M161</f>
        <v>5</v>
      </c>
      <c r="Z169" s="4">
        <f>M162</f>
        <v>1</v>
      </c>
      <c r="AA169" s="3">
        <f>M163</f>
        <v>1</v>
      </c>
      <c r="AB169" s="3">
        <f>M164</f>
        <v>2</v>
      </c>
      <c r="AC169" s="3">
        <f>M165</f>
        <v>0</v>
      </c>
      <c r="AD169" s="3">
        <f>M166</f>
        <v>0</v>
      </c>
      <c r="AE169" s="3">
        <f>M167</f>
        <v>0</v>
      </c>
      <c r="AF169" s="3">
        <f>M168</f>
        <v>0</v>
      </c>
      <c r="AG169" s="3">
        <f>M169</f>
        <v>116</v>
      </c>
      <c r="AH169" s="4">
        <f>M170</f>
        <v>0</v>
      </c>
      <c r="AI169" s="3">
        <f>M171</f>
        <v>0</v>
      </c>
      <c r="AJ169" s="3">
        <f>M172</f>
        <v>2</v>
      </c>
      <c r="AK169" s="2">
        <f>M173</f>
        <v>5</v>
      </c>
      <c r="AL169" s="3">
        <f>M174</f>
        <v>3</v>
      </c>
      <c r="AM169" s="3">
        <f>M175</f>
        <v>0</v>
      </c>
      <c r="AN169" s="3">
        <f>M176</f>
        <v>0</v>
      </c>
      <c r="AO169" s="3">
        <f>M177</f>
        <v>0</v>
      </c>
      <c r="AP169" s="1">
        <f>M178</f>
        <v>111</v>
      </c>
      <c r="AQ169" s="3">
        <f>M179</f>
        <v>0</v>
      </c>
      <c r="AT169" s="1">
        <v>16</v>
      </c>
      <c r="AU169" s="33">
        <f t="shared" ref="AU169" si="1997">PRODUCT(W169*100*1/W175)</f>
        <v>2.5</v>
      </c>
      <c r="AV169" s="33">
        <f t="shared" ref="AV169" si="1998">PRODUCT(X169*100*1/X175)</f>
        <v>2.5423728813559321</v>
      </c>
      <c r="AW169" s="32">
        <f t="shared" ref="AW169" si="1999">PRODUCT(Y169*100*1/Y175)</f>
        <v>4.2372881355932206</v>
      </c>
      <c r="AX169" s="32">
        <f t="shared" ref="AX169" si="2000">PRODUCT(Z169*100*1/Z175)</f>
        <v>0.84745762711864403</v>
      </c>
      <c r="AY169" s="33">
        <f t="shared" ref="AY169" si="2001">PRODUCT(AA169*100*1/AA175)</f>
        <v>0.92592592592592593</v>
      </c>
      <c r="AZ169" s="33">
        <f t="shared" ref="AZ169" si="2002">PRODUCT(AB169*100*1/AB175)</f>
        <v>1.6949152542372881</v>
      </c>
      <c r="BA169" s="33">
        <f t="shared" ref="BA169" si="2003">PRODUCT(AC169*100*1/AC175)</f>
        <v>0</v>
      </c>
      <c r="BB169" s="33">
        <f t="shared" ref="BB169" si="2004">PRODUCT(AD169*100*1/AD175)</f>
        <v>0</v>
      </c>
      <c r="BC169" s="33">
        <f t="shared" ref="BC169" si="2005">PRODUCT(AE169*100*1/AE175)</f>
        <v>0</v>
      </c>
      <c r="BD169" s="33">
        <f t="shared" ref="BD169" si="2006">PRODUCT(AF169*100*1/AF175)</f>
        <v>0</v>
      </c>
      <c r="BE169" s="33">
        <f t="shared" ref="BE169" si="2007">PRODUCT(AG169*100*1/AG175)</f>
        <v>98.305084745762713</v>
      </c>
      <c r="BF169" s="32">
        <f t="shared" ref="BF169" si="2008">PRODUCT(AH169*100*1/AH175)</f>
        <v>0</v>
      </c>
      <c r="BG169" s="3">
        <f t="shared" ref="BG169" si="2009">PRODUCT(AI169*100*1/AI175)</f>
        <v>0</v>
      </c>
      <c r="BH169" s="33">
        <f t="shared" ref="BH169" si="2010">PRODUCT(AJ169*100*1/AJ175)</f>
        <v>1.6949152542372881</v>
      </c>
      <c r="BI169" s="31">
        <f t="shared" ref="BI169" si="2011">PRODUCT(AK169*100*1/AK175)</f>
        <v>4.2372881355932206</v>
      </c>
      <c r="BJ169" s="33">
        <f t="shared" ref="BJ169" si="2012">PRODUCT(AL169*100*1/AL175)</f>
        <v>2.5423728813559321</v>
      </c>
      <c r="BK169" s="33">
        <f t="shared" ref="BK169" si="2013">PRODUCT(AM169*100*1/AM175)</f>
        <v>0</v>
      </c>
      <c r="BL169" s="33">
        <f t="shared" ref="BL169" si="2014">PRODUCT(AN169*100*1/AN175)</f>
        <v>0</v>
      </c>
      <c r="BM169" s="33">
        <f t="shared" ref="BM169" si="2015">PRODUCT(AO169*100*1/AO175)</f>
        <v>0</v>
      </c>
      <c r="BN169" s="30">
        <f t="shared" ref="BN169" si="2016">PRODUCT(AP169*100*1/AP175)</f>
        <v>95.689655172413794</v>
      </c>
      <c r="BO169" s="33">
        <f t="shared" ref="BO169" si="2017">PRODUCT(AQ169*100*1/AQ175)</f>
        <v>0</v>
      </c>
      <c r="BR169" s="1">
        <v>16</v>
      </c>
      <c r="BS169" s="33">
        <f t="shared" ref="BS169" si="2018">AU159+AU160+AU161+AU162+AU163+AU164+AU165+AU166+AU167+AU168+AU169</f>
        <v>74.166666666666671</v>
      </c>
      <c r="BT169" s="33">
        <f t="shared" ref="BT169" si="2019">AV159+AV160+AV161+AV162+AV163+AV164+AV165+AV166+AV167+AV168+AV169</f>
        <v>96.610169491525411</v>
      </c>
      <c r="BU169" s="32">
        <f t="shared" ref="BU169" si="2020">AW159+AW160+AW161+AW162+AW163+AW164+AW165+AW166+AW167+AW168+AW169</f>
        <v>94.915254237288138</v>
      </c>
      <c r="BV169" s="32">
        <f t="shared" ref="BV169" si="2021">AX159+AX160+AX161+AX162+AX163+AX164+AX165+AX166+AX167+AX168+AX169</f>
        <v>99.152542372881342</v>
      </c>
      <c r="BW169" s="33">
        <f t="shared" ref="BW169" si="2022">AY159+AY160+AY161+AY162+AY163+AY164+AY165+AY166+AY167+AY168+AY169</f>
        <v>97.222222222222214</v>
      </c>
      <c r="BX169" s="33">
        <f t="shared" ref="BX169" si="2023">AZ159+AZ160+AZ161+AZ162+AZ163+AZ164+AZ165+AZ166+AZ167+AZ168+AZ169</f>
        <v>100</v>
      </c>
      <c r="BY169" s="33">
        <f t="shared" ref="BY169" si="2024">BA159+BA160+BA161+BA162+BA163+BA164+BA165+BA166+BA167+BA168+BA169</f>
        <v>97.457627118644069</v>
      </c>
      <c r="BZ169" s="33">
        <f t="shared" ref="BZ169" si="2025">BB159+BB160+BB161+BB162+BB163+BB164+BB165+BB166+BB167+BB168+BB169</f>
        <v>95.762711864406768</v>
      </c>
      <c r="CA169" s="33">
        <f t="shared" ref="CA169" si="2026">BC159+BC160+BC161+BC162+BC163+BC164+BC165+BC166+BC167+BC168+BC169</f>
        <v>99.999999999999986</v>
      </c>
      <c r="CB169" s="33">
        <f t="shared" ref="CB169" si="2027">BD159+BD160+BD161+BD162+BD163+BD164+BD165+BD166+BD167+BD168+BD169</f>
        <v>100</v>
      </c>
      <c r="CC169" s="33">
        <f t="shared" ref="CC169" si="2028">BE159+BE160+BE161+BE162+BE163+BE164+BE165+BE166+BE167+BE168+BE169</f>
        <v>100</v>
      </c>
      <c r="CD169" s="32">
        <f t="shared" ref="CD169" si="2029">BF159+BF160+BF161+BF162+BF163+BF164+BF165+BF166+BF167+BF168+BF169</f>
        <v>97.5</v>
      </c>
      <c r="CE169" s="33">
        <f t="shared" ref="CE169" si="2030">BG159+BG160+BG161+BG162+BG163+BG164+BG165+BG166+BG167+BG168+BG169</f>
        <v>92.372881355932208</v>
      </c>
      <c r="CF169" s="33">
        <f t="shared" ref="CF169" si="2031">BH159+BH160+BH161+BH162+BH163+BH164+BH165+BH166+BH167+BH168+BH169</f>
        <v>98.305084745762699</v>
      </c>
      <c r="CG169" s="31">
        <f t="shared" ref="CG169" si="2032">BI159+BI160+BI161+BI162+BI163+BI164+BI165+BI166+BI167+BI168+BI169</f>
        <v>79.661016949152554</v>
      </c>
      <c r="CH169" s="33">
        <f t="shared" ref="CH169" si="2033">BJ159+BJ160+BJ161+BJ162+BJ163+BJ164+BJ165+BJ166+BJ167+BJ168+BJ169</f>
        <v>76.271186440677951</v>
      </c>
      <c r="CI169" s="33">
        <f t="shared" ref="CI169" si="2034">BK159+BK160+BK161+BK162+BK163+BK164+BK165+BK166+BK167+BK168+BK169</f>
        <v>99.999999999999986</v>
      </c>
      <c r="CJ169" s="33">
        <f t="shared" ref="CJ169" si="2035">BL159+BL160+BL161+BL162+BL163+BL164+BL165+BL166+BL167+BL168+BL169</f>
        <v>100</v>
      </c>
      <c r="CK169" s="33">
        <f t="shared" ref="CK169" si="2036">BM159+BM160+BM161+BM162+BM163+BM164+BM165+BM166+BM167+BM168+BM169</f>
        <v>100</v>
      </c>
      <c r="CL169" s="30">
        <f t="shared" ref="CL169" si="2037">BN159+BN160+BN161+BN162+BN163+BN164+BN165+BN166+BN167+BN168+BN169</f>
        <v>100</v>
      </c>
      <c r="CM169" s="33">
        <f t="shared" ref="CM169" si="2038">BO159+BO160+BO161+BO162+BO163+BO164+BO165+BO166+BO167+BO168+BO169</f>
        <v>100</v>
      </c>
      <c r="CN169" s="7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</row>
    <row r="170" spans="2:118" s="1" customFormat="1" x14ac:dyDescent="0.25">
      <c r="B170" s="1" t="s">
        <v>13</v>
      </c>
      <c r="C170" s="2">
        <v>0</v>
      </c>
      <c r="D170" s="2">
        <v>0</v>
      </c>
      <c r="E170" s="2">
        <v>0</v>
      </c>
      <c r="F170" s="2">
        <v>0</v>
      </c>
      <c r="G170" s="2">
        <v>8</v>
      </c>
      <c r="H170" s="2">
        <v>0</v>
      </c>
      <c r="I170" s="2">
        <v>28</v>
      </c>
      <c r="J170" s="2">
        <v>61</v>
      </c>
      <c r="K170" s="2">
        <v>16</v>
      </c>
      <c r="L170" s="2">
        <v>4</v>
      </c>
      <c r="M170" s="4">
        <v>0</v>
      </c>
      <c r="N170" s="3">
        <v>1</v>
      </c>
      <c r="O170" s="3">
        <v>1</v>
      </c>
      <c r="P170" s="3">
        <v>1</v>
      </c>
      <c r="Q170" s="3">
        <v>0</v>
      </c>
      <c r="R170" s="3">
        <v>0</v>
      </c>
      <c r="S170" s="1">
        <v>120</v>
      </c>
      <c r="V170" s="1">
        <v>32</v>
      </c>
      <c r="W170" s="3">
        <f>N159</f>
        <v>8</v>
      </c>
      <c r="X170" s="3">
        <f>N160</f>
        <v>2</v>
      </c>
      <c r="Y170" s="3">
        <f>N161</f>
        <v>3</v>
      </c>
      <c r="Z170" s="3">
        <f>N162</f>
        <v>1</v>
      </c>
      <c r="AA170" s="3">
        <f>N163</f>
        <v>3</v>
      </c>
      <c r="AB170" s="3">
        <f>N164</f>
        <v>0</v>
      </c>
      <c r="AC170" s="3">
        <f>N165</f>
        <v>0</v>
      </c>
      <c r="AD170" s="3">
        <f>N166</f>
        <v>3</v>
      </c>
      <c r="AE170" s="3">
        <f>N167</f>
        <v>0</v>
      </c>
      <c r="AF170" s="3">
        <f>N168</f>
        <v>0</v>
      </c>
      <c r="AG170" s="3">
        <f>N169</f>
        <v>0</v>
      </c>
      <c r="AH170" s="3">
        <f>N170</f>
        <v>1</v>
      </c>
      <c r="AI170" s="3">
        <f>N171</f>
        <v>0</v>
      </c>
      <c r="AJ170" s="3">
        <f>N172</f>
        <v>2</v>
      </c>
      <c r="AK170" s="2">
        <f>N173</f>
        <v>9</v>
      </c>
      <c r="AL170" s="3">
        <f>N174</f>
        <v>28</v>
      </c>
      <c r="AM170" s="3">
        <f>N175</f>
        <v>0</v>
      </c>
      <c r="AN170" s="3">
        <f>N176</f>
        <v>0</v>
      </c>
      <c r="AO170" s="3">
        <f>N177</f>
        <v>0</v>
      </c>
      <c r="AP170" s="1">
        <f>N178</f>
        <v>0</v>
      </c>
      <c r="AQ170" s="3">
        <f>N179</f>
        <v>0</v>
      </c>
      <c r="AT170" s="1">
        <v>32</v>
      </c>
      <c r="AU170" s="33">
        <f t="shared" ref="AU170" si="2039">PRODUCT(W170*100*1/W175)</f>
        <v>6.666666666666667</v>
      </c>
      <c r="AV170" s="33">
        <f t="shared" ref="AV170" si="2040">PRODUCT(X170*100*1/X175)</f>
        <v>1.6949152542372881</v>
      </c>
      <c r="AW170" s="33">
        <f t="shared" ref="AW170" si="2041">PRODUCT(Y170*100*1/Y175)</f>
        <v>2.5423728813559321</v>
      </c>
      <c r="AX170" s="33">
        <f t="shared" ref="AX170" si="2042">PRODUCT(Z170*100*1/Z175)</f>
        <v>0.84745762711864403</v>
      </c>
      <c r="AY170" s="33">
        <f t="shared" ref="AY170" si="2043">PRODUCT(AA170*100*1/AA175)</f>
        <v>2.7777777777777777</v>
      </c>
      <c r="AZ170" s="33">
        <f t="shared" ref="AZ170" si="2044">PRODUCT(AB170*100*1/AB175)</f>
        <v>0</v>
      </c>
      <c r="BA170" s="33">
        <f t="shared" ref="BA170" si="2045">PRODUCT(AC170*100*1/AC175)</f>
        <v>0</v>
      </c>
      <c r="BB170" s="33">
        <f t="shared" ref="BB170" si="2046">PRODUCT(AD170*100*1/AD175)</f>
        <v>2.5423728813559321</v>
      </c>
      <c r="BC170" s="33">
        <f t="shared" ref="BC170" si="2047">PRODUCT(AE170*100*1/AE175)</f>
        <v>0</v>
      </c>
      <c r="BD170" s="33">
        <f t="shared" ref="BD170" si="2048">PRODUCT(AF170*100*1/AF175)</f>
        <v>0</v>
      </c>
      <c r="BE170" s="33">
        <f t="shared" ref="BE170" si="2049">PRODUCT(AG170*100*1/AG175)</f>
        <v>0</v>
      </c>
      <c r="BF170" s="33">
        <f t="shared" ref="BF170" si="2050">PRODUCT(AH170*100*1/AH175)</f>
        <v>0.83333333333333337</v>
      </c>
      <c r="BG170" s="33">
        <f t="shared" ref="BG170" si="2051">PRODUCT(AI170*100*1/AI175)</f>
        <v>0</v>
      </c>
      <c r="BH170" s="33">
        <f t="shared" ref="BH170" si="2052">PRODUCT(AJ170*100*1/AJ175)</f>
        <v>1.6949152542372881</v>
      </c>
      <c r="BI170" s="31">
        <f t="shared" ref="BI170" si="2053">PRODUCT(AK170*100*1/AK175)</f>
        <v>7.6271186440677967</v>
      </c>
      <c r="BJ170" s="33">
        <f t="shared" ref="BJ170" si="2054">PRODUCT(AL170*100*1/AL175)</f>
        <v>23.728813559322035</v>
      </c>
      <c r="BK170" s="33">
        <f t="shared" ref="BK170" si="2055">PRODUCT(AM170*100*1/AM175)</f>
        <v>0</v>
      </c>
      <c r="BL170" s="33">
        <f t="shared" ref="BL170" si="2056">PRODUCT(AN170*100*1/AN175)</f>
        <v>0</v>
      </c>
      <c r="BM170" s="33">
        <f t="shared" ref="BM170" si="2057">PRODUCT(AO170*100*1/AO175)</f>
        <v>0</v>
      </c>
      <c r="BN170" s="30">
        <f t="shared" ref="BN170" si="2058">PRODUCT(AP170*100*1/AP175)</f>
        <v>0</v>
      </c>
      <c r="BO170" s="33">
        <f t="shared" ref="BO170" si="2059">PRODUCT(AQ170*100*1/AQ175)</f>
        <v>0</v>
      </c>
      <c r="BR170" s="1">
        <v>32</v>
      </c>
      <c r="BS170" s="33">
        <f t="shared" ref="BS170" si="2060">AU159+AU160+AU161+AU162+AU163+AU164+AU165+AU166+AU167+AU168+AU169+AU170</f>
        <v>80.833333333333343</v>
      </c>
      <c r="BT170" s="33">
        <f t="shared" ref="BT170" si="2061">AV159+AV160+AV161+AV162+AV163+AV164+AV165+AV166+AV167+AV168+AV169+AV170</f>
        <v>98.305084745762699</v>
      </c>
      <c r="BU170" s="33">
        <f t="shared" ref="BU170" si="2062">AW159+AW160+AW161+AW162+AW163+AW164+AW165+AW166+AW167+AW168+AW169+AW170</f>
        <v>97.457627118644069</v>
      </c>
      <c r="BV170" s="33">
        <f t="shared" ref="BV170" si="2063">AX159+AX160+AX161+AX162+AX163+AX164+AX165+AX166+AX167+AX168+AX169+AX170</f>
        <v>99.999999999999986</v>
      </c>
      <c r="BW170" s="33">
        <f t="shared" ref="BW170" si="2064">AY159+AY160+AY161+AY162+AY163+AY164+AY165+AY166+AY167+AY168+AY169+AY170</f>
        <v>99.999999999999986</v>
      </c>
      <c r="BX170" s="33">
        <f t="shared" ref="BX170" si="2065">AZ159+AZ160+AZ161+AZ162+AZ163+AZ164+AZ165+AZ166+AZ167+AZ168+AZ169+AZ170</f>
        <v>100</v>
      </c>
      <c r="BY170" s="33">
        <f t="shared" ref="BY170" si="2066">BA159+BA160+BA161+BA162+BA163+BA164+BA165+BA166+BA167+BA168+BA169+BA170</f>
        <v>97.457627118644069</v>
      </c>
      <c r="BZ170" s="33">
        <f t="shared" ref="BZ170" si="2067">BB159+BB160+BB161+BB162+BB163+BB164+BB165+BB166+BB167+BB168+BB169+BB170</f>
        <v>98.305084745762699</v>
      </c>
      <c r="CA170" s="33">
        <f t="shared" ref="CA170" si="2068">BC159+BC160+BC161+BC162+BC163+BC164+BC165+BC166+BC167+BC168+BC169+BC170</f>
        <v>99.999999999999986</v>
      </c>
      <c r="CB170" s="33">
        <f t="shared" ref="CB170" si="2069">BD159+BD160+BD161+BD162+BD163+BD164+BD165+BD166+BD167+BD168+BD169+BD170</f>
        <v>100</v>
      </c>
      <c r="CC170" s="33">
        <f t="shared" ref="CC170" si="2070">BE159+BE160+BE161+BE162+BE163+BE164+BE165+BE166+BE167+BE168+BE169+BE170</f>
        <v>100</v>
      </c>
      <c r="CD170" s="33">
        <f t="shared" ref="CD170" si="2071">BF159+BF160+BF161+BF162+BF163+BF164+BF165+BF166+BF167+BF168+BF169+BF170</f>
        <v>98.333333333333329</v>
      </c>
      <c r="CE170" s="33">
        <f t="shared" ref="CE170" si="2072">BG159+BG160+BG161+BG162+BG163+BG164+BG165+BG166+BG167+BG168+BG169+BG170</f>
        <v>92.372881355932208</v>
      </c>
      <c r="CF170" s="33">
        <f t="shared" ref="CF170" si="2073">BH159+BH160+BH161+BH162+BH163+BH164+BH165+BH166+BH167+BH168+BH169+BH170</f>
        <v>99.999999999999986</v>
      </c>
      <c r="CG170" s="31">
        <f t="shared" ref="CG170" si="2074">BI159+BI160+BI161+BI162+BI163+BI164+BI165+BI166+BI167+BI168+BI169+BI170</f>
        <v>87.288135593220346</v>
      </c>
      <c r="CH170" s="33">
        <f t="shared" ref="CH170" si="2075">BJ159+BJ160+BJ161+BJ162+BJ163+BJ164+BJ165+BJ166+BJ167+BJ168+BJ169+BJ170</f>
        <v>99.999999999999986</v>
      </c>
      <c r="CI170" s="33">
        <f t="shared" ref="CI170" si="2076">BK159+BK160+BK161+BK162+BK163+BK164+BK165+BK166+BK167+BK168+BK169+BK170</f>
        <v>99.999999999999986</v>
      </c>
      <c r="CJ170" s="33">
        <f t="shared" ref="CJ170" si="2077">BL159+BL160+BL161+BL162+BL163+BL164+BL165+BL166+BL167+BL168+BL169+BL170</f>
        <v>100</v>
      </c>
      <c r="CK170" s="33">
        <f t="shared" ref="CK170" si="2078">BM159+BM160+BM161+BM162+BM163+BM164+BM165+BM166+BM167+BM168+BM169+BM170</f>
        <v>100</v>
      </c>
      <c r="CL170" s="30">
        <f t="shared" ref="CL170" si="2079">BN159+BN160+BN161+BN162+BN163+BN164+BN165+BN166+BN167+BN168+BN169+BN170</f>
        <v>100</v>
      </c>
      <c r="CM170" s="33">
        <f t="shared" ref="CM170" si="2080">BO159+BO160+BO161+BO162+BO163+BO164+BO165+BO166+BO167+BO168+BO169+BO170</f>
        <v>100</v>
      </c>
      <c r="CN170" s="7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</row>
    <row r="171" spans="2:118" s="1" customFormat="1" x14ac:dyDescent="0.25">
      <c r="B171" s="1" t="s">
        <v>14</v>
      </c>
      <c r="C171" s="2">
        <v>0</v>
      </c>
      <c r="D171" s="2">
        <v>0</v>
      </c>
      <c r="E171" s="2">
        <v>4</v>
      </c>
      <c r="F171" s="2">
        <v>0</v>
      </c>
      <c r="G171" s="2">
        <v>25</v>
      </c>
      <c r="H171" s="2">
        <v>55</v>
      </c>
      <c r="I171" s="2">
        <v>17</v>
      </c>
      <c r="J171" s="2">
        <v>3</v>
      </c>
      <c r="K171" s="4">
        <v>3</v>
      </c>
      <c r="L171" s="3">
        <v>2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9</v>
      </c>
      <c r="S171" s="1">
        <v>118</v>
      </c>
      <c r="V171" s="1">
        <v>64</v>
      </c>
      <c r="W171" s="3">
        <f>O159</f>
        <v>23</v>
      </c>
      <c r="X171" s="3">
        <f>O160</f>
        <v>2</v>
      </c>
      <c r="Y171" s="3">
        <f>O161</f>
        <v>3</v>
      </c>
      <c r="Z171" s="3">
        <f>O162</f>
        <v>0</v>
      </c>
      <c r="AA171" s="3">
        <f>O163</f>
        <v>0</v>
      </c>
      <c r="AB171" s="3">
        <f>O164</f>
        <v>0</v>
      </c>
      <c r="AC171" s="3">
        <f>O165</f>
        <v>3</v>
      </c>
      <c r="AD171" s="3">
        <f>O166</f>
        <v>2</v>
      </c>
      <c r="AE171" s="3">
        <f>O167</f>
        <v>0</v>
      </c>
      <c r="AF171" s="3">
        <f>O168</f>
        <v>0</v>
      </c>
      <c r="AG171" s="3">
        <f>O169</f>
        <v>0</v>
      </c>
      <c r="AH171" s="3">
        <f>O170</f>
        <v>1</v>
      </c>
      <c r="AI171" s="3">
        <f>O171</f>
        <v>0</v>
      </c>
      <c r="AJ171" s="3">
        <f>O172</f>
        <v>0</v>
      </c>
      <c r="AK171" s="3">
        <f>O173</f>
        <v>5</v>
      </c>
      <c r="AL171" s="3">
        <f>O174</f>
        <v>0</v>
      </c>
      <c r="AM171" s="3">
        <f>O175</f>
        <v>0</v>
      </c>
      <c r="AN171" s="3">
        <f>O176</f>
        <v>0</v>
      </c>
      <c r="AO171" s="3">
        <f>O177</f>
        <v>0</v>
      </c>
      <c r="AP171" s="1">
        <f>O178</f>
        <v>0</v>
      </c>
      <c r="AQ171" s="3">
        <f>O179</f>
        <v>0</v>
      </c>
      <c r="AT171" s="1">
        <v>64</v>
      </c>
      <c r="AU171" s="33">
        <f t="shared" ref="AU171" si="2081">PRODUCT(W171*100*1/W175)</f>
        <v>19.166666666666668</v>
      </c>
      <c r="AV171" s="33">
        <f t="shared" ref="AV171" si="2082">PRODUCT(X171*100*1/X175)</f>
        <v>1.6949152542372881</v>
      </c>
      <c r="AW171" s="33">
        <f t="shared" ref="AW171" si="2083">PRODUCT(Y171*100*1/Y175)</f>
        <v>2.5423728813559321</v>
      </c>
      <c r="AX171" s="33">
        <f t="shared" ref="AX171" si="2084">PRODUCT(Z171*100*1/Z175)</f>
        <v>0</v>
      </c>
      <c r="AY171" s="33">
        <f t="shared" ref="AY171" si="2085">PRODUCT(AA171*100*1/AA175)</f>
        <v>0</v>
      </c>
      <c r="AZ171" s="33">
        <f t="shared" ref="AZ171" si="2086">PRODUCT(AB171*100*1/AB175)</f>
        <v>0</v>
      </c>
      <c r="BA171" s="33">
        <f t="shared" ref="BA171" si="2087">PRODUCT(AC171*100*1/AC175)</f>
        <v>2.5423728813559321</v>
      </c>
      <c r="BB171" s="33">
        <f t="shared" ref="BB171" si="2088">PRODUCT(AD171*100*1/AD175)</f>
        <v>1.6949152542372881</v>
      </c>
      <c r="BC171" s="33">
        <f t="shared" ref="BC171" si="2089">PRODUCT(AE171*100*1/AE175)</f>
        <v>0</v>
      </c>
      <c r="BD171" s="33">
        <f t="shared" ref="BD171" si="2090">PRODUCT(AF171*100*1/AF175)</f>
        <v>0</v>
      </c>
      <c r="BE171" s="33">
        <f t="shared" ref="BE171" si="2091">PRODUCT(AG171*100*1/AG175)</f>
        <v>0</v>
      </c>
      <c r="BF171" s="33">
        <f t="shared" ref="BF171" si="2092">PRODUCT(AH171*100*1/AH175)</f>
        <v>0.83333333333333337</v>
      </c>
      <c r="BG171" s="33">
        <f t="shared" ref="BG171" si="2093">PRODUCT(AI171*100*1/AI175)</f>
        <v>0</v>
      </c>
      <c r="BH171" s="33">
        <f t="shared" ref="BH171" si="2094">PRODUCT(AJ171*100*1/AJ175)</f>
        <v>0</v>
      </c>
      <c r="BI171" s="33">
        <f t="shared" ref="BI171" si="2095">PRODUCT(AK171*100*1/AK175)</f>
        <v>4.2372881355932206</v>
      </c>
      <c r="BJ171" s="33">
        <f t="shared" ref="BJ171" si="2096">PRODUCT(AL171*100*1/AL175)</f>
        <v>0</v>
      </c>
      <c r="BK171" s="33">
        <f t="shared" ref="BK171" si="2097">PRODUCT(AM171*100*1/AM175)</f>
        <v>0</v>
      </c>
      <c r="BL171" s="33">
        <f t="shared" ref="BL171" si="2098">PRODUCT(AN171*100*1/AN175)</f>
        <v>0</v>
      </c>
      <c r="BM171" s="33">
        <f t="shared" ref="BM171" si="2099">PRODUCT(AO171*100*1/AO175)</f>
        <v>0</v>
      </c>
      <c r="BN171" s="30">
        <f t="shared" ref="BN171" si="2100">PRODUCT(AP171*100*1/AP175)</f>
        <v>0</v>
      </c>
      <c r="BO171" s="33">
        <f t="shared" ref="BO171" si="2101">PRODUCT(AQ171*100*1/AQ175)</f>
        <v>0</v>
      </c>
      <c r="BR171" s="1">
        <v>64</v>
      </c>
      <c r="BS171" s="33">
        <f t="shared" ref="BS171" si="2102">AU159+AU160+AU161+AU162+AU163+AU164+AU165+AU166+AU167+AU168+AU169+AU170+AU171</f>
        <v>100.00000000000001</v>
      </c>
      <c r="BT171" s="33">
        <f t="shared" ref="BT171" si="2103">AV159+AV160+AV161+AV162+AV163+AV164+AV165+AV166+AV167+AV168+AV169+AV170+AV171</f>
        <v>99.999999999999986</v>
      </c>
      <c r="BU171" s="33">
        <f t="shared" ref="BU171" si="2104">AW159+AW160+AW161+AW162+AW163+AW164+AW165+AW166+AW167+AW168+AW169+AW170+AW171</f>
        <v>100</v>
      </c>
      <c r="BV171" s="33">
        <f t="shared" ref="BV171" si="2105">AX159+AX160+AX161+AX162+AX163+AX164+AX165+AX166+AX167+AX168+AX169+AX170+AX171</f>
        <v>99.999999999999986</v>
      </c>
      <c r="BW171" s="33">
        <f t="shared" ref="BW171" si="2106">AY159+AY160+AY161+AY162+AY163+AY164+AY165+AY166+AY167+AY168+AY169+AY170+AY171</f>
        <v>99.999999999999986</v>
      </c>
      <c r="BX171" s="33">
        <f t="shared" ref="BX171" si="2107">AZ159+AZ160+AZ161+AZ162+AZ163+AZ164+AZ165+AZ166+AZ167+AZ168+AZ169+AZ170+AZ171</f>
        <v>100</v>
      </c>
      <c r="BY171" s="33">
        <f t="shared" ref="BY171" si="2108">BA159+BA160+BA161+BA162+BA163+BA164+BA165+BA166+BA167+BA168+BA169+BA170+BA171</f>
        <v>100</v>
      </c>
      <c r="BZ171" s="33">
        <f t="shared" ref="BZ171" si="2109">BB159+BB160+BB161+BB162+BB163+BB164+BB165+BB166+BB167+BB168+BB169+BB170+BB171</f>
        <v>99.999999999999986</v>
      </c>
      <c r="CA171" s="33">
        <f t="shared" ref="CA171" si="2110">BC159+BC160+BC161+BC162+BC163+BC164+BC165+BC166+BC167+BC168+BC169+BC170+BC171</f>
        <v>99.999999999999986</v>
      </c>
      <c r="CB171" s="33">
        <f t="shared" ref="CB171" si="2111">BD159+BD160+BD161+BD162+BD163+BD164+BD165+BD166+BD167+BD168+BD169+BD170+BD171</f>
        <v>100</v>
      </c>
      <c r="CC171" s="33">
        <f t="shared" ref="CC171" si="2112">BE159+BE160+BE161+BE162+BE163+BE164+BE165+BE166+BE167+BE168+BE169+BE170+BE171</f>
        <v>100</v>
      </c>
      <c r="CD171" s="33">
        <f t="shared" ref="CD171" si="2113">BF159+BF160+BF161+BF162+BF163+BF164+BF165+BF166+BF167+BF168+BF169+BF170+BF171</f>
        <v>99.166666666666657</v>
      </c>
      <c r="CE171" s="33">
        <f t="shared" ref="CE171" si="2114">BG159+BG160+BG161+BG162+BG163+BG164+BG165+BG166+BG167+BG168+BG169+BG170+BG171</f>
        <v>92.372881355932208</v>
      </c>
      <c r="CF171" s="33">
        <f t="shared" ref="CF171" si="2115">BH159+BH160+BH161+BH162+BH163+BH164+BH165+BH166+BH167+BH168+BH169+BH170+BH171</f>
        <v>99.999999999999986</v>
      </c>
      <c r="CG171" s="33">
        <f t="shared" ref="CG171" si="2116">BI159+BI160+BI161+BI162+BI163+BI164+BI165+BI166+BI167+BI168+BI169+BI170+BI171</f>
        <v>91.525423728813564</v>
      </c>
      <c r="CH171" s="33">
        <f t="shared" ref="CH171" si="2117">BJ159+BJ160+BJ161+BJ162+BJ163+BJ164+BJ165+BJ166+BJ167+BJ168+BJ169+BJ170+BJ171</f>
        <v>99.999999999999986</v>
      </c>
      <c r="CI171" s="33">
        <f t="shared" ref="CI171" si="2118">BK159+BK160+BK161+BK162+BK163+BK164+BK165+BK166+BK167+BK168+BK169+BK170+BK171</f>
        <v>99.999999999999986</v>
      </c>
      <c r="CJ171" s="33">
        <f t="shared" ref="CJ171" si="2119">BL159+BL160+BL161+BL162+BL163+BL164+BL165+BL166+BL167+BL168+BL169+BL170+BL171</f>
        <v>100</v>
      </c>
      <c r="CK171" s="33">
        <f t="shared" ref="CK171" si="2120">BM159+BM160+BM161+BM162+BM163+BM164+BM165+BM166+BM167+BM168+BM169+BM170+BM171</f>
        <v>100</v>
      </c>
      <c r="CL171" s="30">
        <f t="shared" ref="CL171" si="2121">BN159+BN160+BN161+BN162+BN163+BN164+BN165+BN166+BN167+BN168+BN169+BN170+BN171</f>
        <v>100</v>
      </c>
      <c r="CM171" s="33">
        <f t="shared" ref="CM171" si="2122">BO159+BO160+BO161+BO162+BO163+BO164+BO165+BO166+BO167+BO168+BO169+BO170+BO171</f>
        <v>100</v>
      </c>
      <c r="CN171" s="7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</row>
    <row r="172" spans="2:118" s="1" customFormat="1" x14ac:dyDescent="0.25">
      <c r="B172" s="1" t="s">
        <v>15</v>
      </c>
      <c r="C172" s="2">
        <v>0</v>
      </c>
      <c r="D172" s="2">
        <v>0</v>
      </c>
      <c r="E172" s="2">
        <v>6</v>
      </c>
      <c r="F172" s="2">
        <v>0</v>
      </c>
      <c r="G172" s="2">
        <v>27</v>
      </c>
      <c r="H172" s="2">
        <v>58</v>
      </c>
      <c r="I172" s="2">
        <v>10</v>
      </c>
      <c r="J172" s="2">
        <v>6</v>
      </c>
      <c r="K172" s="4">
        <v>4</v>
      </c>
      <c r="L172" s="3">
        <v>3</v>
      </c>
      <c r="M172" s="3">
        <v>2</v>
      </c>
      <c r="N172" s="3">
        <v>2</v>
      </c>
      <c r="O172" s="3">
        <v>0</v>
      </c>
      <c r="P172" s="3">
        <v>0</v>
      </c>
      <c r="Q172" s="3">
        <v>0</v>
      </c>
      <c r="R172" s="3">
        <v>0</v>
      </c>
      <c r="S172" s="1">
        <v>118</v>
      </c>
      <c r="V172" s="1">
        <v>128</v>
      </c>
      <c r="W172" s="3">
        <f>P159</f>
        <v>0</v>
      </c>
      <c r="X172" s="3">
        <f>P160</f>
        <v>0</v>
      </c>
      <c r="Y172" s="3">
        <f>P161</f>
        <v>0</v>
      </c>
      <c r="Z172" s="3">
        <f>P162</f>
        <v>0</v>
      </c>
      <c r="AA172" s="3">
        <f>P163</f>
        <v>0</v>
      </c>
      <c r="AB172" s="3">
        <f>P164</f>
        <v>0</v>
      </c>
      <c r="AC172" s="3">
        <f>P165</f>
        <v>0</v>
      </c>
      <c r="AD172" s="3">
        <f>P166</f>
        <v>0</v>
      </c>
      <c r="AE172" s="3">
        <f>P167</f>
        <v>0</v>
      </c>
      <c r="AF172" s="3">
        <f>P168</f>
        <v>0</v>
      </c>
      <c r="AG172" s="3">
        <f>P169</f>
        <v>0</v>
      </c>
      <c r="AH172" s="3">
        <f>P170</f>
        <v>1</v>
      </c>
      <c r="AI172" s="3">
        <f>P171</f>
        <v>0</v>
      </c>
      <c r="AJ172" s="3">
        <f>P172</f>
        <v>0</v>
      </c>
      <c r="AK172" s="3">
        <f>P173</f>
        <v>6</v>
      </c>
      <c r="AL172" s="3">
        <f>P174</f>
        <v>0</v>
      </c>
      <c r="AM172" s="3">
        <f>P175</f>
        <v>0</v>
      </c>
      <c r="AN172" s="3">
        <f>P176</f>
        <v>0</v>
      </c>
      <c r="AO172" s="3">
        <f>P177</f>
        <v>0</v>
      </c>
      <c r="AP172" s="1">
        <f>P178</f>
        <v>0</v>
      </c>
      <c r="AQ172" s="3">
        <f>P179</f>
        <v>0</v>
      </c>
      <c r="AT172" s="1">
        <v>128</v>
      </c>
      <c r="AU172" s="33">
        <f t="shared" ref="AU172" si="2123">PRODUCT(W172*100*1/W175)</f>
        <v>0</v>
      </c>
      <c r="AV172" s="33">
        <f t="shared" ref="AV172" si="2124">PRODUCT(X172*100*1/X175)</f>
        <v>0</v>
      </c>
      <c r="AW172" s="33">
        <f t="shared" ref="AW172" si="2125">PRODUCT(Y172*100*1/Y175)</f>
        <v>0</v>
      </c>
      <c r="AX172" s="33">
        <f t="shared" ref="AX172" si="2126">PRODUCT(Z172*100*1/Z175)</f>
        <v>0</v>
      </c>
      <c r="AY172" s="33">
        <f t="shared" ref="AY172" si="2127">PRODUCT(AA172*100*1/AA175)</f>
        <v>0</v>
      </c>
      <c r="AZ172" s="33">
        <f t="shared" ref="AZ172" si="2128">PRODUCT(AB172*100*1/AB175)</f>
        <v>0</v>
      </c>
      <c r="BA172" s="33">
        <f t="shared" ref="BA172" si="2129">PRODUCT(AC172*100*1/AC175)</f>
        <v>0</v>
      </c>
      <c r="BB172" s="33">
        <f t="shared" ref="BB172" si="2130">PRODUCT(AD172*100*1/AD175)</f>
        <v>0</v>
      </c>
      <c r="BC172" s="33">
        <f t="shared" ref="BC172" si="2131">PRODUCT(AE172*100*1/AE175)</f>
        <v>0</v>
      </c>
      <c r="BD172" s="33">
        <f t="shared" ref="BD172" si="2132">PRODUCT(AF172*100*1/AF175)</f>
        <v>0</v>
      </c>
      <c r="BE172" s="33">
        <f t="shared" ref="BE172" si="2133">PRODUCT(AG172*100*1/AG175)</f>
        <v>0</v>
      </c>
      <c r="BF172" s="33">
        <f t="shared" ref="BF172" si="2134">PRODUCT(AH172*100*1/AH175)</f>
        <v>0.83333333333333337</v>
      </c>
      <c r="BG172" s="33">
        <f t="shared" ref="BG172" si="2135">PRODUCT(AI172*100*1/AI175)</f>
        <v>0</v>
      </c>
      <c r="BH172" s="33">
        <f t="shared" ref="BH172" si="2136">PRODUCT(AJ172*100*1/AJ175)</f>
        <v>0</v>
      </c>
      <c r="BI172" s="33">
        <f t="shared" ref="BI172" si="2137">PRODUCT(AK172*100*1/AK175)</f>
        <v>5.0847457627118642</v>
      </c>
      <c r="BJ172" s="33">
        <f t="shared" ref="BJ172" si="2138">PRODUCT(AL172*100*1/AL175)</f>
        <v>0</v>
      </c>
      <c r="BK172" s="33">
        <f t="shared" ref="BK172" si="2139">PRODUCT(AM172*100*1/AM175)</f>
        <v>0</v>
      </c>
      <c r="BL172" s="33">
        <f t="shared" ref="BL172" si="2140">PRODUCT(AN172*100*1/AN175)</f>
        <v>0</v>
      </c>
      <c r="BM172" s="33">
        <f t="shared" ref="BM172" si="2141">PRODUCT(AO172*100*1/AO175)</f>
        <v>0</v>
      </c>
      <c r="BN172" s="30">
        <f t="shared" ref="BN172" si="2142">PRODUCT(AP172*100*1/AP175)</f>
        <v>0</v>
      </c>
      <c r="BO172" s="33">
        <f t="shared" ref="BO172" si="2143">PRODUCT(AQ172*100*1/AQ175)</f>
        <v>0</v>
      </c>
      <c r="BR172" s="1">
        <v>128</v>
      </c>
      <c r="BS172" s="33">
        <f t="shared" ref="BS172" si="2144">AU159+AU160+AU161+AU162+AU163+AU164+AU165+AU166+AU167+AU168+AU169+AU170+AU171+AU172</f>
        <v>100.00000000000001</v>
      </c>
      <c r="BT172" s="33">
        <f t="shared" ref="BT172" si="2145">AV159+AV160+AV161+AV162+AV163+AV164+AV165+AV166+AV167+AV168+AV169+AV170+AV171+AV172</f>
        <v>99.999999999999986</v>
      </c>
      <c r="BU172" s="33">
        <f t="shared" ref="BU172" si="2146">AW159+AW160+AW161+AW162+AW163+AW164+AW165+AW166+AW167+AW168+AW169+AW170+AW171+AW172</f>
        <v>100</v>
      </c>
      <c r="BV172" s="33">
        <f t="shared" ref="BV172" si="2147">AX159+AX160+AX161+AX162+AX163+AX164+AX165+AX166+AX167+AX168+AX169+AX170+AX171+AX172</f>
        <v>99.999999999999986</v>
      </c>
      <c r="BW172" s="33">
        <f t="shared" ref="BW172" si="2148">AY159+AY160+AY161+AY162+AY163+AY164+AY165+AY166+AY167+AY168+AY169+AY170+AY171+AY172</f>
        <v>99.999999999999986</v>
      </c>
      <c r="BX172" s="33">
        <f t="shared" ref="BX172" si="2149">AZ159+AZ160+AZ161+AZ162+AZ163+AZ164+AZ165+AZ166+AZ167+AZ168+AZ169+AZ170+AZ171+AZ172</f>
        <v>100</v>
      </c>
      <c r="BY172" s="33">
        <f t="shared" ref="BY172" si="2150">BA159+BA160+BA161+BA162+BA163+BA164+BA165+BA166+BA167+BA168+BA169+BA170+BA171+BA172</f>
        <v>100</v>
      </c>
      <c r="BZ172" s="33">
        <f t="shared" ref="BZ172" si="2151">BB159+BB160+BB161+BB162+BB163+BB164+BB165+BB166+BB167+BB168+BB169+BB170+BB171+BB172</f>
        <v>99.999999999999986</v>
      </c>
      <c r="CA172" s="33">
        <f t="shared" ref="CA172" si="2152">BC159+BC160+BC161+BC162+BC163+BC164+BC165+BC166+BC167+BC168+BC169+BC170+BC171+BC172</f>
        <v>99.999999999999986</v>
      </c>
      <c r="CB172" s="33">
        <f t="shared" ref="CB172" si="2153">BD159+BD160+BD161+BD162+BD163+BD164+BD165+BD166+BD167+BD168+BD169+BD170+BD171+BD172</f>
        <v>100</v>
      </c>
      <c r="CC172" s="33">
        <f t="shared" ref="CC172" si="2154">BE159+BE160+BE161+BE162+BE163+BE164+BE165+BE166+BE167+BE168+BE169+BE170+BE171+BE172</f>
        <v>100</v>
      </c>
      <c r="CD172" s="33">
        <f t="shared" ref="CD172" si="2155">BF159+BF160+BF161+BF162+BF163+BF164+BF165+BF166+BF167+BF168+BF169+BF170+BF171+BF172</f>
        <v>99.999999999999986</v>
      </c>
      <c r="CE172" s="33">
        <f t="shared" ref="CE172" si="2156">BG159+BG160+BG161+BG162+BG163+BG164+BG165+BG166+BG167+BG168+BG169+BG170+BG171+BG172</f>
        <v>92.372881355932208</v>
      </c>
      <c r="CF172" s="33">
        <f t="shared" ref="CF172" si="2157">BH159+BH160+BH161+BH162+BH163+BH164+BH165+BH166+BH167+BH168+BH169+BH170+BH171+BH172</f>
        <v>99.999999999999986</v>
      </c>
      <c r="CG172" s="33">
        <f t="shared" ref="CG172" si="2158">BI159+BI160+BI161+BI162+BI163+BI164+BI165+BI166+BI167+BI168+BI169+BI170+BI171+BI172</f>
        <v>96.610169491525426</v>
      </c>
      <c r="CH172" s="33">
        <f t="shared" ref="CH172" si="2159">BJ159+BJ160+BJ161+BJ162+BJ163+BJ164+BJ165+BJ166+BJ167+BJ168+BJ169+BJ170+BJ171+BJ172</f>
        <v>99.999999999999986</v>
      </c>
      <c r="CI172" s="33">
        <f t="shared" ref="CI172" si="2160">BK159+BK160+BK161+BK162+BK163+BK164+BK165+BK166+BK167+BK168+BK169+BK170+BK171+BK172</f>
        <v>99.999999999999986</v>
      </c>
      <c r="CJ172" s="33">
        <f t="shared" ref="CJ172" si="2161">BL159+BL160+BL161+BL162+BL163+BL164+BL165+BL166+BL167+BL168+BL169+BL170+BL171+BL172</f>
        <v>100</v>
      </c>
      <c r="CK172" s="33">
        <f t="shared" ref="CK172" si="2162">BM159+BM160+BM161+BM162+BM163+BM164+BM165+BM166+BM167+BM168+BM169+BM170+BM171+BM172</f>
        <v>100</v>
      </c>
      <c r="CL172" s="30">
        <f t="shared" ref="CL172" si="2163">BN159+BN160+BN161+BN162+BN163+BN164+BN165+BN166+BN167+BN168+BN169+BN170+BN171+BN172</f>
        <v>100</v>
      </c>
      <c r="CM172" s="33">
        <f t="shared" ref="CM172" si="2164">BO159+BO160+BO161+BO162+BO163+BO164+BO165+BO166+BO167+BO168+BO169+BO170+BO171+BO172</f>
        <v>100</v>
      </c>
      <c r="CN172" s="7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</row>
    <row r="173" spans="2:118" s="1" customFormat="1" x14ac:dyDescent="0.25">
      <c r="B173" s="1" t="s">
        <v>16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29</v>
      </c>
      <c r="I173" s="2">
        <v>0</v>
      </c>
      <c r="J173" s="2">
        <v>22</v>
      </c>
      <c r="K173" s="2">
        <v>24</v>
      </c>
      <c r="L173" s="2">
        <v>14</v>
      </c>
      <c r="M173" s="2">
        <v>5</v>
      </c>
      <c r="N173" s="2">
        <v>9</v>
      </c>
      <c r="O173" s="3">
        <v>5</v>
      </c>
      <c r="P173" s="3">
        <v>6</v>
      </c>
      <c r="Q173" s="3">
        <v>4</v>
      </c>
      <c r="R173" s="3">
        <v>0</v>
      </c>
      <c r="S173" s="1">
        <v>118</v>
      </c>
      <c r="V173" s="1">
        <v>256</v>
      </c>
      <c r="W173" s="3">
        <f>Q159</f>
        <v>0</v>
      </c>
      <c r="X173" s="3">
        <f>Q160</f>
        <v>0</v>
      </c>
      <c r="Y173" s="3">
        <f>Q161</f>
        <v>0</v>
      </c>
      <c r="Z173" s="3">
        <f>Q162</f>
        <v>0</v>
      </c>
      <c r="AA173" s="3">
        <f>Q163</f>
        <v>0</v>
      </c>
      <c r="AB173" s="3">
        <f>Q164</f>
        <v>0</v>
      </c>
      <c r="AC173" s="3">
        <f>Q165</f>
        <v>0</v>
      </c>
      <c r="AD173" s="3">
        <f>Q166</f>
        <v>0</v>
      </c>
      <c r="AE173" s="3">
        <f>Q167</f>
        <v>0</v>
      </c>
      <c r="AF173" s="3">
        <f>Q168</f>
        <v>0</v>
      </c>
      <c r="AG173" s="3">
        <f>Q169</f>
        <v>0</v>
      </c>
      <c r="AH173" s="3">
        <f>Q170</f>
        <v>0</v>
      </c>
      <c r="AI173" s="3">
        <f>Q171</f>
        <v>0</v>
      </c>
      <c r="AJ173" s="3">
        <f>Q172</f>
        <v>0</v>
      </c>
      <c r="AK173" s="3">
        <f>Q173</f>
        <v>4</v>
      </c>
      <c r="AL173" s="3">
        <f>Q174</f>
        <v>0</v>
      </c>
      <c r="AM173" s="3">
        <f>Q175</f>
        <v>0</v>
      </c>
      <c r="AN173" s="3">
        <f>Q176</f>
        <v>0</v>
      </c>
      <c r="AO173" s="3">
        <f>Q177</f>
        <v>0</v>
      </c>
      <c r="AP173" s="1">
        <f>Q178</f>
        <v>0</v>
      </c>
      <c r="AQ173" s="3">
        <f>Q179</f>
        <v>0</v>
      </c>
      <c r="AT173" s="1">
        <v>256</v>
      </c>
      <c r="AU173" s="33">
        <f t="shared" ref="AU173" si="2165">PRODUCT(W173*100*1/W175)</f>
        <v>0</v>
      </c>
      <c r="AV173" s="33">
        <f t="shared" ref="AV173" si="2166">PRODUCT(X173*100*1/X175)</f>
        <v>0</v>
      </c>
      <c r="AW173" s="33">
        <f t="shared" ref="AW173" si="2167">PRODUCT(Y173*100*1/Y175)</f>
        <v>0</v>
      </c>
      <c r="AX173" s="33">
        <f t="shared" ref="AX173" si="2168">PRODUCT(Z173*100*1/Z175)</f>
        <v>0</v>
      </c>
      <c r="AY173" s="33">
        <f t="shared" ref="AY173" si="2169">PRODUCT(AA173*100*1/AA175)</f>
        <v>0</v>
      </c>
      <c r="AZ173" s="33">
        <f t="shared" ref="AZ173" si="2170">PRODUCT(AB173*100*1/AB175)</f>
        <v>0</v>
      </c>
      <c r="BA173" s="33">
        <f t="shared" ref="BA173" si="2171">PRODUCT(AC173*100*1/AC175)</f>
        <v>0</v>
      </c>
      <c r="BB173" s="33">
        <f t="shared" ref="BB173" si="2172">PRODUCT(AD173*100*1/AD175)</f>
        <v>0</v>
      </c>
      <c r="BC173" s="33">
        <f t="shared" ref="BC173" si="2173">PRODUCT(AE173*100*1/AE175)</f>
        <v>0</v>
      </c>
      <c r="BD173" s="33">
        <f t="shared" ref="BD173" si="2174">PRODUCT(AF173*100*1/AF175)</f>
        <v>0</v>
      </c>
      <c r="BE173" s="33">
        <f t="shared" ref="BE173" si="2175">PRODUCT(AG173*100*1/AG175)</f>
        <v>0</v>
      </c>
      <c r="BF173" s="33">
        <f t="shared" ref="BF173" si="2176">PRODUCT(AH173*100*1/AH175)</f>
        <v>0</v>
      </c>
      <c r="BG173" s="33">
        <f t="shared" ref="BG173" si="2177">PRODUCT(AI173*100*1/AI175)</f>
        <v>0</v>
      </c>
      <c r="BH173" s="33">
        <f t="shared" ref="BH173" si="2178">PRODUCT(AJ173*100*1/AJ175)</f>
        <v>0</v>
      </c>
      <c r="BI173" s="33">
        <f t="shared" ref="BI173" si="2179">PRODUCT(AK173*100*1/AK175)</f>
        <v>3.3898305084745761</v>
      </c>
      <c r="BJ173" s="33">
        <f t="shared" ref="BJ173" si="2180">PRODUCT(AL173*100*1/AL175)</f>
        <v>0</v>
      </c>
      <c r="BK173" s="33">
        <f t="shared" ref="BK173" si="2181">PRODUCT(AM173*100*1/AM175)</f>
        <v>0</v>
      </c>
      <c r="BL173" s="33">
        <f t="shared" ref="BL173" si="2182">PRODUCT(AN173*100*1/AN175)</f>
        <v>0</v>
      </c>
      <c r="BM173" s="33">
        <f t="shared" ref="BM173" si="2183">PRODUCT(AO173*100*1/AO175)</f>
        <v>0</v>
      </c>
      <c r="BN173" s="30">
        <f t="shared" ref="BN173" si="2184">PRODUCT(AP173*100*1/AP175)</f>
        <v>0</v>
      </c>
      <c r="BO173" s="33">
        <f t="shared" ref="BO173" si="2185">PRODUCT(AQ173*100*1/AQ175)</f>
        <v>0</v>
      </c>
      <c r="BR173" s="1">
        <v>256</v>
      </c>
      <c r="BS173" s="33">
        <f t="shared" ref="BS173" si="2186">AU159+AU160+AU161+AU162+AU163+AU164+AU165+AU166+AU167+AU168+AU169+AU170+AU171+AU172+AU173</f>
        <v>100.00000000000001</v>
      </c>
      <c r="BT173" s="33">
        <f t="shared" ref="BT173" si="2187">AV159+AV160+AV161+AV162+AV163+AV164+AV165+AV166+AV167+AV168+AV169+AV170+AV171+AV172+AV173</f>
        <v>99.999999999999986</v>
      </c>
      <c r="BU173" s="33">
        <f t="shared" ref="BU173" si="2188">AW159+AW160+AW161+AW162+AW163+AW164+AW165+AW166+AW167+AW168+AW169+AW170+AW171+AW172+AW173</f>
        <v>100</v>
      </c>
      <c r="BV173" s="33">
        <f t="shared" ref="BV173" si="2189">AX159+AX160+AX161+AX162+AX163+AX164+AX165+AX166+AX167+AX168+AX169+AX170+AX171+AX172+AX173</f>
        <v>99.999999999999986</v>
      </c>
      <c r="BW173" s="33">
        <f t="shared" ref="BW173" si="2190">AY159+AY160+AY161+AY162+AY163+AY164+AY165+AY166+AY167+AY168+AY169+AY170+AY171+AY172+AY173</f>
        <v>99.999999999999986</v>
      </c>
      <c r="BX173" s="33">
        <f t="shared" ref="BX173" si="2191">AZ159+AZ160+AZ161+AZ162+AZ163+AZ164+AZ165+AZ166+AZ167+AZ168+AZ169+AZ170+AZ171+AZ172+AZ173</f>
        <v>100</v>
      </c>
      <c r="BY173" s="33">
        <f t="shared" ref="BY173" si="2192">BA159+BA160+BA161+BA162+BA163+BA164+BA165+BA166+BA167+BA168+BA169+BA170+BA171+BA172+BA173</f>
        <v>100</v>
      </c>
      <c r="BZ173" s="33">
        <f t="shared" ref="BZ173" si="2193">BB159+BB160+BB161+BB162+BB163+BB164+BB165+BB166+BB167+BB168+BB169+BB170+BB171+BB172+BB173</f>
        <v>99.999999999999986</v>
      </c>
      <c r="CA173" s="33">
        <f t="shared" ref="CA173" si="2194">BC159+BC160+BC161+BC162+BC163+BC164+BC165+BC166+BC167+BC168+BC169+BC170+BC171+BC172+BC173</f>
        <v>99.999999999999986</v>
      </c>
      <c r="CB173" s="33">
        <f t="shared" ref="CB173" si="2195">BD159+BD160+BD161+BD162+BD163+BD164+BD165+BD166+BD167+BD168+BD169+BD170+BD171+BD172+BD173</f>
        <v>100</v>
      </c>
      <c r="CC173" s="33">
        <f t="shared" ref="CC173" si="2196">BE159+BE160+BE161+BE162+BE163+BE164+BE165+BE166+BE167+BE168+BE169+BE170+BE171+BE172+BE173</f>
        <v>100</v>
      </c>
      <c r="CD173" s="33">
        <f t="shared" ref="CD173" si="2197">BF159+BF160+BF161+BF162+BF163+BF164+BF165+BF166+BF167+BF168+BF169+BF170+BF171+BF172+BF173</f>
        <v>99.999999999999986</v>
      </c>
      <c r="CE173" s="33">
        <f t="shared" ref="CE173" si="2198">BG159+BG160+BG161+BG162+BG163+BG164+BG165+BG166+BG167+BG168+BG169+BG170+BG171+BG172+BG173</f>
        <v>92.372881355932208</v>
      </c>
      <c r="CF173" s="33">
        <f t="shared" ref="CF173" si="2199">BH159+BH160+BH161+BH162+BH163+BH164+BH165+BH166+BH167+BH168+BH169+BH170+BH171+BH172+BH173</f>
        <v>99.999999999999986</v>
      </c>
      <c r="CG173" s="33">
        <f t="shared" ref="CG173" si="2200">BI159+BI160+BI161+BI162+BI163+BI164+BI165+BI166+BI167+BI168+BI169+BI170+BI171+BI172+BI173</f>
        <v>100</v>
      </c>
      <c r="CH173" s="33">
        <f t="shared" ref="CH173" si="2201">BJ159+BJ160+BJ161+BJ162+BJ163+BJ164+BJ165+BJ166+BJ167+BJ168+BJ169+BJ170+BJ171+BJ172+BJ173</f>
        <v>99.999999999999986</v>
      </c>
      <c r="CI173" s="33">
        <f t="shared" ref="CI173" si="2202">BK159+BK160+BK161+BK162+BK163+BK164+BK165+BK166+BK167+BK168+BK169+BK170+BK171+BK172+BK173</f>
        <v>99.999999999999986</v>
      </c>
      <c r="CJ173" s="33">
        <f t="shared" ref="CJ173" si="2203">BL159+BL160+BL161+BL162+BL163+BL164+BL165+BL166+BL167+BL168+BL169+BL170+BL171+BL172+BL173</f>
        <v>100</v>
      </c>
      <c r="CK173" s="33">
        <f t="shared" ref="CK173" si="2204">BM159+BM160+BM161+BM162+BM163+BM164+BM165+BM166+BM167+BM168+BM169+BM170+BM171+BM172+BM173</f>
        <v>100</v>
      </c>
      <c r="CL173" s="30">
        <f t="shared" ref="CL173" si="2205">BN159+BN160+BN161+BN162+BN163+BN164+BN165+BN166+BN167+BN168+BN169+BN170+BN171+BN172+BN173</f>
        <v>100</v>
      </c>
      <c r="CM173" s="33">
        <f t="shared" ref="CM173" si="2206">BO159+BO160+BO161+BO162+BO163+BO164+BO165+BO166+BO167+BO168+BO169+BO170+BO171+BO172+BO173</f>
        <v>100</v>
      </c>
      <c r="CN173" s="7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</row>
    <row r="174" spans="2:118" s="1" customFormat="1" x14ac:dyDescent="0.25">
      <c r="B174" s="1" t="s">
        <v>17</v>
      </c>
      <c r="C174" s="2">
        <v>0</v>
      </c>
      <c r="D174" s="2">
        <v>0</v>
      </c>
      <c r="E174" s="2">
        <v>60</v>
      </c>
      <c r="F174" s="2">
        <v>0</v>
      </c>
      <c r="G174" s="2">
        <v>4</v>
      </c>
      <c r="H174" s="2">
        <v>4</v>
      </c>
      <c r="I174" s="2">
        <v>6</v>
      </c>
      <c r="J174" s="2">
        <v>5</v>
      </c>
      <c r="K174" s="4">
        <v>4</v>
      </c>
      <c r="L174" s="3">
        <v>4</v>
      </c>
      <c r="M174" s="3">
        <v>3</v>
      </c>
      <c r="N174" s="3">
        <v>28</v>
      </c>
      <c r="O174" s="3">
        <v>0</v>
      </c>
      <c r="P174" s="3">
        <v>0</v>
      </c>
      <c r="Q174" s="3">
        <v>0</v>
      </c>
      <c r="R174" s="3">
        <v>0</v>
      </c>
      <c r="S174" s="1">
        <v>118</v>
      </c>
      <c r="V174" s="1">
        <v>512</v>
      </c>
      <c r="W174" s="3">
        <f>R159</f>
        <v>0</v>
      </c>
      <c r="X174" s="3">
        <f>R160</f>
        <v>0</v>
      </c>
      <c r="Y174" s="3">
        <f>R161</f>
        <v>0</v>
      </c>
      <c r="Z174" s="3">
        <f>R162</f>
        <v>0</v>
      </c>
      <c r="AA174" s="3">
        <f>R163</f>
        <v>0</v>
      </c>
      <c r="AB174" s="3">
        <f>R164</f>
        <v>0</v>
      </c>
      <c r="AC174" s="3">
        <f>R165</f>
        <v>0</v>
      </c>
      <c r="AD174" s="3">
        <f>R166</f>
        <v>0</v>
      </c>
      <c r="AE174" s="3">
        <f>R167</f>
        <v>0</v>
      </c>
      <c r="AF174" s="3">
        <f>R168</f>
        <v>0</v>
      </c>
      <c r="AG174" s="3">
        <f>R169</f>
        <v>0</v>
      </c>
      <c r="AH174" s="3">
        <f>R170</f>
        <v>0</v>
      </c>
      <c r="AI174" s="3">
        <f>R171</f>
        <v>9</v>
      </c>
      <c r="AJ174" s="3">
        <f>R172</f>
        <v>0</v>
      </c>
      <c r="AK174" s="3">
        <f>R173</f>
        <v>0</v>
      </c>
      <c r="AL174" s="3">
        <f>R174</f>
        <v>0</v>
      </c>
      <c r="AM174" s="3">
        <f>R175</f>
        <v>0</v>
      </c>
      <c r="AN174" s="3">
        <f>R176</f>
        <v>0</v>
      </c>
      <c r="AO174" s="3">
        <f>R177</f>
        <v>0</v>
      </c>
      <c r="AP174" s="1">
        <f>R178</f>
        <v>0</v>
      </c>
      <c r="AQ174" s="3">
        <f>R179</f>
        <v>0</v>
      </c>
      <c r="AT174" s="1">
        <v>512</v>
      </c>
      <c r="AU174" s="33">
        <f t="shared" ref="AU174" si="2207">PRODUCT(W174*100*1/W175)</f>
        <v>0</v>
      </c>
      <c r="AV174" s="33">
        <f t="shared" ref="AV174" si="2208">PRODUCT(X174*100*1/X175)</f>
        <v>0</v>
      </c>
      <c r="AW174" s="33">
        <f t="shared" ref="AW174" si="2209">PRODUCT(Y174*100*1/Y175)</f>
        <v>0</v>
      </c>
      <c r="AX174" s="33">
        <f t="shared" ref="AX174" si="2210">PRODUCT(Z174*100*1/Z175)</f>
        <v>0</v>
      </c>
      <c r="AY174" s="33">
        <f t="shared" ref="AY174" si="2211">PRODUCT(AA174*100*1/AA175)</f>
        <v>0</v>
      </c>
      <c r="AZ174" s="33">
        <f t="shared" ref="AZ174" si="2212">PRODUCT(AB174*100*1/AB175)</f>
        <v>0</v>
      </c>
      <c r="BA174" s="33">
        <f t="shared" ref="BA174" si="2213">PRODUCT(AC174*100*1/AC175)</f>
        <v>0</v>
      </c>
      <c r="BB174" s="33">
        <f t="shared" ref="BB174" si="2214">PRODUCT(AD174*100*1/AD175)</f>
        <v>0</v>
      </c>
      <c r="BC174" s="33">
        <f t="shared" ref="BC174" si="2215">PRODUCT(AE174*100*1/AE175)</f>
        <v>0</v>
      </c>
      <c r="BD174" s="33">
        <f t="shared" ref="BD174" si="2216">PRODUCT(AF174*100*1/AF175)</f>
        <v>0</v>
      </c>
      <c r="BE174" s="33">
        <f t="shared" ref="BE174" si="2217">PRODUCT(AG174*100*1/AG175)</f>
        <v>0</v>
      </c>
      <c r="BF174" s="33">
        <f t="shared" ref="BF174" si="2218">PRODUCT(AH174*100*1/AH175)</f>
        <v>0</v>
      </c>
      <c r="BG174" s="33">
        <f t="shared" ref="BG174" si="2219">PRODUCT(AI174*100*1/AI175)</f>
        <v>7.6271186440677967</v>
      </c>
      <c r="BH174" s="33">
        <f t="shared" ref="BH174" si="2220">PRODUCT(AJ174*100*1/AJ175)</f>
        <v>0</v>
      </c>
      <c r="BI174" s="33">
        <f t="shared" ref="BI174" si="2221">PRODUCT(AK174*100*1/AK175)</f>
        <v>0</v>
      </c>
      <c r="BJ174" s="33">
        <f t="shared" ref="BJ174" si="2222">PRODUCT(AL174*100*1/AL175)</f>
        <v>0</v>
      </c>
      <c r="BK174" s="33">
        <f t="shared" ref="BK174" si="2223">PRODUCT(AM174*100*1/AM175)</f>
        <v>0</v>
      </c>
      <c r="BL174" s="33">
        <f t="shared" ref="BL174" si="2224">PRODUCT(AN174*100*1/AN175)</f>
        <v>0</v>
      </c>
      <c r="BM174" s="33">
        <f t="shared" ref="BM174" si="2225">PRODUCT(AO174*100*1/AO175)</f>
        <v>0</v>
      </c>
      <c r="BN174" s="30">
        <f t="shared" ref="BN174" si="2226">PRODUCT(AP174*100*1/AP175)</f>
        <v>0</v>
      </c>
      <c r="BO174" s="33">
        <f t="shared" ref="BO174" si="2227">PRODUCT(AQ174*100*1/AQ175)</f>
        <v>0</v>
      </c>
      <c r="BR174" s="1">
        <v>512</v>
      </c>
      <c r="BS174" s="33">
        <f t="shared" ref="BS174" si="2228">AU159+AU160+AU161+AU162+AU163+AU164+AU165+AU166+AU167+AU168+AU169+AU170+AU171+AU172+AU173+AU174</f>
        <v>100.00000000000001</v>
      </c>
      <c r="BT174" s="33">
        <f t="shared" ref="BT174" si="2229">AV159+AV160+AV161+AV162+AV163+AV164+AV165+AV166+AV167+AV168+AV169+AV170+AV171+AV172+AV173+AV174</f>
        <v>99.999999999999986</v>
      </c>
      <c r="BU174" s="33">
        <f t="shared" ref="BU174" si="2230">AW159+AW160+AW161+AW162+AW163+AW164+AW165+AW166+AW167+AW168+AW169+AW170+AW171+AW172+AW173+AW174</f>
        <v>100</v>
      </c>
      <c r="BV174" s="33">
        <f t="shared" ref="BV174" si="2231">AX159+AX160+AX161+AX162+AX163+AX164+AX165+AX166+AX167+AX168+AX169+AX170+AX171+AX172+AX173+AX174</f>
        <v>99.999999999999986</v>
      </c>
      <c r="BW174" s="33">
        <f t="shared" ref="BW174" si="2232">AY159+AY160+AY161+AY162+AY163+AY164+AY165+AY166+AY167+AY168+AY169+AY170+AY171+AY172+AY173+AY174</f>
        <v>99.999999999999986</v>
      </c>
      <c r="BX174" s="33">
        <f t="shared" ref="BX174" si="2233">AZ159+AZ160+AZ161+AZ162+AZ163+AZ164+AZ165+AZ166+AZ167+AZ168+AZ169+AZ170+AZ171+AZ172+AZ173+AZ174</f>
        <v>100</v>
      </c>
      <c r="BY174" s="33">
        <f t="shared" ref="BY174" si="2234">BA159+BA160+BA161+BA162+BA163+BA164+BA165+BA166+BA167+BA168+BA169+BA170+BA171+BA172+BA173+BA174</f>
        <v>100</v>
      </c>
      <c r="BZ174" s="33">
        <f t="shared" ref="BZ174" si="2235">BB159+BB160+BB161+BB162+BB163+BB164+BB165+BB166+BB167+BB168+BB169+BB170+BB171+BB172+BB173+BB174</f>
        <v>99.999999999999986</v>
      </c>
      <c r="CA174" s="33">
        <f t="shared" ref="CA174" si="2236">BC159+BC160+BC161+BC162+BC163+BC164+BC165+BC166+BC167+BC168+BC169+BC170+BC171+BC172+BC173+BC174</f>
        <v>99.999999999999986</v>
      </c>
      <c r="CB174" s="33">
        <f t="shared" ref="CB174" si="2237">BD159+BD160+BD161+BD162+BD163+BD164+BD165+BD166+BD167+BD168+BD169+BD170+BD171+BD172+BD173+BD174</f>
        <v>100</v>
      </c>
      <c r="CC174" s="33">
        <f t="shared" ref="CC174" si="2238">BE159+BE160+BE161+BE162+BE163+BE164+BE165+BE166+BE167+BE168+BE169+BE170+BE171+BE172+BE173+BE174</f>
        <v>100</v>
      </c>
      <c r="CD174" s="33">
        <f t="shared" ref="CD174" si="2239">BF159+BF160+BF161+BF162+BF163+BF164+BF165+BF166+BF167+BF168+BF169+BF170+BF171+BF172+BF173+BF174</f>
        <v>99.999999999999986</v>
      </c>
      <c r="CE174" s="33">
        <f t="shared" ref="CE174" si="2240">BG159+BG160+BG161+BG162+BG163+BG164+BG165+BG166+BG167+BG168+BG169+BG170+BG171+BG172+BG173+BG174</f>
        <v>100</v>
      </c>
      <c r="CF174" s="33">
        <f t="shared" ref="CF174" si="2241">BH159+BH160+BH161+BH162+BH163+BH164+BH165+BH166+BH167+BH168+BH169+BH170+BH171+BH172+BH173+BH174</f>
        <v>99.999999999999986</v>
      </c>
      <c r="CG174" s="33">
        <f t="shared" ref="CG174" si="2242">BI159+BI160+BI161+BI162+BI163+BI164+BI165+BI166+BI167+BI168+BI169+BI170+BI171+BI172+BI173+BI174</f>
        <v>100</v>
      </c>
      <c r="CH174" s="33">
        <f t="shared" ref="CH174" si="2243">BJ159+BJ160+BJ161+BJ162+BJ163+BJ164+BJ165+BJ166+BJ167+BJ168+BJ169+BJ170+BJ171+BJ172+BJ173+BJ174</f>
        <v>99.999999999999986</v>
      </c>
      <c r="CI174" s="33">
        <f t="shared" ref="CI174" si="2244">BK159+BK160+BK161+BK162+BK163+BK164+BK165+BK166+BK167+BK168+BK169+BK170+BK171+BK172+BK173+BK174</f>
        <v>99.999999999999986</v>
      </c>
      <c r="CJ174" s="33">
        <f t="shared" ref="CJ174" si="2245">BL159+BL160+BL161+BL162+BL163+BL164+BL165+BL166+BL167+BL168+BL169+BL170+BL171+BL172+BL173+BL174</f>
        <v>100</v>
      </c>
      <c r="CK174" s="33">
        <f t="shared" ref="CK174" si="2246">BM159+BM160+BM161+BM162+BM163+BM164+BM165+BM166+BM167+BM168+BM169+BM170+BM171+BM172+BM173+BM174</f>
        <v>100</v>
      </c>
      <c r="CL174" s="30">
        <f t="shared" ref="CL174" si="2247">BN159+BN160+BN161+BN162+BN163+BN164+BN165+BN166+BN167+BN168+BN169+BN170+BN171+BN172+BN173+BN174</f>
        <v>100</v>
      </c>
      <c r="CM174" s="33">
        <f t="shared" ref="CM174" si="2248">BO159+BO160+BO161+BO162+BO163+BO164+BO165+BO166+BO167+BO168+BO169+BO170+BO171+BO172+BO173+BO174</f>
        <v>100</v>
      </c>
      <c r="CN174" s="7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</row>
    <row r="175" spans="2:118" s="1" customFormat="1" x14ac:dyDescent="0.25">
      <c r="B175" s="1" t="s">
        <v>18</v>
      </c>
      <c r="C175" s="2">
        <v>0</v>
      </c>
      <c r="D175" s="2">
        <v>75</v>
      </c>
      <c r="E175" s="2">
        <v>8</v>
      </c>
      <c r="F175" s="2">
        <v>9</v>
      </c>
      <c r="G175" s="2">
        <v>1</v>
      </c>
      <c r="H175" s="4">
        <v>2</v>
      </c>
      <c r="I175" s="3">
        <v>6</v>
      </c>
      <c r="J175" s="3">
        <v>10</v>
      </c>
      <c r="K175" s="3">
        <v>4</v>
      </c>
      <c r="L175" s="3">
        <v>3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>
        <v>118</v>
      </c>
      <c r="V175" s="1" t="s">
        <v>1</v>
      </c>
      <c r="W175" s="1">
        <f>S159</f>
        <v>120</v>
      </c>
      <c r="X175" s="1">
        <f>S160</f>
        <v>118</v>
      </c>
      <c r="Y175" s="1">
        <f>S161</f>
        <v>118</v>
      </c>
      <c r="Z175" s="1">
        <f>S162</f>
        <v>118</v>
      </c>
      <c r="AA175" s="1">
        <f>S163</f>
        <v>108</v>
      </c>
      <c r="AB175" s="1">
        <f>S164</f>
        <v>118</v>
      </c>
      <c r="AC175" s="1">
        <f>S165</f>
        <v>118</v>
      </c>
      <c r="AD175" s="1">
        <f>S166</f>
        <v>118</v>
      </c>
      <c r="AE175" s="1">
        <f>S167</f>
        <v>118</v>
      </c>
      <c r="AF175" s="1">
        <f>S168</f>
        <v>118</v>
      </c>
      <c r="AG175" s="1">
        <f>S169</f>
        <v>118</v>
      </c>
      <c r="AH175" s="1">
        <f>S170</f>
        <v>120</v>
      </c>
      <c r="AI175" s="1">
        <f>S171</f>
        <v>118</v>
      </c>
      <c r="AJ175" s="1">
        <f>S172</f>
        <v>118</v>
      </c>
      <c r="AK175" s="1">
        <f>S173</f>
        <v>118</v>
      </c>
      <c r="AL175" s="1">
        <f>S174</f>
        <v>118</v>
      </c>
      <c r="AM175" s="1">
        <f>S175</f>
        <v>118</v>
      </c>
      <c r="AN175" s="1">
        <f>S176</f>
        <v>118</v>
      </c>
      <c r="AO175" s="1">
        <f>S177</f>
        <v>118</v>
      </c>
      <c r="AP175" s="1">
        <f>S178</f>
        <v>116</v>
      </c>
      <c r="AQ175" s="1">
        <f>S179</f>
        <v>105</v>
      </c>
      <c r="AT175" s="1" t="s">
        <v>46</v>
      </c>
      <c r="AU175" s="30">
        <f t="shared" ref="AU175:BO175" si="2249">SUM(AU159:AU174)</f>
        <v>100.00000000000001</v>
      </c>
      <c r="AV175" s="30">
        <f t="shared" si="2249"/>
        <v>99.999999999999986</v>
      </c>
      <c r="AW175" s="30">
        <f t="shared" si="2249"/>
        <v>100</v>
      </c>
      <c r="AX175" s="30">
        <f t="shared" si="2249"/>
        <v>99.999999999999986</v>
      </c>
      <c r="AY175" s="30">
        <f t="shared" si="2249"/>
        <v>99.999999999999986</v>
      </c>
      <c r="AZ175" s="30">
        <f t="shared" si="2249"/>
        <v>100</v>
      </c>
      <c r="BA175" s="30">
        <f t="shared" si="2249"/>
        <v>100</v>
      </c>
      <c r="BB175" s="30">
        <f t="shared" si="2249"/>
        <v>99.999999999999986</v>
      </c>
      <c r="BC175" s="30">
        <f t="shared" si="2249"/>
        <v>99.999999999999986</v>
      </c>
      <c r="BD175" s="30">
        <f t="shared" si="2249"/>
        <v>100</v>
      </c>
      <c r="BE175" s="30">
        <f t="shared" si="2249"/>
        <v>100</v>
      </c>
      <c r="BF175" s="30">
        <f t="shared" si="2249"/>
        <v>99.999999999999986</v>
      </c>
      <c r="BG175" s="30">
        <f t="shared" si="2249"/>
        <v>100</v>
      </c>
      <c r="BH175" s="30">
        <f t="shared" si="2249"/>
        <v>99.999999999999986</v>
      </c>
      <c r="BI175" s="30">
        <f t="shared" si="2249"/>
        <v>100</v>
      </c>
      <c r="BJ175" s="30">
        <f t="shared" si="2249"/>
        <v>99.999999999999986</v>
      </c>
      <c r="BK175" s="30">
        <f t="shared" si="2249"/>
        <v>99.999999999999986</v>
      </c>
      <c r="BL175" s="30">
        <f t="shared" si="2249"/>
        <v>100</v>
      </c>
      <c r="BM175" s="30">
        <f t="shared" si="2249"/>
        <v>100</v>
      </c>
      <c r="BN175" s="30">
        <f t="shared" si="2249"/>
        <v>100</v>
      </c>
      <c r="BO175" s="30">
        <f t="shared" si="2249"/>
        <v>100</v>
      </c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</row>
    <row r="176" spans="2:118" s="1" customFormat="1" x14ac:dyDescent="0.25">
      <c r="B176" s="1" t="s">
        <v>19</v>
      </c>
      <c r="C176" s="2">
        <v>0</v>
      </c>
      <c r="D176" s="2">
        <v>84</v>
      </c>
      <c r="E176" s="2">
        <v>0</v>
      </c>
      <c r="F176" s="2">
        <v>6</v>
      </c>
      <c r="G176" s="2">
        <v>3</v>
      </c>
      <c r="H176" s="2">
        <v>3</v>
      </c>
      <c r="I176" s="4">
        <v>6</v>
      </c>
      <c r="J176" s="3">
        <v>13</v>
      </c>
      <c r="K176" s="3">
        <v>1</v>
      </c>
      <c r="L176" s="3">
        <v>2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>
        <v>118</v>
      </c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</row>
    <row r="177" spans="1:118" s="1" customFormat="1" x14ac:dyDescent="0.25">
      <c r="B177" s="1" t="s">
        <v>20</v>
      </c>
      <c r="C177" s="2">
        <v>0</v>
      </c>
      <c r="D177" s="2">
        <v>2</v>
      </c>
      <c r="E177" s="2">
        <v>3</v>
      </c>
      <c r="F177" s="2">
        <v>18</v>
      </c>
      <c r="G177" s="2">
        <v>52</v>
      </c>
      <c r="H177" s="3">
        <v>16</v>
      </c>
      <c r="I177" s="3">
        <v>4</v>
      </c>
      <c r="J177" s="3">
        <v>1</v>
      </c>
      <c r="K177" s="3">
        <v>6</v>
      </c>
      <c r="L177" s="3">
        <v>16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>
        <v>118</v>
      </c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</row>
    <row r="178" spans="1:118" s="1" customFormat="1" x14ac:dyDescent="0.25">
      <c r="B178" s="1" t="s">
        <v>21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1</v>
      </c>
      <c r="J178" s="1">
        <v>0</v>
      </c>
      <c r="K178" s="1">
        <v>2</v>
      </c>
      <c r="L178" s="1">
        <v>2</v>
      </c>
      <c r="M178" s="1">
        <v>111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116</v>
      </c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</row>
    <row r="179" spans="1:118" s="1" customFormat="1" x14ac:dyDescent="0.25">
      <c r="B179" s="1" t="s">
        <v>22</v>
      </c>
      <c r="C179" s="3">
        <v>0</v>
      </c>
      <c r="D179" s="3">
        <v>0</v>
      </c>
      <c r="E179" s="3">
        <v>0</v>
      </c>
      <c r="F179" s="3">
        <v>1</v>
      </c>
      <c r="G179" s="3">
        <v>2</v>
      </c>
      <c r="H179" s="3">
        <v>7</v>
      </c>
      <c r="I179" s="3">
        <v>9</v>
      </c>
      <c r="J179" s="3">
        <v>66</v>
      </c>
      <c r="K179" s="3">
        <v>17</v>
      </c>
      <c r="L179" s="3">
        <v>3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>
        <v>105</v>
      </c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</row>
    <row r="180" spans="1:118" s="1" customFormat="1" x14ac:dyDescent="0.25">
      <c r="B180" s="1" t="s">
        <v>88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4</v>
      </c>
      <c r="I180" s="1">
        <v>0</v>
      </c>
      <c r="J180" s="1">
        <v>1</v>
      </c>
      <c r="K180" s="1">
        <v>30</v>
      </c>
      <c r="L180" s="1">
        <v>53</v>
      </c>
      <c r="M180" s="1">
        <v>29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117</v>
      </c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</row>
    <row r="181" spans="1:118" s="1" customFormat="1" x14ac:dyDescent="0.25">
      <c r="B181" s="1" t="s">
        <v>114</v>
      </c>
      <c r="C181" s="1">
        <v>0</v>
      </c>
      <c r="D181" s="1">
        <v>0</v>
      </c>
      <c r="E181" s="1">
        <v>0</v>
      </c>
      <c r="F181" s="1">
        <v>1</v>
      </c>
      <c r="G181" s="1">
        <v>4</v>
      </c>
      <c r="H181" s="1">
        <v>4</v>
      </c>
      <c r="I181" s="1">
        <v>8</v>
      </c>
      <c r="J181" s="1">
        <v>19</v>
      </c>
      <c r="K181" s="1">
        <v>19</v>
      </c>
      <c r="L181" s="1">
        <v>50</v>
      </c>
      <c r="M181" s="1">
        <v>13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118</v>
      </c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</row>
    <row r="182" spans="1:118" s="1" customFormat="1" x14ac:dyDescent="0.25"/>
    <row r="183" spans="1:118" s="1" customFormat="1" x14ac:dyDescent="0.25"/>
    <row r="184" spans="1:118" s="1" customFormat="1" x14ac:dyDescent="0.25"/>
    <row r="185" spans="1:118" s="1" customFormat="1" x14ac:dyDescent="0.25"/>
    <row r="186" spans="1:118" s="1" customFormat="1" x14ac:dyDescent="0.25"/>
    <row r="187" spans="1:118" s="1" customFormat="1" x14ac:dyDescent="0.25">
      <c r="V187" s="1" t="str">
        <f>A188</f>
        <v>Serratia marcescens</v>
      </c>
      <c r="AT187" s="1" t="str">
        <f>A188</f>
        <v>Serratia marcescens</v>
      </c>
      <c r="BR187" s="1" t="str">
        <f>A188</f>
        <v>Serratia marcescens</v>
      </c>
    </row>
    <row r="188" spans="1:118" s="1" customFormat="1" ht="18.75" x14ac:dyDescent="0.25">
      <c r="A188" s="1" t="s">
        <v>89</v>
      </c>
      <c r="B188" s="1" t="s">
        <v>0</v>
      </c>
      <c r="C188" s="1">
        <v>1.5625E-2</v>
      </c>
      <c r="D188" s="1">
        <v>3.125E-2</v>
      </c>
      <c r="E188" s="1">
        <v>6.25E-2</v>
      </c>
      <c r="F188" s="1">
        <v>0.125</v>
      </c>
      <c r="G188" s="1">
        <v>0.25</v>
      </c>
      <c r="H188" s="1">
        <v>0.5</v>
      </c>
      <c r="I188" s="1">
        <v>1</v>
      </c>
      <c r="J188" s="1">
        <v>2</v>
      </c>
      <c r="K188" s="1">
        <v>4</v>
      </c>
      <c r="L188" s="1">
        <v>8</v>
      </c>
      <c r="M188" s="1">
        <v>16</v>
      </c>
      <c r="N188" s="1">
        <v>32</v>
      </c>
      <c r="O188" s="1">
        <v>64</v>
      </c>
      <c r="P188" s="1">
        <v>128</v>
      </c>
      <c r="Q188" s="1">
        <v>256</v>
      </c>
      <c r="R188" s="1">
        <v>512</v>
      </c>
      <c r="S188" s="1" t="s">
        <v>1</v>
      </c>
      <c r="V188" s="1" t="s">
        <v>0</v>
      </c>
      <c r="W188" s="1" t="str">
        <f>B189</f>
        <v>Ampicillin</v>
      </c>
      <c r="X188" s="1" t="str">
        <f>B190</f>
        <v>Ampicillin/ Sulbactam</v>
      </c>
      <c r="Y188" s="1" t="str">
        <f>B191</f>
        <v>Piperacillin</v>
      </c>
      <c r="Z188" s="1" t="str">
        <f>B192</f>
        <v>Piperacillin/ Tazobactam</v>
      </c>
      <c r="AA188" s="1" t="str">
        <f>B193</f>
        <v>Aztreonam</v>
      </c>
      <c r="AB188" s="1" t="str">
        <f>B194</f>
        <v>Cefotaxim</v>
      </c>
      <c r="AC188" s="1" t="str">
        <f>B195</f>
        <v>Ceftazidim</v>
      </c>
      <c r="AD188" s="1" t="str">
        <f>B196</f>
        <v>Cefuroxim</v>
      </c>
      <c r="AE188" s="1" t="str">
        <f>B197</f>
        <v>Imipenem</v>
      </c>
      <c r="AF188" s="1" t="str">
        <f>B198</f>
        <v>Meropenem</v>
      </c>
      <c r="AG188" s="1" t="str">
        <f>B199</f>
        <v>Colistin</v>
      </c>
      <c r="AH188" s="1" t="str">
        <f>B200</f>
        <v>Amikacin</v>
      </c>
      <c r="AI188" s="1" t="str">
        <f>B201</f>
        <v>Gentamicin</v>
      </c>
      <c r="AJ188" s="1" t="str">
        <f>B202</f>
        <v>Tobramycin</v>
      </c>
      <c r="AK188" s="1" t="str">
        <f>B203</f>
        <v>Fosfomycin</v>
      </c>
      <c r="AL188" s="1" t="str">
        <f>B204</f>
        <v>Cotrimoxazol</v>
      </c>
      <c r="AM188" s="1" t="str">
        <f>B205</f>
        <v>Ciprofloxacin</v>
      </c>
      <c r="AN188" s="1" t="str">
        <f>B206</f>
        <v>Levofloxacin</v>
      </c>
      <c r="AO188" s="1" t="str">
        <f>B207</f>
        <v>Moxifloxacin</v>
      </c>
      <c r="AP188" s="1" t="str">
        <f>B208</f>
        <v>Doxycyclin</v>
      </c>
      <c r="AQ188" s="1" t="str">
        <f>B209</f>
        <v>Tigecyclin</v>
      </c>
      <c r="AU188" s="30" t="str">
        <f t="shared" ref="AU188" si="2250">W188</f>
        <v>Ampicillin</v>
      </c>
      <c r="AV188" s="30" t="str">
        <f t="shared" ref="AV188" si="2251">X188</f>
        <v>Ampicillin/ Sulbactam</v>
      </c>
      <c r="AW188" s="30" t="str">
        <f t="shared" ref="AW188" si="2252">Y188</f>
        <v>Piperacillin</v>
      </c>
      <c r="AX188" s="30" t="str">
        <f t="shared" ref="AX188" si="2253">Z188</f>
        <v>Piperacillin/ Tazobactam</v>
      </c>
      <c r="AY188" s="30" t="str">
        <f t="shared" ref="AY188" si="2254">AA188</f>
        <v>Aztreonam</v>
      </c>
      <c r="AZ188" s="30" t="str">
        <f t="shared" ref="AZ188" si="2255">AB188</f>
        <v>Cefotaxim</v>
      </c>
      <c r="BA188" s="30" t="str">
        <f t="shared" ref="BA188" si="2256">AC188</f>
        <v>Ceftazidim</v>
      </c>
      <c r="BB188" s="30" t="str">
        <f t="shared" ref="BB188" si="2257">AD188</f>
        <v>Cefuroxim</v>
      </c>
      <c r="BC188" s="30" t="str">
        <f t="shared" ref="BC188" si="2258">AE188</f>
        <v>Imipenem</v>
      </c>
      <c r="BD188" s="30" t="str">
        <f t="shared" ref="BD188" si="2259">AF188</f>
        <v>Meropenem</v>
      </c>
      <c r="BE188" s="30" t="str">
        <f t="shared" ref="BE188" si="2260">AG188</f>
        <v>Colistin</v>
      </c>
      <c r="BF188" s="30" t="str">
        <f t="shared" ref="BF188" si="2261">AH188</f>
        <v>Amikacin</v>
      </c>
      <c r="BG188" s="30" t="str">
        <f t="shared" ref="BG188" si="2262">AI188</f>
        <v>Gentamicin</v>
      </c>
      <c r="BH188" s="30" t="str">
        <f t="shared" ref="BH188" si="2263">AJ188</f>
        <v>Tobramycin</v>
      </c>
      <c r="BI188" s="30" t="str">
        <f t="shared" ref="BI188" si="2264">AK188</f>
        <v>Fosfomycin</v>
      </c>
      <c r="BJ188" s="30" t="str">
        <f t="shared" ref="BJ188" si="2265">AL188</f>
        <v>Cotrimoxazol</v>
      </c>
      <c r="BK188" s="30" t="str">
        <f t="shared" ref="BK188" si="2266">AM188</f>
        <v>Ciprofloxacin</v>
      </c>
      <c r="BL188" s="30" t="str">
        <f t="shared" ref="BL188" si="2267">AN188</f>
        <v>Levofloxacin</v>
      </c>
      <c r="BM188" s="30" t="str">
        <f t="shared" ref="BM188" si="2268">AO188</f>
        <v>Moxifloxacin</v>
      </c>
      <c r="BN188" s="30" t="str">
        <f t="shared" ref="BN188" si="2269">AP188</f>
        <v>Doxycyclin</v>
      </c>
      <c r="BO188" s="30" t="str">
        <f t="shared" ref="BO188" si="2270">AQ188</f>
        <v>Tigecyclin</v>
      </c>
      <c r="BR188" s="1" t="s">
        <v>0</v>
      </c>
      <c r="BS188" s="1" t="str">
        <f t="shared" ref="BS188" si="2271">W188</f>
        <v>Ampicillin</v>
      </c>
      <c r="BT188" s="1" t="str">
        <f t="shared" ref="BT188" si="2272">X188</f>
        <v>Ampicillin/ Sulbactam</v>
      </c>
      <c r="BU188" s="1" t="str">
        <f t="shared" ref="BU188" si="2273">Y188</f>
        <v>Piperacillin</v>
      </c>
      <c r="BV188" s="1" t="str">
        <f t="shared" ref="BV188" si="2274">Z188</f>
        <v>Piperacillin/ Tazobactam</v>
      </c>
      <c r="BW188" s="1" t="str">
        <f t="shared" ref="BW188" si="2275">AA188</f>
        <v>Aztreonam</v>
      </c>
      <c r="BX188" s="1" t="str">
        <f t="shared" ref="BX188" si="2276">AB188</f>
        <v>Cefotaxim</v>
      </c>
      <c r="BY188" s="1" t="str">
        <f t="shared" ref="BY188" si="2277">AC188</f>
        <v>Ceftazidim</v>
      </c>
      <c r="BZ188" s="1" t="str">
        <f t="shared" ref="BZ188" si="2278">AD188</f>
        <v>Cefuroxim</v>
      </c>
      <c r="CA188" s="1" t="str">
        <f t="shared" ref="CA188" si="2279">AE188</f>
        <v>Imipenem</v>
      </c>
      <c r="CB188" s="1" t="str">
        <f t="shared" ref="CB188" si="2280">AF188</f>
        <v>Meropenem</v>
      </c>
      <c r="CC188" s="1" t="str">
        <f t="shared" ref="CC188" si="2281">AG188</f>
        <v>Colistin</v>
      </c>
      <c r="CD188" s="1" t="str">
        <f t="shared" ref="CD188" si="2282">AH188</f>
        <v>Amikacin</v>
      </c>
      <c r="CE188" s="1" t="str">
        <f t="shared" ref="CE188" si="2283">AI188</f>
        <v>Gentamicin</v>
      </c>
      <c r="CF188" s="1" t="str">
        <f t="shared" ref="CF188" si="2284">AJ188</f>
        <v>Tobramycin</v>
      </c>
      <c r="CG188" s="1" t="str">
        <f t="shared" ref="CG188" si="2285">AK188</f>
        <v>Fosfomycin</v>
      </c>
      <c r="CH188" s="1" t="str">
        <f t="shared" ref="CH188" si="2286">AL188</f>
        <v>Cotrimoxazol</v>
      </c>
      <c r="CI188" s="1" t="str">
        <f t="shared" ref="CI188" si="2287">AM188</f>
        <v>Ciprofloxacin</v>
      </c>
      <c r="CJ188" s="1" t="str">
        <f t="shared" ref="CJ188" si="2288">AN188</f>
        <v>Levofloxacin</v>
      </c>
      <c r="CK188" s="1" t="str">
        <f t="shared" ref="CK188" si="2289">AO188</f>
        <v>Moxifloxacin</v>
      </c>
      <c r="CL188" s="1" t="str">
        <f t="shared" ref="CL188" si="2290">AP188</f>
        <v>Doxycyclin</v>
      </c>
      <c r="CM188" s="1" t="str">
        <f t="shared" ref="CM188" si="2291">AQ188</f>
        <v>Tigecyclin</v>
      </c>
      <c r="CQ188" s="11"/>
      <c r="CR188" s="12" t="s">
        <v>47</v>
      </c>
      <c r="CS188" s="12" t="s">
        <v>52</v>
      </c>
      <c r="CT188" s="12" t="s">
        <v>53</v>
      </c>
      <c r="CU188" s="12" t="s">
        <v>54</v>
      </c>
      <c r="CV188" s="12" t="s">
        <v>55</v>
      </c>
      <c r="CW188" s="12" t="s">
        <v>56</v>
      </c>
      <c r="CX188" s="12" t="s">
        <v>57</v>
      </c>
      <c r="CY188" s="12" t="s">
        <v>70</v>
      </c>
      <c r="CZ188" s="12" t="s">
        <v>58</v>
      </c>
      <c r="DA188" s="12" t="s">
        <v>59</v>
      </c>
      <c r="DB188" s="12" t="s">
        <v>60</v>
      </c>
      <c r="DC188" s="12" t="s">
        <v>61</v>
      </c>
      <c r="DD188" s="12" t="s">
        <v>62</v>
      </c>
      <c r="DE188" s="12" t="s">
        <v>63</v>
      </c>
      <c r="DF188" s="12" t="s">
        <v>64</v>
      </c>
      <c r="DG188" s="12" t="s">
        <v>65</v>
      </c>
      <c r="DH188" s="12" t="s">
        <v>66</v>
      </c>
      <c r="DI188" s="12" t="s">
        <v>67</v>
      </c>
      <c r="DJ188" s="12" t="s">
        <v>68</v>
      </c>
      <c r="DK188" s="12" t="s">
        <v>69</v>
      </c>
      <c r="DL188" s="12" t="s">
        <v>71</v>
      </c>
      <c r="DM188" s="10"/>
      <c r="DN188" s="10"/>
    </row>
    <row r="189" spans="1:118" s="1" customFormat="1" ht="18.75" x14ac:dyDescent="0.25">
      <c r="B189" s="1" t="s">
        <v>2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2</v>
      </c>
      <c r="L189" s="2">
        <v>2</v>
      </c>
      <c r="M189" s="3">
        <v>7</v>
      </c>
      <c r="N189" s="3">
        <v>18</v>
      </c>
      <c r="O189" s="3">
        <v>21</v>
      </c>
      <c r="P189" s="3">
        <v>0</v>
      </c>
      <c r="Q189" s="3">
        <v>0</v>
      </c>
      <c r="R189" s="3">
        <v>0</v>
      </c>
      <c r="S189" s="1">
        <v>50</v>
      </c>
      <c r="V189" s="1">
        <v>1.5625E-2</v>
      </c>
      <c r="W189" s="2">
        <f>C189</f>
        <v>0</v>
      </c>
      <c r="X189" s="2">
        <f>C190</f>
        <v>0</v>
      </c>
      <c r="Y189" s="2">
        <f>C191</f>
        <v>0</v>
      </c>
      <c r="Z189" s="2">
        <f>C192</f>
        <v>0</v>
      </c>
      <c r="AA189" s="2">
        <f>C193</f>
        <v>0</v>
      </c>
      <c r="AB189" s="2">
        <f>C194</f>
        <v>0</v>
      </c>
      <c r="AC189" s="2">
        <f>C195</f>
        <v>0</v>
      </c>
      <c r="AD189" s="2">
        <f>C196</f>
        <v>0</v>
      </c>
      <c r="AE189" s="2">
        <f>C197</f>
        <v>0</v>
      </c>
      <c r="AF189" s="2">
        <f>C198</f>
        <v>0</v>
      </c>
      <c r="AG189" s="2">
        <f>C199</f>
        <v>0</v>
      </c>
      <c r="AH189" s="2">
        <f>C200</f>
        <v>0</v>
      </c>
      <c r="AI189" s="2">
        <f>C201</f>
        <v>0</v>
      </c>
      <c r="AJ189" s="2">
        <f>C202</f>
        <v>0</v>
      </c>
      <c r="AK189" s="2">
        <f>C203</f>
        <v>0</v>
      </c>
      <c r="AL189" s="2">
        <f>C204</f>
        <v>0</v>
      </c>
      <c r="AM189" s="2">
        <f>C205</f>
        <v>0</v>
      </c>
      <c r="AN189" s="2">
        <f>C206</f>
        <v>0</v>
      </c>
      <c r="AO189" s="2">
        <f>C207</f>
        <v>0</v>
      </c>
      <c r="AP189" s="1">
        <f>C208</f>
        <v>0</v>
      </c>
      <c r="AQ189" s="2">
        <f>C209</f>
        <v>0</v>
      </c>
      <c r="AT189" s="1">
        <v>1.4999999999999999E-2</v>
      </c>
      <c r="AU189" s="31">
        <f t="shared" ref="AU189" si="2292">PRODUCT(W189*100*1/W205)</f>
        <v>0</v>
      </c>
      <c r="AV189" s="31">
        <f t="shared" ref="AV189" si="2293">PRODUCT(X189*100*1/X205)</f>
        <v>0</v>
      </c>
      <c r="AW189" s="31">
        <f t="shared" ref="AW189" si="2294">PRODUCT(Y189*100*1/Y205)</f>
        <v>0</v>
      </c>
      <c r="AX189" s="31">
        <f t="shared" ref="AX189" si="2295">PRODUCT(Z189*100*1/Z205)</f>
        <v>0</v>
      </c>
      <c r="AY189" s="31">
        <f t="shared" ref="AY189" si="2296">PRODUCT(AA189*100*1/AA205)</f>
        <v>0</v>
      </c>
      <c r="AZ189" s="31">
        <f t="shared" ref="AZ189" si="2297">PRODUCT(AB189*100*1/AB205)</f>
        <v>0</v>
      </c>
      <c r="BA189" s="31">
        <f t="shared" ref="BA189" si="2298">PRODUCT(AC189*100*1/AC205)</f>
        <v>0</v>
      </c>
      <c r="BB189" s="31">
        <f t="shared" ref="BB189" si="2299">PRODUCT(AD189*100*1/AD205)</f>
        <v>0</v>
      </c>
      <c r="BC189" s="31">
        <f t="shared" ref="BC189" si="2300">PRODUCT(AE189*100*1/AE205)</f>
        <v>0</v>
      </c>
      <c r="BD189" s="31">
        <f t="shared" ref="BD189" si="2301">PRODUCT(AF189*100*1/AF205)</f>
        <v>0</v>
      </c>
      <c r="BE189" s="31">
        <f t="shared" ref="BE189" si="2302">PRODUCT(AG189*100*1/AG205)</f>
        <v>0</v>
      </c>
      <c r="BF189" s="31">
        <f t="shared" ref="BF189" si="2303">PRODUCT(AH189*100*1/AH205)</f>
        <v>0</v>
      </c>
      <c r="BG189" s="31">
        <f t="shared" ref="BG189" si="2304">PRODUCT(AI189*100*1/AI205)</f>
        <v>0</v>
      </c>
      <c r="BH189" s="31">
        <f t="shared" ref="BH189" si="2305">PRODUCT(AJ189*100*1/AJ205)</f>
        <v>0</v>
      </c>
      <c r="BI189" s="31">
        <f t="shared" ref="BI189" si="2306">PRODUCT(AK189*100*1/AK205)</f>
        <v>0</v>
      </c>
      <c r="BJ189" s="31">
        <f t="shared" ref="BJ189" si="2307">PRODUCT(AL189*100*1/AL205)</f>
        <v>0</v>
      </c>
      <c r="BK189" s="31">
        <f t="shared" ref="BK189" si="2308">PRODUCT(AM189*100*1/AM205)</f>
        <v>0</v>
      </c>
      <c r="BL189" s="31">
        <f t="shared" ref="BL189" si="2309">PRODUCT(AN189*100*1/AN205)</f>
        <v>0</v>
      </c>
      <c r="BM189" s="31">
        <f t="shared" ref="BM189" si="2310">PRODUCT(AO189*100*1/AO205)</f>
        <v>0</v>
      </c>
      <c r="BN189" s="30">
        <f t="shared" ref="BN189" si="2311">PRODUCT(AP189*100*1/AP205)</f>
        <v>0</v>
      </c>
      <c r="BO189" s="31">
        <f t="shared" ref="BO189" si="2312">PRODUCT(AQ189*100*1/AQ205)</f>
        <v>0</v>
      </c>
      <c r="BR189" s="1">
        <v>1.4999999999999999E-2</v>
      </c>
      <c r="BS189" s="31">
        <f t="shared" ref="BS189" si="2313">AU189</f>
        <v>0</v>
      </c>
      <c r="BT189" s="31">
        <f t="shared" ref="BT189" si="2314">AV189</f>
        <v>0</v>
      </c>
      <c r="BU189" s="31">
        <f t="shared" ref="BU189" si="2315">AW189</f>
        <v>0</v>
      </c>
      <c r="BV189" s="31">
        <f t="shared" ref="BV189" si="2316">AX189</f>
        <v>0</v>
      </c>
      <c r="BW189" s="31">
        <f t="shared" ref="BW189" si="2317">AY189</f>
        <v>0</v>
      </c>
      <c r="BX189" s="31">
        <f t="shared" ref="BX189" si="2318">AZ189</f>
        <v>0</v>
      </c>
      <c r="BY189" s="31">
        <f t="shared" ref="BY189" si="2319">BA189</f>
        <v>0</v>
      </c>
      <c r="BZ189" s="31">
        <f t="shared" ref="BZ189" si="2320">BB189</f>
        <v>0</v>
      </c>
      <c r="CA189" s="31">
        <f t="shared" ref="CA189" si="2321">BC189</f>
        <v>0</v>
      </c>
      <c r="CB189" s="31">
        <f t="shared" ref="CB189" si="2322">BD189</f>
        <v>0</v>
      </c>
      <c r="CC189" s="31">
        <f t="shared" ref="CC189" si="2323">BE189</f>
        <v>0</v>
      </c>
      <c r="CD189" s="31">
        <f t="shared" ref="CD189" si="2324">BF189</f>
        <v>0</v>
      </c>
      <c r="CE189" s="31">
        <f t="shared" ref="CE189" si="2325">BG189</f>
        <v>0</v>
      </c>
      <c r="CF189" s="31">
        <f t="shared" ref="CF189" si="2326">BH189</f>
        <v>0</v>
      </c>
      <c r="CG189" s="31">
        <f t="shared" ref="CG189" si="2327">BI189</f>
        <v>0</v>
      </c>
      <c r="CH189" s="31">
        <f t="shared" ref="CH189" si="2328">BJ189</f>
        <v>0</v>
      </c>
      <c r="CI189" s="31">
        <f t="shared" ref="CI189" si="2329">BK189</f>
        <v>0</v>
      </c>
      <c r="CJ189" s="31">
        <f t="shared" ref="CJ189" si="2330">BL189</f>
        <v>0</v>
      </c>
      <c r="CK189" s="31">
        <f t="shared" ref="CK189" si="2331">BM189</f>
        <v>0</v>
      </c>
      <c r="CL189" s="30">
        <f t="shared" ref="CL189" si="2332">BN189</f>
        <v>0</v>
      </c>
      <c r="CM189" s="31">
        <f t="shared" ref="CM189" si="2333">BO189</f>
        <v>0</v>
      </c>
      <c r="CN189" s="5"/>
      <c r="CQ189" s="12" t="s">
        <v>48</v>
      </c>
      <c r="CR189" s="16">
        <f>S189</f>
        <v>50</v>
      </c>
      <c r="CS189" s="16">
        <f>S190</f>
        <v>49</v>
      </c>
      <c r="CT189" s="16">
        <f>S191</f>
        <v>49</v>
      </c>
      <c r="CU189" s="16">
        <f>S192</f>
        <v>49</v>
      </c>
      <c r="CV189" s="16">
        <f>S193</f>
        <v>44</v>
      </c>
      <c r="CW189" s="16">
        <f>S194</f>
        <v>49</v>
      </c>
      <c r="CX189" s="16">
        <f>S195</f>
        <v>49</v>
      </c>
      <c r="CY189" s="16">
        <f>S196</f>
        <v>49</v>
      </c>
      <c r="CZ189" s="16">
        <f>S197</f>
        <v>49</v>
      </c>
      <c r="DA189" s="16">
        <f>S198</f>
        <v>49</v>
      </c>
      <c r="DB189" s="16">
        <f>S199</f>
        <v>49</v>
      </c>
      <c r="DC189" s="16">
        <f>S200</f>
        <v>50</v>
      </c>
      <c r="DD189" s="16">
        <f>S201</f>
        <v>49</v>
      </c>
      <c r="DE189" s="16">
        <f>S202</f>
        <v>49</v>
      </c>
      <c r="DF189" s="16">
        <f>S203</f>
        <v>49</v>
      </c>
      <c r="DG189" s="16">
        <f>S204</f>
        <v>49</v>
      </c>
      <c r="DH189" s="16">
        <f>S205</f>
        <v>49</v>
      </c>
      <c r="DI189" s="16">
        <f>S206</f>
        <v>49</v>
      </c>
      <c r="DJ189" s="16">
        <f>S207</f>
        <v>49</v>
      </c>
      <c r="DK189" s="16">
        <f>S208</f>
        <v>49</v>
      </c>
      <c r="DL189" s="16">
        <f>S209</f>
        <v>45</v>
      </c>
      <c r="DM189" s="10"/>
      <c r="DN189" s="10"/>
    </row>
    <row r="190" spans="1:118" s="1" customFormat="1" ht="18.75" x14ac:dyDescent="0.25">
      <c r="B190" s="1" t="s">
        <v>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2</v>
      </c>
      <c r="K190" s="2">
        <v>1</v>
      </c>
      <c r="L190" s="2">
        <v>2</v>
      </c>
      <c r="M190" s="3">
        <v>8</v>
      </c>
      <c r="N190" s="3">
        <v>24</v>
      </c>
      <c r="O190" s="3">
        <v>12</v>
      </c>
      <c r="P190" s="3">
        <v>0</v>
      </c>
      <c r="Q190" s="3">
        <v>0</v>
      </c>
      <c r="R190" s="3">
        <v>0</v>
      </c>
      <c r="S190" s="1">
        <v>49</v>
      </c>
      <c r="V190" s="1">
        <v>3.125E-2</v>
      </c>
      <c r="W190" s="2">
        <f>D189</f>
        <v>0</v>
      </c>
      <c r="X190" s="2">
        <f>D190</f>
        <v>0</v>
      </c>
      <c r="Y190" s="2">
        <f>D191</f>
        <v>0</v>
      </c>
      <c r="Z190" s="2">
        <f>D192</f>
        <v>0</v>
      </c>
      <c r="AA190" s="2">
        <f>D193</f>
        <v>0</v>
      </c>
      <c r="AB190" s="2">
        <f>D194</f>
        <v>4</v>
      </c>
      <c r="AC190" s="2">
        <f>D195</f>
        <v>0</v>
      </c>
      <c r="AD190" s="2">
        <f>D196</f>
        <v>0</v>
      </c>
      <c r="AE190" s="2">
        <f>D197</f>
        <v>0</v>
      </c>
      <c r="AF190" s="2">
        <f>D198</f>
        <v>0</v>
      </c>
      <c r="AG190" s="2">
        <f>D199</f>
        <v>0</v>
      </c>
      <c r="AH190" s="2">
        <f>D200</f>
        <v>0</v>
      </c>
      <c r="AI190" s="2">
        <f>D201</f>
        <v>0</v>
      </c>
      <c r="AJ190" s="2">
        <f>D202</f>
        <v>0</v>
      </c>
      <c r="AK190" s="2">
        <f>D203</f>
        <v>0</v>
      </c>
      <c r="AL190" s="2">
        <f>D204</f>
        <v>0</v>
      </c>
      <c r="AM190" s="2">
        <f>D205</f>
        <v>20</v>
      </c>
      <c r="AN190" s="2">
        <f>D206</f>
        <v>31</v>
      </c>
      <c r="AO190" s="2">
        <f>D207</f>
        <v>0</v>
      </c>
      <c r="AP190" s="1">
        <f>D208</f>
        <v>0</v>
      </c>
      <c r="AQ190" s="2">
        <f>D209</f>
        <v>0</v>
      </c>
      <c r="AT190" s="1">
        <v>3.1E-2</v>
      </c>
      <c r="AU190" s="31">
        <f t="shared" ref="AU190" si="2334">PRODUCT(W190*100*1/W205)</f>
        <v>0</v>
      </c>
      <c r="AV190" s="31">
        <f t="shared" ref="AV190" si="2335">PRODUCT(X190*100*1/X205)</f>
        <v>0</v>
      </c>
      <c r="AW190" s="31">
        <f t="shared" ref="AW190" si="2336">PRODUCT(Y190*100*1/Y205)</f>
        <v>0</v>
      </c>
      <c r="AX190" s="31">
        <f t="shared" ref="AX190" si="2337">PRODUCT(Z190*100*1/Z205)</f>
        <v>0</v>
      </c>
      <c r="AY190" s="31">
        <f t="shared" ref="AY190" si="2338">PRODUCT(AA190*100*1/AA205)</f>
        <v>0</v>
      </c>
      <c r="AZ190" s="31">
        <f t="shared" ref="AZ190" si="2339">PRODUCT(AB190*100*1/AB205)</f>
        <v>8.1632653061224492</v>
      </c>
      <c r="BA190" s="31">
        <f t="shared" ref="BA190" si="2340">PRODUCT(AC190*100*1/AC205)</f>
        <v>0</v>
      </c>
      <c r="BB190" s="31">
        <f t="shared" ref="BB190" si="2341">PRODUCT(AD190*100*1/AD205)</f>
        <v>0</v>
      </c>
      <c r="BC190" s="31">
        <f t="shared" ref="BC190" si="2342">PRODUCT(AE190*100*1/AE205)</f>
        <v>0</v>
      </c>
      <c r="BD190" s="31">
        <f t="shared" ref="BD190" si="2343">PRODUCT(AF190*100*1/AF205)</f>
        <v>0</v>
      </c>
      <c r="BE190" s="31">
        <f t="shared" ref="BE190" si="2344">PRODUCT(AG190*100*1/AG205)</f>
        <v>0</v>
      </c>
      <c r="BF190" s="31">
        <f t="shared" ref="BF190" si="2345">PRODUCT(AH190*100*1/AH205)</f>
        <v>0</v>
      </c>
      <c r="BG190" s="31">
        <f t="shared" ref="BG190" si="2346">PRODUCT(AI190*100*1/AI205)</f>
        <v>0</v>
      </c>
      <c r="BH190" s="31">
        <f t="shared" ref="BH190" si="2347">PRODUCT(AJ190*100*1/AJ205)</f>
        <v>0</v>
      </c>
      <c r="BI190" s="31">
        <f t="shared" ref="BI190" si="2348">PRODUCT(AK190*100*1/AK205)</f>
        <v>0</v>
      </c>
      <c r="BJ190" s="31">
        <f t="shared" ref="BJ190" si="2349">PRODUCT(AL190*100*1/AL205)</f>
        <v>0</v>
      </c>
      <c r="BK190" s="31">
        <f t="shared" ref="BK190" si="2350">PRODUCT(AM190*100*1/AM205)</f>
        <v>40.816326530612244</v>
      </c>
      <c r="BL190" s="31">
        <f t="shared" ref="BL190" si="2351">PRODUCT(AN190*100*1/AN205)</f>
        <v>63.265306122448976</v>
      </c>
      <c r="BM190" s="31">
        <f t="shared" ref="BM190" si="2352">PRODUCT(AO190*100*1/AO205)</f>
        <v>0</v>
      </c>
      <c r="BN190" s="30">
        <f t="shared" ref="BN190" si="2353">PRODUCT(AP190*100*1/AP205)</f>
        <v>0</v>
      </c>
      <c r="BO190" s="31">
        <f t="shared" ref="BO190" si="2354">PRODUCT(AQ190*100*1/AQ205)</f>
        <v>0</v>
      </c>
      <c r="BR190" s="1">
        <v>3.1E-2</v>
      </c>
      <c r="BS190" s="31">
        <f t="shared" ref="BS190" si="2355">AU189+AU190</f>
        <v>0</v>
      </c>
      <c r="BT190" s="31">
        <f t="shared" ref="BT190" si="2356">AV189+AV190</f>
        <v>0</v>
      </c>
      <c r="BU190" s="31">
        <f t="shared" ref="BU190" si="2357">AW189+AW190</f>
        <v>0</v>
      </c>
      <c r="BV190" s="31">
        <f t="shared" ref="BV190" si="2358">AX189+AX190</f>
        <v>0</v>
      </c>
      <c r="BW190" s="31">
        <f t="shared" ref="BW190" si="2359">AY189+AY190</f>
        <v>0</v>
      </c>
      <c r="BX190" s="31">
        <f t="shared" ref="BX190" si="2360">AZ189+AZ190</f>
        <v>8.1632653061224492</v>
      </c>
      <c r="BY190" s="31">
        <f t="shared" ref="BY190" si="2361">BA189+BA190</f>
        <v>0</v>
      </c>
      <c r="BZ190" s="31">
        <f t="shared" ref="BZ190" si="2362">BB189+BB190</f>
        <v>0</v>
      </c>
      <c r="CA190" s="31">
        <f t="shared" ref="CA190" si="2363">BC189+BC190</f>
        <v>0</v>
      </c>
      <c r="CB190" s="31">
        <f t="shared" ref="CB190" si="2364">BD189+BD190</f>
        <v>0</v>
      </c>
      <c r="CC190" s="31">
        <f t="shared" ref="CC190" si="2365">BE189+BE190</f>
        <v>0</v>
      </c>
      <c r="CD190" s="31">
        <f t="shared" ref="CD190" si="2366">BF189+BF190</f>
        <v>0</v>
      </c>
      <c r="CE190" s="31">
        <f t="shared" ref="CE190" si="2367">BG189+BG190</f>
        <v>0</v>
      </c>
      <c r="CF190" s="31">
        <f t="shared" ref="CF190" si="2368">BH189+BH190</f>
        <v>0</v>
      </c>
      <c r="CG190" s="31">
        <f t="shared" ref="CG190" si="2369">BI189+BI190</f>
        <v>0</v>
      </c>
      <c r="CH190" s="31">
        <f t="shared" ref="CH190" si="2370">BJ189+BJ190</f>
        <v>0</v>
      </c>
      <c r="CI190" s="31">
        <f t="shared" ref="CI190" si="2371">BK189+BK190</f>
        <v>40.816326530612244</v>
      </c>
      <c r="CJ190" s="31">
        <f t="shared" ref="CJ190" si="2372">BL189+BL190</f>
        <v>63.265306122448976</v>
      </c>
      <c r="CK190" s="31">
        <f t="shared" ref="CK190" si="2373">BM189+BM190</f>
        <v>0</v>
      </c>
      <c r="CL190" s="30">
        <f t="shared" ref="CL190" si="2374">BN189+BN190</f>
        <v>0</v>
      </c>
      <c r="CM190" s="31">
        <f t="shared" ref="CM190" si="2375">BO189+BO190</f>
        <v>0</v>
      </c>
      <c r="CN190" s="5"/>
      <c r="CQ190" s="12" t="s">
        <v>49</v>
      </c>
      <c r="CR190" s="13">
        <f>BS198</f>
        <v>8</v>
      </c>
      <c r="CS190" s="13">
        <f>BT198</f>
        <v>10.204081632653061</v>
      </c>
      <c r="CT190" s="13">
        <f>BU198</f>
        <v>89.795918367346928</v>
      </c>
      <c r="CU190" s="13">
        <f>BV198</f>
        <v>93.877551020408163</v>
      </c>
      <c r="CV190" s="13">
        <f>BW195</f>
        <v>93.181818181818187</v>
      </c>
      <c r="CW190" s="13">
        <f>BX195</f>
        <v>91.83673469387756</v>
      </c>
      <c r="CX190" s="13">
        <f>BY195</f>
        <v>97.959183673469383</v>
      </c>
      <c r="CY190" s="13">
        <f>BZ198</f>
        <v>4.0816326530612246</v>
      </c>
      <c r="CZ190" s="13">
        <f>CA196</f>
        <v>97.959183673469383</v>
      </c>
      <c r="DA190" s="13">
        <f>CB196</f>
        <v>100</v>
      </c>
      <c r="DB190" s="13">
        <f>CC196</f>
        <v>2.0408163265306123</v>
      </c>
      <c r="DC190" s="13">
        <f>CD198</f>
        <v>100</v>
      </c>
      <c r="DD190" s="13">
        <f>CE196</f>
        <v>100</v>
      </c>
      <c r="DE190" s="13">
        <f>CF196</f>
        <v>95.918367346938766</v>
      </c>
      <c r="DF190" s="13">
        <f>CG200</f>
        <v>97.959183673469397</v>
      </c>
      <c r="DG190" s="13">
        <f>CH196</f>
        <v>99.999999999999986</v>
      </c>
      <c r="DH190" s="13">
        <f>CI193</f>
        <v>89.795918367346928</v>
      </c>
      <c r="DI190" s="13">
        <f>CJ194</f>
        <v>91.836734693877546</v>
      </c>
      <c r="DJ190" s="13">
        <f>CK193</f>
        <v>73.469387755102048</v>
      </c>
      <c r="DK190" s="13"/>
      <c r="DL190" s="13">
        <f>CM195</f>
        <v>88.888888888888886</v>
      </c>
      <c r="DM190" s="10"/>
      <c r="DN190" s="10"/>
    </row>
    <row r="191" spans="1:118" s="1" customFormat="1" ht="18.75" x14ac:dyDescent="0.25">
      <c r="B191" s="1" t="s">
        <v>4</v>
      </c>
      <c r="C191" s="2">
        <v>0</v>
      </c>
      <c r="D191" s="2">
        <v>0</v>
      </c>
      <c r="E191" s="2">
        <v>0</v>
      </c>
      <c r="F191" s="2">
        <v>0</v>
      </c>
      <c r="G191" s="2">
        <v>4</v>
      </c>
      <c r="H191" s="2">
        <v>0</v>
      </c>
      <c r="I191" s="2">
        <v>3</v>
      </c>
      <c r="J191" s="2">
        <v>21</v>
      </c>
      <c r="K191" s="2">
        <v>11</v>
      </c>
      <c r="L191" s="2">
        <v>5</v>
      </c>
      <c r="M191" s="4">
        <v>2</v>
      </c>
      <c r="N191" s="3">
        <v>0</v>
      </c>
      <c r="O191" s="3">
        <v>2</v>
      </c>
      <c r="P191" s="3">
        <v>1</v>
      </c>
      <c r="Q191" s="3">
        <v>0</v>
      </c>
      <c r="R191" s="3">
        <v>0</v>
      </c>
      <c r="S191" s="1">
        <v>49</v>
      </c>
      <c r="V191" s="1">
        <v>6.25E-2</v>
      </c>
      <c r="W191" s="2">
        <f>E189</f>
        <v>0</v>
      </c>
      <c r="X191" s="2">
        <f>E190</f>
        <v>0</v>
      </c>
      <c r="Y191" s="2">
        <f>E191</f>
        <v>0</v>
      </c>
      <c r="Z191" s="2">
        <f>E192</f>
        <v>0</v>
      </c>
      <c r="AA191" s="2">
        <f>E193</f>
        <v>0</v>
      </c>
      <c r="AB191" s="2">
        <f>E194</f>
        <v>0</v>
      </c>
      <c r="AC191" s="2">
        <f>E195</f>
        <v>0</v>
      </c>
      <c r="AD191" s="2">
        <f>E196</f>
        <v>0</v>
      </c>
      <c r="AE191" s="2">
        <f>E197</f>
        <v>0</v>
      </c>
      <c r="AF191" s="2">
        <f>E198</f>
        <v>48</v>
      </c>
      <c r="AG191" s="2">
        <f>E199</f>
        <v>0</v>
      </c>
      <c r="AH191" s="2">
        <f>E200</f>
        <v>0</v>
      </c>
      <c r="AI191" s="2">
        <f>E201</f>
        <v>4</v>
      </c>
      <c r="AJ191" s="2">
        <f>E202</f>
        <v>2</v>
      </c>
      <c r="AK191" s="2">
        <f>E203</f>
        <v>0</v>
      </c>
      <c r="AL191" s="2">
        <f>E204</f>
        <v>9</v>
      </c>
      <c r="AM191" s="2">
        <f>E205</f>
        <v>17</v>
      </c>
      <c r="AN191" s="2">
        <f>E206</f>
        <v>0</v>
      </c>
      <c r="AO191" s="2">
        <f>E207</f>
        <v>3</v>
      </c>
      <c r="AP191" s="1">
        <f>E208</f>
        <v>0</v>
      </c>
      <c r="AQ191" s="2">
        <f>E209</f>
        <v>0</v>
      </c>
      <c r="AT191" s="1">
        <v>6.2E-2</v>
      </c>
      <c r="AU191" s="31">
        <f t="shared" ref="AU191" si="2376">PRODUCT(W191*100*1/W205)</f>
        <v>0</v>
      </c>
      <c r="AV191" s="31">
        <f t="shared" ref="AV191" si="2377">PRODUCT(X191*100*1/X205)</f>
        <v>0</v>
      </c>
      <c r="AW191" s="31">
        <f t="shared" ref="AW191" si="2378">PRODUCT(Y191*100*1/Y205)</f>
        <v>0</v>
      </c>
      <c r="AX191" s="31">
        <f t="shared" ref="AX191" si="2379">PRODUCT(Z191*100*1/Z205)</f>
        <v>0</v>
      </c>
      <c r="AY191" s="31">
        <f t="shared" ref="AY191" si="2380">PRODUCT(AA191*100*1/AA205)</f>
        <v>0</v>
      </c>
      <c r="AZ191" s="31">
        <f t="shared" ref="AZ191" si="2381">PRODUCT(AB191*100*1/AB205)</f>
        <v>0</v>
      </c>
      <c r="BA191" s="31">
        <f t="shared" ref="BA191" si="2382">PRODUCT(AC191*100*1/AC205)</f>
        <v>0</v>
      </c>
      <c r="BB191" s="31">
        <f t="shared" ref="BB191" si="2383">PRODUCT(AD191*100*1/AD205)</f>
        <v>0</v>
      </c>
      <c r="BC191" s="31">
        <f t="shared" ref="BC191" si="2384">PRODUCT(AE191*100*1/AE205)</f>
        <v>0</v>
      </c>
      <c r="BD191" s="31">
        <f t="shared" ref="BD191" si="2385">PRODUCT(AF191*100*1/AF205)</f>
        <v>97.959183673469383</v>
      </c>
      <c r="BE191" s="31">
        <f t="shared" ref="BE191" si="2386">PRODUCT(AG191*100*1/AG205)</f>
        <v>0</v>
      </c>
      <c r="BF191" s="31">
        <f t="shared" ref="BF191" si="2387">PRODUCT(AH191*100*1/AH205)</f>
        <v>0</v>
      </c>
      <c r="BG191" s="31">
        <f t="shared" ref="BG191" si="2388">PRODUCT(AI191*100*1/AI205)</f>
        <v>8.1632653061224492</v>
      </c>
      <c r="BH191" s="31">
        <f t="shared" ref="BH191" si="2389">PRODUCT(AJ191*100*1/AJ205)</f>
        <v>4.0816326530612246</v>
      </c>
      <c r="BI191" s="31">
        <f t="shared" ref="BI191" si="2390">PRODUCT(AK191*100*1/AK205)</f>
        <v>0</v>
      </c>
      <c r="BJ191" s="31">
        <f t="shared" ref="BJ191" si="2391">PRODUCT(AL191*100*1/AL205)</f>
        <v>18.367346938775512</v>
      </c>
      <c r="BK191" s="31">
        <f t="shared" ref="BK191" si="2392">PRODUCT(AM191*100*1/AM205)</f>
        <v>34.693877551020407</v>
      </c>
      <c r="BL191" s="31">
        <f t="shared" ref="BL191" si="2393">PRODUCT(AN191*100*1/AN205)</f>
        <v>0</v>
      </c>
      <c r="BM191" s="31">
        <f t="shared" ref="BM191" si="2394">PRODUCT(AO191*100*1/AO205)</f>
        <v>6.1224489795918364</v>
      </c>
      <c r="BN191" s="30">
        <f t="shared" ref="BN191" si="2395">PRODUCT(AP191*100*1/AP205)</f>
        <v>0</v>
      </c>
      <c r="BO191" s="31">
        <f t="shared" ref="BO191" si="2396">PRODUCT(AQ191*100*1/AQ205)</f>
        <v>0</v>
      </c>
      <c r="BR191" s="1">
        <v>6.2E-2</v>
      </c>
      <c r="BS191" s="31">
        <f t="shared" ref="BS191" si="2397">AU189+AU190+AU191</f>
        <v>0</v>
      </c>
      <c r="BT191" s="31">
        <f t="shared" ref="BT191" si="2398">AV189+AV190+AV191</f>
        <v>0</v>
      </c>
      <c r="BU191" s="31">
        <f t="shared" ref="BU191" si="2399">AW189+AW190+AW191</f>
        <v>0</v>
      </c>
      <c r="BV191" s="31">
        <f t="shared" ref="BV191" si="2400">AX189+AX190+AX191</f>
        <v>0</v>
      </c>
      <c r="BW191" s="31">
        <f t="shared" ref="BW191" si="2401">AY189+AY190+AY191</f>
        <v>0</v>
      </c>
      <c r="BX191" s="31">
        <f t="shared" ref="BX191" si="2402">AZ189+AZ190+AZ191</f>
        <v>8.1632653061224492</v>
      </c>
      <c r="BY191" s="31">
        <f t="shared" ref="BY191" si="2403">BA189+BA190+BA191</f>
        <v>0</v>
      </c>
      <c r="BZ191" s="31">
        <f t="shared" ref="BZ191" si="2404">BB189+BB190+BB191</f>
        <v>0</v>
      </c>
      <c r="CA191" s="31">
        <f t="shared" ref="CA191" si="2405">BC189+BC190+BC191</f>
        <v>0</v>
      </c>
      <c r="CB191" s="31">
        <f t="shared" ref="CB191" si="2406">BD189+BD190+BD191</f>
        <v>97.959183673469383</v>
      </c>
      <c r="CC191" s="31">
        <f t="shared" ref="CC191" si="2407">BE189+BE190+BE191</f>
        <v>0</v>
      </c>
      <c r="CD191" s="31">
        <f t="shared" ref="CD191" si="2408">BF189+BF190+BF191</f>
        <v>0</v>
      </c>
      <c r="CE191" s="31">
        <f t="shared" ref="CE191" si="2409">BG189+BG190+BG191</f>
        <v>8.1632653061224492</v>
      </c>
      <c r="CF191" s="31">
        <f t="shared" ref="CF191" si="2410">BH189+BH190+BH191</f>
        <v>4.0816326530612246</v>
      </c>
      <c r="CG191" s="31">
        <f t="shared" ref="CG191" si="2411">BI189+BI190+BI191</f>
        <v>0</v>
      </c>
      <c r="CH191" s="31">
        <f t="shared" ref="CH191" si="2412">BJ189+BJ190+BJ191</f>
        <v>18.367346938775512</v>
      </c>
      <c r="CI191" s="31">
        <f t="shared" ref="CI191" si="2413">BK189+BK190+BK191</f>
        <v>75.510204081632651</v>
      </c>
      <c r="CJ191" s="31">
        <f t="shared" ref="CJ191" si="2414">BL189+BL190+BL191</f>
        <v>63.265306122448976</v>
      </c>
      <c r="CK191" s="31">
        <f t="shared" ref="CK191" si="2415">BM189+BM190+BM191</f>
        <v>6.1224489795918364</v>
      </c>
      <c r="CL191" s="30">
        <f t="shared" ref="CL191" si="2416">BN189+BN190+BN191</f>
        <v>0</v>
      </c>
      <c r="CM191" s="31">
        <f t="shared" ref="CM191" si="2417">BO189+BO190+BO191</f>
        <v>0</v>
      </c>
      <c r="CN191" s="5"/>
      <c r="CQ191" s="12" t="s">
        <v>50</v>
      </c>
      <c r="CR191" s="13"/>
      <c r="CS191" s="13"/>
      <c r="CT191" s="13">
        <f>BU199-BU198</f>
        <v>4.0816326530612201</v>
      </c>
      <c r="CU191" s="13">
        <f>BV199-BV198</f>
        <v>4.0816326530612201</v>
      </c>
      <c r="CV191" s="13">
        <f>BW197-BW195</f>
        <v>4.5454545454545467</v>
      </c>
      <c r="CW191" s="13">
        <f>SUM(BX196,-BX195)</f>
        <v>2.0408163265306172</v>
      </c>
      <c r="CX191" s="14">
        <f>SUM(BY196-BY195)</f>
        <v>0</v>
      </c>
      <c r="CY191" s="13"/>
      <c r="CZ191" s="13">
        <f>CA197-CA196</f>
        <v>2.0408163265306172</v>
      </c>
      <c r="DA191" s="13">
        <f>CB198-CB196</f>
        <v>0</v>
      </c>
      <c r="DB191" s="13"/>
      <c r="DC191" s="13">
        <f>CD199-CD198</f>
        <v>0</v>
      </c>
      <c r="DD191" s="13">
        <f>CE197-CE196</f>
        <v>0</v>
      </c>
      <c r="DE191" s="13">
        <f>CF197-CF196</f>
        <v>4.0816326530612201</v>
      </c>
      <c r="DF191" s="13"/>
      <c r="DG191" s="13">
        <f>CH197-CH196</f>
        <v>0</v>
      </c>
      <c r="DH191" s="13">
        <f>CI194-CI193</f>
        <v>2.0408163265306172</v>
      </c>
      <c r="DI191" s="13">
        <f>CJ195-CJ194</f>
        <v>4.0816326530612201</v>
      </c>
      <c r="DJ191" s="13"/>
      <c r="DK191" s="13"/>
      <c r="DL191" s="13">
        <f>CM196-CM195</f>
        <v>8.8888888888888857</v>
      </c>
      <c r="DM191" s="10"/>
      <c r="DN191" s="10"/>
    </row>
    <row r="192" spans="1:118" s="1" customFormat="1" ht="18.75" x14ac:dyDescent="0.25">
      <c r="B192" s="1" t="s">
        <v>5</v>
      </c>
      <c r="C192" s="2">
        <v>0</v>
      </c>
      <c r="D192" s="2">
        <v>0</v>
      </c>
      <c r="E192" s="2">
        <v>0</v>
      </c>
      <c r="F192" s="2">
        <v>0</v>
      </c>
      <c r="G192" s="2">
        <v>6</v>
      </c>
      <c r="H192" s="2">
        <v>0</v>
      </c>
      <c r="I192" s="2">
        <v>21</v>
      </c>
      <c r="J192" s="2">
        <v>12</v>
      </c>
      <c r="K192" s="2">
        <v>6</v>
      </c>
      <c r="L192" s="2">
        <v>1</v>
      </c>
      <c r="M192" s="4">
        <v>2</v>
      </c>
      <c r="N192" s="3">
        <v>0</v>
      </c>
      <c r="O192" s="3">
        <v>1</v>
      </c>
      <c r="P192" s="3">
        <v>0</v>
      </c>
      <c r="Q192" s="3">
        <v>0</v>
      </c>
      <c r="R192" s="3">
        <v>0</v>
      </c>
      <c r="S192" s="1">
        <v>49</v>
      </c>
      <c r="V192" s="1">
        <v>0.125</v>
      </c>
      <c r="W192" s="2">
        <f>F189</f>
        <v>0</v>
      </c>
      <c r="X192" s="2">
        <f>F190</f>
        <v>0</v>
      </c>
      <c r="Y192" s="2">
        <f>F191</f>
        <v>0</v>
      </c>
      <c r="Z192" s="2">
        <f>F192</f>
        <v>0</v>
      </c>
      <c r="AA192" s="2">
        <f>F193</f>
        <v>37</v>
      </c>
      <c r="AB192" s="2">
        <f>F194</f>
        <v>18</v>
      </c>
      <c r="AC192" s="2">
        <f>F195</f>
        <v>39</v>
      </c>
      <c r="AD192" s="2">
        <f>F196</f>
        <v>0</v>
      </c>
      <c r="AE192" s="2">
        <f>F197</f>
        <v>0</v>
      </c>
      <c r="AF192" s="2">
        <f>F198</f>
        <v>0</v>
      </c>
      <c r="AG192" s="2">
        <f>F199</f>
        <v>0</v>
      </c>
      <c r="AH192" s="2">
        <f>F200</f>
        <v>0</v>
      </c>
      <c r="AI192" s="2">
        <f>F201</f>
        <v>0</v>
      </c>
      <c r="AJ192" s="2">
        <f>F202</f>
        <v>0</v>
      </c>
      <c r="AK192" s="2">
        <f>F203</f>
        <v>0</v>
      </c>
      <c r="AL192" s="2">
        <f>F204</f>
        <v>0</v>
      </c>
      <c r="AM192" s="2">
        <f>F205</f>
        <v>5</v>
      </c>
      <c r="AN192" s="2">
        <f>F206</f>
        <v>8</v>
      </c>
      <c r="AO192" s="2">
        <f>F207</f>
        <v>15</v>
      </c>
      <c r="AP192" s="1">
        <f>F208</f>
        <v>0</v>
      </c>
      <c r="AQ192" s="2">
        <f>F209</f>
        <v>0</v>
      </c>
      <c r="AT192" s="1">
        <v>0.125</v>
      </c>
      <c r="AU192" s="31">
        <f t="shared" ref="AU192" si="2418">PRODUCT(W192*100*1/W205)</f>
        <v>0</v>
      </c>
      <c r="AV192" s="31">
        <f t="shared" ref="AV192" si="2419">PRODUCT(X192*100*1/X205)</f>
        <v>0</v>
      </c>
      <c r="AW192" s="31">
        <f t="shared" ref="AW192" si="2420">PRODUCT(Y192*100*1/Y205)</f>
        <v>0</v>
      </c>
      <c r="AX192" s="31">
        <f t="shared" ref="AX192" si="2421">PRODUCT(Z192*100*1/Z205)</f>
        <v>0</v>
      </c>
      <c r="AY192" s="31">
        <f t="shared" ref="AY192" si="2422">PRODUCT(AA192*100*1/AA205)</f>
        <v>84.090909090909093</v>
      </c>
      <c r="AZ192" s="31">
        <f t="shared" ref="AZ192" si="2423">PRODUCT(AB192*100*1/AB205)</f>
        <v>36.734693877551024</v>
      </c>
      <c r="BA192" s="31">
        <f t="shared" ref="BA192" si="2424">PRODUCT(AC192*100*1/AC205)</f>
        <v>79.591836734693871</v>
      </c>
      <c r="BB192" s="31">
        <f t="shared" ref="BB192" si="2425">PRODUCT(AD192*100*1/AD205)</f>
        <v>0</v>
      </c>
      <c r="BC192" s="31">
        <f t="shared" ref="BC192" si="2426">PRODUCT(AE192*100*1/AE205)</f>
        <v>0</v>
      </c>
      <c r="BD192" s="31">
        <f t="shared" ref="BD192" si="2427">PRODUCT(AF192*100*1/AF205)</f>
        <v>0</v>
      </c>
      <c r="BE192" s="31">
        <f t="shared" ref="BE192" si="2428">PRODUCT(AG192*100*1/AG205)</f>
        <v>0</v>
      </c>
      <c r="BF192" s="31">
        <f t="shared" ref="BF192" si="2429">PRODUCT(AH192*100*1/AH205)</f>
        <v>0</v>
      </c>
      <c r="BG192" s="31">
        <f t="shared" ref="BG192" si="2430">PRODUCT(AI192*100*1/AI205)</f>
        <v>0</v>
      </c>
      <c r="BH192" s="31">
        <f t="shared" ref="BH192" si="2431">PRODUCT(AJ192*100*1/AJ205)</f>
        <v>0</v>
      </c>
      <c r="BI192" s="31">
        <f t="shared" ref="BI192" si="2432">PRODUCT(AK192*100*1/AK205)</f>
        <v>0</v>
      </c>
      <c r="BJ192" s="31">
        <f t="shared" ref="BJ192" si="2433">PRODUCT(AL192*100*1/AL205)</f>
        <v>0</v>
      </c>
      <c r="BK192" s="31">
        <f t="shared" ref="BK192" si="2434">PRODUCT(AM192*100*1/AM205)</f>
        <v>10.204081632653061</v>
      </c>
      <c r="BL192" s="31">
        <f t="shared" ref="BL192" si="2435">PRODUCT(AN192*100*1/AN205)</f>
        <v>16.326530612244898</v>
      </c>
      <c r="BM192" s="31">
        <f t="shared" ref="BM192" si="2436">PRODUCT(AO192*100*1/AO205)</f>
        <v>30.612244897959183</v>
      </c>
      <c r="BN192" s="30">
        <f t="shared" ref="BN192" si="2437">PRODUCT(AP192*100*1/AP205)</f>
        <v>0</v>
      </c>
      <c r="BO192" s="31">
        <f t="shared" ref="BO192" si="2438">PRODUCT(AQ192*100*1/AQ205)</f>
        <v>0</v>
      </c>
      <c r="BR192" s="1">
        <v>0.125</v>
      </c>
      <c r="BS192" s="31">
        <f t="shared" ref="BS192" si="2439">AU189+AU190+AU191+AU192</f>
        <v>0</v>
      </c>
      <c r="BT192" s="31">
        <f t="shared" ref="BT192" si="2440">AV189+AV190+AV191+AV192</f>
        <v>0</v>
      </c>
      <c r="BU192" s="31">
        <f t="shared" ref="BU192" si="2441">AW189+AW190+AW191+AW192</f>
        <v>0</v>
      </c>
      <c r="BV192" s="31">
        <f t="shared" ref="BV192" si="2442">AX189+AX190+AX191+AX192</f>
        <v>0</v>
      </c>
      <c r="BW192" s="31">
        <f t="shared" ref="BW192" si="2443">AY189+AY190+AY191+AY192</f>
        <v>84.090909090909093</v>
      </c>
      <c r="BX192" s="31">
        <f t="shared" ref="BX192" si="2444">AZ189+AZ190+AZ191+AZ192</f>
        <v>44.897959183673471</v>
      </c>
      <c r="BY192" s="31">
        <f t="shared" ref="BY192" si="2445">BA189+BA190+BA191+BA192</f>
        <v>79.591836734693871</v>
      </c>
      <c r="BZ192" s="31">
        <f t="shared" ref="BZ192" si="2446">BB189+BB190+BB191+BB192</f>
        <v>0</v>
      </c>
      <c r="CA192" s="31">
        <f t="shared" ref="CA192" si="2447">BC189+BC190+BC191+BC192</f>
        <v>0</v>
      </c>
      <c r="CB192" s="31">
        <f t="shared" ref="CB192" si="2448">BD189+BD190+BD191+BD192</f>
        <v>97.959183673469383</v>
      </c>
      <c r="CC192" s="31">
        <f t="shared" ref="CC192" si="2449">BE189+BE190+BE191+BE192</f>
        <v>0</v>
      </c>
      <c r="CD192" s="31">
        <f t="shared" ref="CD192" si="2450">BF189+BF190+BF191+BF192</f>
        <v>0</v>
      </c>
      <c r="CE192" s="31">
        <f t="shared" ref="CE192" si="2451">BG189+BG190+BG191+BG192</f>
        <v>8.1632653061224492</v>
      </c>
      <c r="CF192" s="31">
        <f t="shared" ref="CF192" si="2452">BH189+BH190+BH191+BH192</f>
        <v>4.0816326530612246</v>
      </c>
      <c r="CG192" s="31">
        <f t="shared" ref="CG192" si="2453">BI189+BI190+BI191+BI192</f>
        <v>0</v>
      </c>
      <c r="CH192" s="31">
        <f t="shared" ref="CH192" si="2454">BJ189+BJ190+BJ191+BJ192</f>
        <v>18.367346938775512</v>
      </c>
      <c r="CI192" s="31">
        <f t="shared" ref="CI192" si="2455">BK189+BK190+BK191+BK192</f>
        <v>85.714285714285708</v>
      </c>
      <c r="CJ192" s="31">
        <f t="shared" ref="CJ192" si="2456">BL189+BL190+BL191+BL192</f>
        <v>79.591836734693871</v>
      </c>
      <c r="CK192" s="31">
        <f t="shared" ref="CK192" si="2457">BM189+BM190+BM191+BM192</f>
        <v>36.734693877551017</v>
      </c>
      <c r="CL192" s="30">
        <f t="shared" ref="CL192" si="2458">BN189+BN190+BN191+BN192</f>
        <v>0</v>
      </c>
      <c r="CM192" s="31">
        <f t="shared" ref="CM192" si="2459">BO189+BO190+BO191+BO192</f>
        <v>0</v>
      </c>
      <c r="CN192" s="5"/>
      <c r="CQ192" s="12" t="s">
        <v>51</v>
      </c>
      <c r="CR192" s="13">
        <f>BS204-CR190</f>
        <v>92</v>
      </c>
      <c r="CS192" s="13">
        <f>BT204-CS190</f>
        <v>89.795918367346943</v>
      </c>
      <c r="CT192" s="13">
        <f>BU204-BU199</f>
        <v>6.1224489795918373</v>
      </c>
      <c r="CU192" s="13">
        <f>BV204-CU190-CU191</f>
        <v>2.0408163265306172</v>
      </c>
      <c r="CV192" s="13">
        <f>BW204-CV191-CV190</f>
        <v>2.2727272727272663</v>
      </c>
      <c r="CW192" s="13">
        <f>BX204-BX196</f>
        <v>6.1224489795918515</v>
      </c>
      <c r="CX192" s="13">
        <f>BY204-BY196</f>
        <v>2.0408163265306172</v>
      </c>
      <c r="CY192" s="13">
        <f>BZ204-BZ198</f>
        <v>95.91836734693878</v>
      </c>
      <c r="CZ192" s="13">
        <f>CA204-CA197</f>
        <v>0</v>
      </c>
      <c r="DA192" s="13">
        <f>CB204-CB198</f>
        <v>0</v>
      </c>
      <c r="DB192" s="13">
        <f>CC204-CC196</f>
        <v>97.959183673469383</v>
      </c>
      <c r="DC192" s="13">
        <f>CD204-CD199</f>
        <v>0</v>
      </c>
      <c r="DD192" s="13">
        <f>CE204-CE197</f>
        <v>0</v>
      </c>
      <c r="DE192" s="13">
        <f>CF204-CF197</f>
        <v>0</v>
      </c>
      <c r="DF192" s="13">
        <f>CG204-CG200</f>
        <v>2.0408163265306172</v>
      </c>
      <c r="DG192" s="13">
        <f>CH204-CH197</f>
        <v>0</v>
      </c>
      <c r="DH192" s="13">
        <f>CI204-CI194</f>
        <v>8.1632653061224545</v>
      </c>
      <c r="DI192" s="13">
        <f>CJ204-CJ195</f>
        <v>4.0816326530612344</v>
      </c>
      <c r="DJ192" s="13">
        <f>CK204-CK193</f>
        <v>26.530612244897966</v>
      </c>
      <c r="DK192" s="13"/>
      <c r="DL192" s="13">
        <f>CM204-CM196</f>
        <v>2.2222222222222285</v>
      </c>
      <c r="DM192" s="10"/>
      <c r="DN192" s="10"/>
    </row>
    <row r="193" spans="2:118" s="1" customFormat="1" x14ac:dyDescent="0.25">
      <c r="B193" s="1" t="s">
        <v>6</v>
      </c>
      <c r="C193" s="2">
        <v>0</v>
      </c>
      <c r="D193" s="2">
        <v>0</v>
      </c>
      <c r="E193" s="2">
        <v>0</v>
      </c>
      <c r="F193" s="2">
        <v>37</v>
      </c>
      <c r="G193" s="2">
        <v>0</v>
      </c>
      <c r="H193" s="2">
        <v>2</v>
      </c>
      <c r="I193" s="2">
        <v>2</v>
      </c>
      <c r="J193" s="4">
        <v>2</v>
      </c>
      <c r="K193" s="4">
        <v>0</v>
      </c>
      <c r="L193" s="3">
        <v>0</v>
      </c>
      <c r="M193" s="3">
        <v>0</v>
      </c>
      <c r="N193" s="3">
        <v>0</v>
      </c>
      <c r="O193" s="3">
        <v>1</v>
      </c>
      <c r="P193" s="3">
        <v>0</v>
      </c>
      <c r="Q193" s="3">
        <v>0</v>
      </c>
      <c r="R193" s="3">
        <v>0</v>
      </c>
      <c r="S193" s="1">
        <v>44</v>
      </c>
      <c r="V193" s="1">
        <v>0.25</v>
      </c>
      <c r="W193" s="2">
        <f>G189</f>
        <v>0</v>
      </c>
      <c r="X193" s="2">
        <f>G190</f>
        <v>0</v>
      </c>
      <c r="Y193" s="2">
        <f>G191</f>
        <v>4</v>
      </c>
      <c r="Z193" s="2">
        <f>G192</f>
        <v>6</v>
      </c>
      <c r="AA193" s="2">
        <f>G193</f>
        <v>0</v>
      </c>
      <c r="AB193" s="2">
        <f>G194</f>
        <v>14</v>
      </c>
      <c r="AC193" s="2">
        <f>G195</f>
        <v>0</v>
      </c>
      <c r="AD193" s="2">
        <f>G196</f>
        <v>0</v>
      </c>
      <c r="AE193" s="2">
        <f>G197</f>
        <v>17</v>
      </c>
      <c r="AF193" s="2">
        <f>G198</f>
        <v>1</v>
      </c>
      <c r="AG193" s="2">
        <f>G199</f>
        <v>0</v>
      </c>
      <c r="AH193" s="2">
        <f>G200</f>
        <v>3</v>
      </c>
      <c r="AI193" s="2">
        <f>G201</f>
        <v>18</v>
      </c>
      <c r="AJ193" s="2">
        <f>G202</f>
        <v>1</v>
      </c>
      <c r="AK193" s="2">
        <f>G203</f>
        <v>0</v>
      </c>
      <c r="AL193" s="2">
        <f>G204</f>
        <v>28</v>
      </c>
      <c r="AM193" s="2">
        <f>G205</f>
        <v>2</v>
      </c>
      <c r="AN193" s="2">
        <f>G206</f>
        <v>4</v>
      </c>
      <c r="AO193" s="2">
        <f>G207</f>
        <v>18</v>
      </c>
      <c r="AP193" s="1">
        <f>G208</f>
        <v>0</v>
      </c>
      <c r="AQ193" s="2">
        <f>G209</f>
        <v>7</v>
      </c>
      <c r="AT193" s="1">
        <v>0.25</v>
      </c>
      <c r="AU193" s="31">
        <f t="shared" ref="AU193" si="2460">PRODUCT(W193*100*1/W205)</f>
        <v>0</v>
      </c>
      <c r="AV193" s="31">
        <f t="shared" ref="AV193" si="2461">PRODUCT(X193*100*1/X205)</f>
        <v>0</v>
      </c>
      <c r="AW193" s="31">
        <f t="shared" ref="AW193" si="2462">PRODUCT(Y193*100*1/Y205)</f>
        <v>8.1632653061224492</v>
      </c>
      <c r="AX193" s="31">
        <f t="shared" ref="AX193" si="2463">PRODUCT(Z193*100*1/Z205)</f>
        <v>12.244897959183673</v>
      </c>
      <c r="AY193" s="31">
        <f t="shared" ref="AY193" si="2464">PRODUCT(AA193*100*1/AA205)</f>
        <v>0</v>
      </c>
      <c r="AZ193" s="31">
        <f t="shared" ref="AZ193" si="2465">PRODUCT(AB193*100*1/AB205)</f>
        <v>28.571428571428573</v>
      </c>
      <c r="BA193" s="31">
        <f t="shared" ref="BA193" si="2466">PRODUCT(AC193*100*1/AC205)</f>
        <v>0</v>
      </c>
      <c r="BB193" s="31">
        <f t="shared" ref="BB193" si="2467">PRODUCT(AD193*100*1/AD205)</f>
        <v>0</v>
      </c>
      <c r="BC193" s="31">
        <f t="shared" ref="BC193" si="2468">PRODUCT(AE193*100*1/AE205)</f>
        <v>34.693877551020407</v>
      </c>
      <c r="BD193" s="31">
        <f t="shared" ref="BD193" si="2469">PRODUCT(AF193*100*1/AF205)</f>
        <v>2.0408163265306123</v>
      </c>
      <c r="BE193" s="31">
        <f t="shared" ref="BE193" si="2470">PRODUCT(AG193*100*1/AG205)</f>
        <v>0</v>
      </c>
      <c r="BF193" s="31">
        <f t="shared" ref="BF193" si="2471">PRODUCT(AH193*100*1/AH205)</f>
        <v>6</v>
      </c>
      <c r="BG193" s="31">
        <f t="shared" ref="BG193" si="2472">PRODUCT(AI193*100*1/AI205)</f>
        <v>36.734693877551024</v>
      </c>
      <c r="BH193" s="31">
        <f t="shared" ref="BH193" si="2473">PRODUCT(AJ193*100*1/AJ205)</f>
        <v>2.0408163265306123</v>
      </c>
      <c r="BI193" s="31">
        <f t="shared" ref="BI193" si="2474">PRODUCT(AK193*100*1/AK205)</f>
        <v>0</v>
      </c>
      <c r="BJ193" s="31">
        <f t="shared" ref="BJ193" si="2475">PRODUCT(AL193*100*1/AL205)</f>
        <v>57.142857142857146</v>
      </c>
      <c r="BK193" s="31">
        <f t="shared" ref="BK193" si="2476">PRODUCT(AM193*100*1/AM205)</f>
        <v>4.0816326530612246</v>
      </c>
      <c r="BL193" s="31">
        <f t="shared" ref="BL193" si="2477">PRODUCT(AN193*100*1/AN205)</f>
        <v>8.1632653061224492</v>
      </c>
      <c r="BM193" s="31">
        <f t="shared" ref="BM193" si="2478">PRODUCT(AO193*100*1/AO205)</f>
        <v>36.734693877551024</v>
      </c>
      <c r="BN193" s="30">
        <f t="shared" ref="BN193" si="2479">PRODUCT(AP193*100*1/AP205)</f>
        <v>0</v>
      </c>
      <c r="BO193" s="31">
        <f t="shared" ref="BO193" si="2480">PRODUCT(AQ193*100*1/AQ205)</f>
        <v>15.555555555555555</v>
      </c>
      <c r="BR193" s="1">
        <v>0.25</v>
      </c>
      <c r="BS193" s="31">
        <f t="shared" ref="BS193" si="2481">AU189+AU190+AU191+AU192+AU193</f>
        <v>0</v>
      </c>
      <c r="BT193" s="31">
        <f t="shared" ref="BT193" si="2482">AV189+AV190+AV191+AV192+AV193</f>
        <v>0</v>
      </c>
      <c r="BU193" s="31">
        <f t="shared" ref="BU193" si="2483">AW189+AW190+AW191+AW192+AW193</f>
        <v>8.1632653061224492</v>
      </c>
      <c r="BV193" s="31">
        <f t="shared" ref="BV193" si="2484">AX189+AX190+AX191+AX192+AX193</f>
        <v>12.244897959183673</v>
      </c>
      <c r="BW193" s="31">
        <f t="shared" ref="BW193" si="2485">AY189+AY190+AY191+AY192+AY193</f>
        <v>84.090909090909093</v>
      </c>
      <c r="BX193" s="31">
        <f t="shared" ref="BX193" si="2486">AZ189+AZ190+AZ191+AZ192+AZ193</f>
        <v>73.469387755102048</v>
      </c>
      <c r="BY193" s="31">
        <f t="shared" ref="BY193" si="2487">BA189+BA190+BA191+BA192+BA193</f>
        <v>79.591836734693871</v>
      </c>
      <c r="BZ193" s="31">
        <f t="shared" ref="BZ193" si="2488">BB189+BB190+BB191+BB192+BB193</f>
        <v>0</v>
      </c>
      <c r="CA193" s="31">
        <f t="shared" ref="CA193" si="2489">BC189+BC190+BC191+BC192+BC193</f>
        <v>34.693877551020407</v>
      </c>
      <c r="CB193" s="31">
        <f t="shared" ref="CB193" si="2490">BD189+BD190+BD191+BD192+BD193</f>
        <v>100</v>
      </c>
      <c r="CC193" s="31">
        <f t="shared" ref="CC193" si="2491">BE189+BE190+BE191+BE192+BE193</f>
        <v>0</v>
      </c>
      <c r="CD193" s="31">
        <f t="shared" ref="CD193" si="2492">BF189+BF190+BF191+BF192+BF193</f>
        <v>6</v>
      </c>
      <c r="CE193" s="31">
        <f t="shared" ref="CE193" si="2493">BG189+BG190+BG191+BG192+BG193</f>
        <v>44.897959183673471</v>
      </c>
      <c r="CF193" s="31">
        <f t="shared" ref="CF193" si="2494">BH189+BH190+BH191+BH192+BH193</f>
        <v>6.1224489795918373</v>
      </c>
      <c r="CG193" s="31">
        <f t="shared" ref="CG193" si="2495">BI189+BI190+BI191+BI192+BI193</f>
        <v>0</v>
      </c>
      <c r="CH193" s="31">
        <f t="shared" ref="CH193" si="2496">BJ189+BJ190+BJ191+BJ192+BJ193</f>
        <v>75.510204081632651</v>
      </c>
      <c r="CI193" s="31">
        <f t="shared" ref="CI193" si="2497">BK189+BK190+BK191+BK192+BK193</f>
        <v>89.795918367346928</v>
      </c>
      <c r="CJ193" s="31">
        <f t="shared" ref="CJ193" si="2498">BL189+BL190+BL191+BL192+BL193</f>
        <v>87.755102040816325</v>
      </c>
      <c r="CK193" s="31">
        <f t="shared" ref="CK193" si="2499">BM189+BM190+BM191+BM192+BM193</f>
        <v>73.469387755102048</v>
      </c>
      <c r="CL193" s="30">
        <f t="shared" ref="CL193" si="2500">BN189+BN190+BN191+BN192+BN193</f>
        <v>0</v>
      </c>
      <c r="CM193" s="31">
        <f t="shared" ref="CM193" si="2501">BO189+BO190+BO191+BO192+BO193</f>
        <v>15.555555555555555</v>
      </c>
      <c r="CN193" s="5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</row>
    <row r="194" spans="2:118" s="1" customFormat="1" x14ac:dyDescent="0.25">
      <c r="B194" s="1" t="s">
        <v>7</v>
      </c>
      <c r="C194" s="2">
        <v>0</v>
      </c>
      <c r="D194" s="2">
        <v>4</v>
      </c>
      <c r="E194" s="2">
        <v>0</v>
      </c>
      <c r="F194" s="2">
        <v>18</v>
      </c>
      <c r="G194" s="2">
        <v>14</v>
      </c>
      <c r="H194" s="2">
        <v>9</v>
      </c>
      <c r="I194" s="2">
        <v>0</v>
      </c>
      <c r="J194" s="4">
        <v>1</v>
      </c>
      <c r="K194" s="3">
        <v>1</v>
      </c>
      <c r="L194" s="3">
        <v>1</v>
      </c>
      <c r="M194" s="3">
        <v>1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>
        <v>49</v>
      </c>
      <c r="V194" s="1">
        <v>0.5</v>
      </c>
      <c r="W194" s="2">
        <f>H189</f>
        <v>0</v>
      </c>
      <c r="X194" s="2">
        <f>H190</f>
        <v>0</v>
      </c>
      <c r="Y194" s="2">
        <f>H191</f>
        <v>0</v>
      </c>
      <c r="Z194" s="2">
        <f>H192</f>
        <v>0</v>
      </c>
      <c r="AA194" s="2">
        <f>H193</f>
        <v>2</v>
      </c>
      <c r="AB194" s="2">
        <f>H194</f>
        <v>9</v>
      </c>
      <c r="AC194" s="2">
        <f>H195</f>
        <v>8</v>
      </c>
      <c r="AD194" s="2">
        <f>H196</f>
        <v>0</v>
      </c>
      <c r="AE194" s="2">
        <f>H197</f>
        <v>24</v>
      </c>
      <c r="AF194" s="2">
        <f>H198</f>
        <v>0</v>
      </c>
      <c r="AG194" s="2">
        <f>H199</f>
        <v>1</v>
      </c>
      <c r="AH194" s="2">
        <f>H200</f>
        <v>0</v>
      </c>
      <c r="AI194" s="2">
        <f>H201</f>
        <v>24</v>
      </c>
      <c r="AJ194" s="2">
        <f>H202</f>
        <v>10</v>
      </c>
      <c r="AK194" s="2">
        <f>H203</f>
        <v>0</v>
      </c>
      <c r="AL194" s="2">
        <f>H204</f>
        <v>10</v>
      </c>
      <c r="AM194" s="4">
        <f>H205</f>
        <v>1</v>
      </c>
      <c r="AN194" s="2">
        <f>H206</f>
        <v>2</v>
      </c>
      <c r="AO194" s="3">
        <f>H207</f>
        <v>6</v>
      </c>
      <c r="AP194" s="1">
        <f>H208</f>
        <v>0</v>
      </c>
      <c r="AQ194" s="2">
        <f>H209</f>
        <v>26</v>
      </c>
      <c r="AT194" s="1">
        <v>0.5</v>
      </c>
      <c r="AU194" s="31">
        <f t="shared" ref="AU194" si="2502">PRODUCT(W194*100*1/W205)</f>
        <v>0</v>
      </c>
      <c r="AV194" s="31">
        <f t="shared" ref="AV194" si="2503">PRODUCT(X194*100*1/X205)</f>
        <v>0</v>
      </c>
      <c r="AW194" s="31">
        <f t="shared" ref="AW194" si="2504">PRODUCT(Y194*100*1/Y205)</f>
        <v>0</v>
      </c>
      <c r="AX194" s="31">
        <f t="shared" ref="AX194" si="2505">PRODUCT(Z194*100*1/Z205)</f>
        <v>0</v>
      </c>
      <c r="AY194" s="31">
        <f t="shared" ref="AY194" si="2506">PRODUCT(AA194*100*1/AA205)</f>
        <v>4.5454545454545459</v>
      </c>
      <c r="AZ194" s="31">
        <f t="shared" ref="AZ194" si="2507">PRODUCT(AB194*100*1/AB205)</f>
        <v>18.367346938775512</v>
      </c>
      <c r="BA194" s="31">
        <f t="shared" ref="BA194" si="2508">PRODUCT(AC194*100*1/AC205)</f>
        <v>16.326530612244898</v>
      </c>
      <c r="BB194" s="31">
        <f t="shared" ref="BB194" si="2509">PRODUCT(AD194*100*1/AD205)</f>
        <v>0</v>
      </c>
      <c r="BC194" s="31">
        <f t="shared" ref="BC194" si="2510">PRODUCT(AE194*100*1/AE205)</f>
        <v>48.979591836734691</v>
      </c>
      <c r="BD194" s="31">
        <f t="shared" ref="BD194" si="2511">PRODUCT(AF194*100*1/AF205)</f>
        <v>0</v>
      </c>
      <c r="BE194" s="31">
        <f t="shared" ref="BE194" si="2512">PRODUCT(AG194*100*1/AG205)</f>
        <v>2.0408163265306123</v>
      </c>
      <c r="BF194" s="31">
        <f t="shared" ref="BF194" si="2513">PRODUCT(AH194*100*1/AH205)</f>
        <v>0</v>
      </c>
      <c r="BG194" s="31">
        <f t="shared" ref="BG194" si="2514">PRODUCT(AI194*100*1/AI205)</f>
        <v>48.979591836734691</v>
      </c>
      <c r="BH194" s="31">
        <f t="shared" ref="BH194" si="2515">PRODUCT(AJ194*100*1/AJ205)</f>
        <v>20.408163265306122</v>
      </c>
      <c r="BI194" s="31">
        <f t="shared" ref="BI194" si="2516">PRODUCT(AK194*100*1/AK205)</f>
        <v>0</v>
      </c>
      <c r="BJ194" s="31">
        <f t="shared" ref="BJ194" si="2517">PRODUCT(AL194*100*1/AL205)</f>
        <v>20.408163265306122</v>
      </c>
      <c r="BK194" s="32">
        <f t="shared" ref="BK194" si="2518">PRODUCT(AM194*100*1/AM205)</f>
        <v>2.0408163265306123</v>
      </c>
      <c r="BL194" s="32">
        <f t="shared" ref="BL194" si="2519">PRODUCT(AN194*100*1/AN205)</f>
        <v>4.0816326530612246</v>
      </c>
      <c r="BM194" s="33">
        <f t="shared" ref="BM194" si="2520">PRODUCT(AO194*100*1/AO205)</f>
        <v>12.244897959183673</v>
      </c>
      <c r="BN194" s="30">
        <f t="shared" ref="BN194" si="2521">PRODUCT(AP194*100*1/AP205)</f>
        <v>0</v>
      </c>
      <c r="BO194" s="31">
        <f t="shared" ref="BO194" si="2522">PRODUCT(AQ194*100*1/AQ205)</f>
        <v>57.777777777777779</v>
      </c>
      <c r="BR194" s="1">
        <v>0.5</v>
      </c>
      <c r="BS194" s="31">
        <f t="shared" ref="BS194" si="2523">AU189+AU190+AU191+AU192+AU193+AU194</f>
        <v>0</v>
      </c>
      <c r="BT194" s="31">
        <f t="shared" ref="BT194" si="2524">AV189+AV190+AV191+AV192+AV193+AV194</f>
        <v>0</v>
      </c>
      <c r="BU194" s="31">
        <f t="shared" ref="BU194" si="2525">AW189+AW190+AW191+AW192+AW193+AW194</f>
        <v>8.1632653061224492</v>
      </c>
      <c r="BV194" s="31">
        <f t="shared" ref="BV194" si="2526">AX189+AX190+AX191+AX192+AX193+AX194</f>
        <v>12.244897959183673</v>
      </c>
      <c r="BW194" s="31">
        <f t="shared" ref="BW194" si="2527">AY189+AY190+AY191+AY192+AY193+AY194</f>
        <v>88.63636363636364</v>
      </c>
      <c r="BX194" s="31">
        <f t="shared" ref="BX194" si="2528">AZ189+AZ190+AZ191+AZ192+AZ193+AZ194</f>
        <v>91.83673469387756</v>
      </c>
      <c r="BY194" s="31">
        <f t="shared" ref="BY194" si="2529">BA189+BA190+BA191+BA192+BA193+BA194</f>
        <v>95.918367346938766</v>
      </c>
      <c r="BZ194" s="31">
        <f t="shared" ref="BZ194" si="2530">BB189+BB190+BB191+BB192+BB193+BB194</f>
        <v>0</v>
      </c>
      <c r="CA194" s="31">
        <f t="shared" ref="CA194" si="2531">BC189+BC190+BC191+BC192+BC193+BC194</f>
        <v>83.673469387755091</v>
      </c>
      <c r="CB194" s="31">
        <f t="shared" ref="CB194" si="2532">BD189+BD190+BD191+BD192+BD193+BD194</f>
        <v>100</v>
      </c>
      <c r="CC194" s="31">
        <f t="shared" ref="CC194" si="2533">BE189+BE190+BE191+BE192+BE193+BE194</f>
        <v>2.0408163265306123</v>
      </c>
      <c r="CD194" s="31">
        <f t="shared" ref="CD194" si="2534">BF189+BF190+BF191+BF192+BF193+BF194</f>
        <v>6</v>
      </c>
      <c r="CE194" s="31">
        <f t="shared" ref="CE194" si="2535">BG189+BG190+BG191+BG192+BG193+BG194</f>
        <v>93.877551020408163</v>
      </c>
      <c r="CF194" s="31">
        <f t="shared" ref="CF194" si="2536">BH189+BH190+BH191+BH192+BH193+BH194</f>
        <v>26.530612244897959</v>
      </c>
      <c r="CG194" s="31">
        <f t="shared" ref="CG194" si="2537">BI189+BI190+BI191+BI192+BI193+BI194</f>
        <v>0</v>
      </c>
      <c r="CH194" s="31">
        <f t="shared" ref="CH194" si="2538">BJ189+BJ190+BJ191+BJ192+BJ193+BJ194</f>
        <v>95.918367346938766</v>
      </c>
      <c r="CI194" s="32">
        <f t="shared" ref="CI194" si="2539">BK189+BK190+BK191+BK192+BK193+BK194</f>
        <v>91.836734693877546</v>
      </c>
      <c r="CJ194" s="31">
        <f t="shared" ref="CJ194" si="2540">BL189+BL190+BL191+BL192+BL193+BL194</f>
        <v>91.836734693877546</v>
      </c>
      <c r="CK194" s="33">
        <f t="shared" ref="CK194" si="2541">BM189+BM190+BM191+BM192+BM193+BM194</f>
        <v>85.714285714285722</v>
      </c>
      <c r="CL194" s="30">
        <f t="shared" ref="CL194" si="2542">BN189+BN190+BN191+BN192+BN193+BN194</f>
        <v>0</v>
      </c>
      <c r="CM194" s="31">
        <f t="shared" ref="CM194" si="2543">BO189+BO190+BO191+BO192+BO193+BO194</f>
        <v>73.333333333333329</v>
      </c>
      <c r="CN194" s="5"/>
      <c r="CQ194" s="10"/>
      <c r="CR194" s="10" t="str">
        <f>A188</f>
        <v>Serratia marcescens</v>
      </c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</row>
    <row r="195" spans="2:118" s="1" customFormat="1" x14ac:dyDescent="0.25">
      <c r="B195" s="1" t="s">
        <v>8</v>
      </c>
      <c r="C195" s="2">
        <v>0</v>
      </c>
      <c r="D195" s="2">
        <v>0</v>
      </c>
      <c r="E195" s="2">
        <v>0</v>
      </c>
      <c r="F195" s="2">
        <v>39</v>
      </c>
      <c r="G195" s="2">
        <v>0</v>
      </c>
      <c r="H195" s="2">
        <v>8</v>
      </c>
      <c r="I195" s="2">
        <v>1</v>
      </c>
      <c r="J195" s="4">
        <v>0</v>
      </c>
      <c r="K195" s="4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>
        <v>49</v>
      </c>
      <c r="V195" s="1">
        <v>1</v>
      </c>
      <c r="W195" s="2">
        <f>I189</f>
        <v>0</v>
      </c>
      <c r="X195" s="2">
        <f>I190</f>
        <v>0</v>
      </c>
      <c r="Y195" s="2">
        <f>I191</f>
        <v>3</v>
      </c>
      <c r="Z195" s="2">
        <f>I192</f>
        <v>21</v>
      </c>
      <c r="AA195" s="2">
        <f>I193</f>
        <v>2</v>
      </c>
      <c r="AB195" s="2">
        <f>I194</f>
        <v>0</v>
      </c>
      <c r="AC195" s="2">
        <f>I195</f>
        <v>1</v>
      </c>
      <c r="AD195" s="2">
        <f>I196</f>
        <v>0</v>
      </c>
      <c r="AE195" s="2">
        <f>I197</f>
        <v>6</v>
      </c>
      <c r="AF195" s="2">
        <f>I198</f>
        <v>0</v>
      </c>
      <c r="AG195" s="2">
        <f>I199</f>
        <v>0</v>
      </c>
      <c r="AH195" s="2">
        <f>I200</f>
        <v>17</v>
      </c>
      <c r="AI195" s="2">
        <f>I201</f>
        <v>3</v>
      </c>
      <c r="AJ195" s="2">
        <f>I202</f>
        <v>21</v>
      </c>
      <c r="AK195" s="2">
        <f>I203</f>
        <v>0</v>
      </c>
      <c r="AL195" s="2">
        <f>I204</f>
        <v>2</v>
      </c>
      <c r="AM195" s="3">
        <f>I205</f>
        <v>3</v>
      </c>
      <c r="AN195" s="4">
        <f>I206</f>
        <v>2</v>
      </c>
      <c r="AO195" s="3">
        <f>I207</f>
        <v>3</v>
      </c>
      <c r="AP195" s="1">
        <f>I208</f>
        <v>2</v>
      </c>
      <c r="AQ195" s="2">
        <f>I209</f>
        <v>7</v>
      </c>
      <c r="AT195" s="1">
        <v>1</v>
      </c>
      <c r="AU195" s="31">
        <f t="shared" ref="AU195" si="2544">PRODUCT(W195*100*1/W205)</f>
        <v>0</v>
      </c>
      <c r="AV195" s="31">
        <f t="shared" ref="AV195" si="2545">PRODUCT(X195*100*1/X205)</f>
        <v>0</v>
      </c>
      <c r="AW195" s="31">
        <f t="shared" ref="AW195" si="2546">PRODUCT(Y195*100*1/Y205)</f>
        <v>6.1224489795918364</v>
      </c>
      <c r="AX195" s="31">
        <f t="shared" ref="AX195" si="2547">PRODUCT(Z195*100*1/Z205)</f>
        <v>42.857142857142854</v>
      </c>
      <c r="AY195" s="31">
        <f t="shared" ref="AY195" si="2548">PRODUCT(AA195*100*1/AA205)</f>
        <v>4.5454545454545459</v>
      </c>
      <c r="AZ195" s="31">
        <f t="shared" ref="AZ195" si="2549">PRODUCT(AB195*100*1/AB205)</f>
        <v>0</v>
      </c>
      <c r="BA195" s="31">
        <f t="shared" ref="BA195" si="2550">PRODUCT(AC195*100*1/AC205)</f>
        <v>2.0408163265306123</v>
      </c>
      <c r="BB195" s="31">
        <f t="shared" ref="BB195" si="2551">PRODUCT(AD195*100*1/AD205)</f>
        <v>0</v>
      </c>
      <c r="BC195" s="31">
        <f t="shared" ref="BC195" si="2552">PRODUCT(AE195*100*1/AE205)</f>
        <v>12.244897959183673</v>
      </c>
      <c r="BD195" s="31">
        <f t="shared" ref="BD195" si="2553">PRODUCT(AF195*100*1/AF205)</f>
        <v>0</v>
      </c>
      <c r="BE195" s="31">
        <f t="shared" ref="BE195" si="2554">PRODUCT(AG195*100*1/AG205)</f>
        <v>0</v>
      </c>
      <c r="BF195" s="31">
        <f t="shared" ref="BF195" si="2555">PRODUCT(AH195*100*1/AH205)</f>
        <v>34</v>
      </c>
      <c r="BG195" s="31">
        <f t="shared" ref="BG195" si="2556">PRODUCT(AI195*100*1/AI205)</f>
        <v>6.1224489795918364</v>
      </c>
      <c r="BH195" s="31">
        <f t="shared" ref="BH195" si="2557">PRODUCT(AJ195*100*1/AJ205)</f>
        <v>42.857142857142854</v>
      </c>
      <c r="BI195" s="31">
        <f t="shared" ref="BI195" si="2558">PRODUCT(AK195*100*1/AK205)</f>
        <v>0</v>
      </c>
      <c r="BJ195" s="31">
        <f t="shared" ref="BJ195" si="2559">PRODUCT(AL195*100*1/AL205)</f>
        <v>4.0816326530612246</v>
      </c>
      <c r="BK195" s="33">
        <f t="shared" ref="BK195" si="2560">PRODUCT(AM195*100*1/AM205)</f>
        <v>6.1224489795918364</v>
      </c>
      <c r="BL195" s="33">
        <f t="shared" ref="BL195" si="2561">PRODUCT(AN195*100*1/AN205)</f>
        <v>4.0816326530612246</v>
      </c>
      <c r="BM195" s="33">
        <f t="shared" ref="BM195" si="2562">PRODUCT(AO195*100*1/AO205)</f>
        <v>6.1224489795918364</v>
      </c>
      <c r="BN195" s="30">
        <f t="shared" ref="BN195" si="2563">PRODUCT(AP195*100*1/AP205)</f>
        <v>4.0816326530612246</v>
      </c>
      <c r="BO195" s="31">
        <f t="shared" ref="BO195" si="2564">PRODUCT(AQ195*100*1/AQ205)</f>
        <v>15.555555555555555</v>
      </c>
      <c r="BR195" s="1">
        <v>1</v>
      </c>
      <c r="BS195" s="31">
        <f t="shared" ref="BS195" si="2565">AU189+AU190+AU191+AU192+AU193+AU194+AU195</f>
        <v>0</v>
      </c>
      <c r="BT195" s="31">
        <f t="shared" ref="BT195" si="2566">AV189+AV190+AV191+AV192+AV193+AV194+AV195</f>
        <v>0</v>
      </c>
      <c r="BU195" s="31">
        <f t="shared" ref="BU195" si="2567">AW189+AW190+AW191+AW192+AW193+AW194+AW195</f>
        <v>14.285714285714285</v>
      </c>
      <c r="BV195" s="31">
        <f t="shared" ref="BV195" si="2568">AX189+AX190+AX191+AX192+AX193+AX194+AX195</f>
        <v>55.102040816326529</v>
      </c>
      <c r="BW195" s="31">
        <f t="shared" ref="BW195" si="2569">AY189+AY190+AY191+AY192+AY193+AY194+AY195</f>
        <v>93.181818181818187</v>
      </c>
      <c r="BX195" s="31">
        <f t="shared" ref="BX195" si="2570">AZ189+AZ190+AZ191+AZ192+AZ193+AZ194+AZ195</f>
        <v>91.83673469387756</v>
      </c>
      <c r="BY195" s="31">
        <f t="shared" ref="BY195" si="2571">BA189+BA190+BA191+BA192+BA193+BA194+BA195</f>
        <v>97.959183673469383</v>
      </c>
      <c r="BZ195" s="31">
        <f t="shared" ref="BZ195" si="2572">BB189+BB190+BB191+BB192+BB193+BB194+BB195</f>
        <v>0</v>
      </c>
      <c r="CA195" s="31">
        <f t="shared" ref="CA195" si="2573">BC189+BC190+BC191+BC192+BC193+BC194+BC195</f>
        <v>95.918367346938766</v>
      </c>
      <c r="CB195" s="31">
        <f t="shared" ref="CB195" si="2574">BD189+BD190+BD191+BD192+BD193+BD194+BD195</f>
        <v>100</v>
      </c>
      <c r="CC195" s="31">
        <f t="shared" ref="CC195" si="2575">BE189+BE190+BE191+BE192+BE193+BE194+BE195</f>
        <v>2.0408163265306123</v>
      </c>
      <c r="CD195" s="31">
        <f t="shared" ref="CD195" si="2576">BF189+BF190+BF191+BF192+BF193+BF194+BF195</f>
        <v>40</v>
      </c>
      <c r="CE195" s="31">
        <f t="shared" ref="CE195" si="2577">BG189+BG190+BG191+BG192+BG193+BG194+BG195</f>
        <v>100</v>
      </c>
      <c r="CF195" s="31">
        <f t="shared" ref="CF195" si="2578">BH189+BH190+BH191+BH192+BH193+BH194+BH195</f>
        <v>69.387755102040813</v>
      </c>
      <c r="CG195" s="31">
        <f t="shared" ref="CG195" si="2579">BI189+BI190+BI191+BI192+BI193+BI194+BI195</f>
        <v>0</v>
      </c>
      <c r="CH195" s="31">
        <f t="shared" ref="CH195" si="2580">BJ189+BJ190+BJ191+BJ192+BJ193+BJ194+BJ195</f>
        <v>99.999999999999986</v>
      </c>
      <c r="CI195" s="33">
        <f t="shared" ref="CI195" si="2581">BK189+BK190+BK191+BK192+BK193+BK194+BK195</f>
        <v>97.959183673469383</v>
      </c>
      <c r="CJ195" s="32">
        <f t="shared" ref="CJ195" si="2582">BL189+BL190+BL191+BL192+BL193+BL194+BL195</f>
        <v>95.918367346938766</v>
      </c>
      <c r="CK195" s="33">
        <f t="shared" ref="CK195" si="2583">BM189+BM190+BM191+BM192+BM193+BM194+BM195</f>
        <v>91.83673469387756</v>
      </c>
      <c r="CL195" s="30">
        <f t="shared" ref="CL195" si="2584">BN189+BN190+BN191+BN192+BN193+BN194+BN195</f>
        <v>4.0816326530612246</v>
      </c>
      <c r="CM195" s="31">
        <f t="shared" ref="CM195" si="2585">BO189+BO190+BO191+BO192+BO193+BO194+BO195</f>
        <v>88.888888888888886</v>
      </c>
      <c r="CN195" s="5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</row>
    <row r="196" spans="2:118" s="1" customFormat="1" x14ac:dyDescent="0.25">
      <c r="B196" s="1" t="s">
        <v>9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</v>
      </c>
      <c r="M196" s="3">
        <v>1</v>
      </c>
      <c r="N196" s="3">
        <v>11</v>
      </c>
      <c r="O196" s="3">
        <v>35</v>
      </c>
      <c r="P196" s="3">
        <v>0</v>
      </c>
      <c r="Q196" s="3">
        <v>0</v>
      </c>
      <c r="R196" s="3">
        <v>0</v>
      </c>
      <c r="S196" s="1">
        <v>49</v>
      </c>
      <c r="V196" s="1">
        <v>2</v>
      </c>
      <c r="W196" s="2">
        <f>J189</f>
        <v>0</v>
      </c>
      <c r="X196" s="2">
        <f>J190</f>
        <v>2</v>
      </c>
      <c r="Y196" s="2">
        <f>J191</f>
        <v>21</v>
      </c>
      <c r="Z196" s="2">
        <f>J192</f>
        <v>12</v>
      </c>
      <c r="AA196" s="4">
        <f>J193</f>
        <v>2</v>
      </c>
      <c r="AB196" s="4">
        <f>J194</f>
        <v>1</v>
      </c>
      <c r="AC196" s="4">
        <f>J195</f>
        <v>0</v>
      </c>
      <c r="AD196" s="2">
        <f>J196</f>
        <v>0</v>
      </c>
      <c r="AE196" s="2">
        <f>J197</f>
        <v>1</v>
      </c>
      <c r="AF196" s="2">
        <f>J198</f>
        <v>0</v>
      </c>
      <c r="AG196" s="2">
        <f>J199</f>
        <v>0</v>
      </c>
      <c r="AH196" s="2">
        <f>J200</f>
        <v>29</v>
      </c>
      <c r="AI196" s="2">
        <f>J201</f>
        <v>0</v>
      </c>
      <c r="AJ196" s="2">
        <f>J202</f>
        <v>13</v>
      </c>
      <c r="AK196" s="2">
        <f>J203</f>
        <v>0</v>
      </c>
      <c r="AL196" s="2">
        <f>J204</f>
        <v>0</v>
      </c>
      <c r="AM196" s="3">
        <f>J205</f>
        <v>1</v>
      </c>
      <c r="AN196" s="3">
        <f>J206</f>
        <v>1</v>
      </c>
      <c r="AO196" s="3">
        <f>J207</f>
        <v>1</v>
      </c>
      <c r="AP196" s="1">
        <f>J208</f>
        <v>21</v>
      </c>
      <c r="AQ196" s="4">
        <f>J209</f>
        <v>4</v>
      </c>
      <c r="AT196" s="1">
        <v>2</v>
      </c>
      <c r="AU196" s="31">
        <f t="shared" ref="AU196" si="2586">PRODUCT(W196*100*1/W205)</f>
        <v>0</v>
      </c>
      <c r="AV196" s="31">
        <f t="shared" ref="AV196" si="2587">PRODUCT(X196*100*1/X205)</f>
        <v>4.0816326530612246</v>
      </c>
      <c r="AW196" s="31">
        <f t="shared" ref="AW196" si="2588">PRODUCT(Y196*100*1/Y205)</f>
        <v>42.857142857142854</v>
      </c>
      <c r="AX196" s="31">
        <f t="shared" ref="AX196" si="2589">PRODUCT(Z196*100*1/Z205)</f>
        <v>24.489795918367346</v>
      </c>
      <c r="AY196" s="32">
        <f t="shared" ref="AY196" si="2590">PRODUCT(AA196*100*1/AA205)</f>
        <v>4.5454545454545459</v>
      </c>
      <c r="AZ196" s="32">
        <f t="shared" ref="AZ196" si="2591">PRODUCT(AB196*100*1/AB205)</f>
        <v>2.0408163265306123</v>
      </c>
      <c r="BA196" s="32">
        <f t="shared" ref="BA196" si="2592">PRODUCT(AC196*100*1/AC205)</f>
        <v>0</v>
      </c>
      <c r="BB196" s="31">
        <f t="shared" ref="BB196" si="2593">PRODUCT(AD196*100*1/AD205)</f>
        <v>0</v>
      </c>
      <c r="BC196" s="31">
        <f t="shared" ref="BC196" si="2594">PRODUCT(AE196*100*1/AE205)</f>
        <v>2.0408163265306123</v>
      </c>
      <c r="BD196" s="31">
        <f t="shared" ref="BD196" si="2595">PRODUCT(AF196*100*1/AF205)</f>
        <v>0</v>
      </c>
      <c r="BE196" s="31">
        <f t="shared" ref="BE196" si="2596">PRODUCT(AG196*100*1/AG205)</f>
        <v>0</v>
      </c>
      <c r="BF196" s="31">
        <f t="shared" ref="BF196" si="2597">PRODUCT(AH196*100*1/AH205)</f>
        <v>58</v>
      </c>
      <c r="BG196" s="31">
        <f t="shared" ref="BG196" si="2598">PRODUCT(AI196*100*1/AI205)</f>
        <v>0</v>
      </c>
      <c r="BH196" s="31">
        <f t="shared" ref="BH196" si="2599">PRODUCT(AJ196*100*1/AJ205)</f>
        <v>26.530612244897959</v>
      </c>
      <c r="BI196" s="31">
        <f t="shared" ref="BI196" si="2600">PRODUCT(AK196*100*1/AK205)</f>
        <v>0</v>
      </c>
      <c r="BJ196" s="31">
        <f t="shared" ref="BJ196" si="2601">PRODUCT(AL196*100*1/AL205)</f>
        <v>0</v>
      </c>
      <c r="BK196" s="33">
        <f t="shared" ref="BK196" si="2602">PRODUCT(AM196*100*1/AM205)</f>
        <v>2.0408163265306123</v>
      </c>
      <c r="BL196" s="33">
        <f t="shared" ref="BL196" si="2603">PRODUCT(AN196*100*1/AN205)</f>
        <v>2.0408163265306123</v>
      </c>
      <c r="BM196" s="33">
        <f t="shared" ref="BM196" si="2604">PRODUCT(AO196*100*1/AO205)</f>
        <v>2.0408163265306123</v>
      </c>
      <c r="BN196" s="30">
        <f t="shared" ref="BN196" si="2605">PRODUCT(AP196*100*1/AP205)</f>
        <v>42.857142857142854</v>
      </c>
      <c r="BO196" s="32">
        <f t="shared" ref="BO196" si="2606">PRODUCT(AQ196*100*1/AQ205)</f>
        <v>8.8888888888888893</v>
      </c>
      <c r="BR196" s="1">
        <v>2</v>
      </c>
      <c r="BS196" s="31">
        <f t="shared" ref="BS196" si="2607">AU189+AU190+AU191+AU192+AU193+AU194+AU195+AU196</f>
        <v>0</v>
      </c>
      <c r="BT196" s="31">
        <f t="shared" ref="BT196" si="2608">AV189+AV190+AV191+AV192+AV193+AV194+AV195+AV196</f>
        <v>4.0816326530612246</v>
      </c>
      <c r="BU196" s="31">
        <f t="shared" ref="BU196" si="2609">AW189+AW190+AW191+AW192+AW193+AW194+AW195+AW196</f>
        <v>57.142857142857139</v>
      </c>
      <c r="BV196" s="31">
        <f t="shared" ref="BV196" si="2610">AX189+AX190+AX191+AX192+AX193+AX194+AX195+AX196</f>
        <v>79.591836734693871</v>
      </c>
      <c r="BW196" s="32">
        <f t="shared" ref="BW196" si="2611">AY189+AY190+AY191+AY192+AY193+AY194+AY195+AY196</f>
        <v>97.727272727272734</v>
      </c>
      <c r="BX196" s="32">
        <f t="shared" ref="BX196" si="2612">AZ189+AZ190+AZ191+AZ192+AZ193+AZ194+AZ195+AZ196</f>
        <v>93.877551020408177</v>
      </c>
      <c r="BY196" s="32">
        <f t="shared" ref="BY196" si="2613">BA189+BA190+BA191+BA192+BA193+BA194+BA195+BA196</f>
        <v>97.959183673469383</v>
      </c>
      <c r="BZ196" s="31">
        <f t="shared" ref="BZ196" si="2614">BB189+BB190+BB191+BB192+BB193+BB194+BB195+BB196</f>
        <v>0</v>
      </c>
      <c r="CA196" s="31">
        <f t="shared" ref="CA196" si="2615">BC189+BC190+BC191+BC192+BC193+BC194+BC195+BC196</f>
        <v>97.959183673469383</v>
      </c>
      <c r="CB196" s="31">
        <f t="shared" ref="CB196" si="2616">BD189+BD190+BD191+BD192+BD193+BD194+BD195+BD196</f>
        <v>100</v>
      </c>
      <c r="CC196" s="31">
        <f t="shared" ref="CC196" si="2617">BE189+BE190+BE191+BE192+BE193+BE194+BE195+BE196</f>
        <v>2.0408163265306123</v>
      </c>
      <c r="CD196" s="31">
        <f t="shared" ref="CD196" si="2618">BF189+BF190+BF191+BF192+BF193+BF194+BF195+BF196</f>
        <v>98</v>
      </c>
      <c r="CE196" s="31">
        <f t="shared" ref="CE196" si="2619">BG189+BG190+BG191+BG192+BG193+BG194+BG195+BG196</f>
        <v>100</v>
      </c>
      <c r="CF196" s="31">
        <f t="shared" ref="CF196" si="2620">BH189+BH190+BH191+BH192+BH193+BH194+BH195+BH196</f>
        <v>95.918367346938766</v>
      </c>
      <c r="CG196" s="31">
        <f t="shared" ref="CG196" si="2621">BI189+BI190+BI191+BI192+BI193+BI194+BI195+BI196</f>
        <v>0</v>
      </c>
      <c r="CH196" s="31">
        <f t="shared" ref="CH196" si="2622">BJ189+BJ190+BJ191+BJ192+BJ193+BJ194+BJ195+BJ196</f>
        <v>99.999999999999986</v>
      </c>
      <c r="CI196" s="33">
        <f t="shared" ref="CI196" si="2623">BK189+BK190+BK191+BK192+BK193+BK194+BK195+BK196</f>
        <v>100</v>
      </c>
      <c r="CJ196" s="33">
        <f t="shared" ref="CJ196" si="2624">BL189+BL190+BL191+BL192+BL193+BL194+BL195+BL196</f>
        <v>97.959183673469383</v>
      </c>
      <c r="CK196" s="33">
        <f t="shared" ref="CK196" si="2625">BM189+BM190+BM191+BM192+BM193+BM194+BM195+BM196</f>
        <v>93.877551020408177</v>
      </c>
      <c r="CL196" s="30">
        <f t="shared" ref="CL196" si="2626">BN189+BN190+BN191+BN192+BN193+BN194+BN195+BN196</f>
        <v>46.938775510204081</v>
      </c>
      <c r="CM196" s="32">
        <f t="shared" ref="CM196" si="2627">BO189+BO190+BO191+BO192+BO193+BO194+BO195+BO196</f>
        <v>97.777777777777771</v>
      </c>
      <c r="CN196" s="34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</row>
    <row r="197" spans="2:118" s="1" customFormat="1" x14ac:dyDescent="0.25">
      <c r="B197" s="1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17</v>
      </c>
      <c r="H197" s="2">
        <v>24</v>
      </c>
      <c r="I197" s="2">
        <v>6</v>
      </c>
      <c r="J197" s="2">
        <v>1</v>
      </c>
      <c r="K197" s="4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>
        <v>49</v>
      </c>
      <c r="V197" s="1">
        <v>4</v>
      </c>
      <c r="W197" s="2">
        <f>K189</f>
        <v>2</v>
      </c>
      <c r="X197" s="2">
        <f>K190</f>
        <v>1</v>
      </c>
      <c r="Y197" s="2">
        <f>K191</f>
        <v>11</v>
      </c>
      <c r="Z197" s="2">
        <f>K192</f>
        <v>6</v>
      </c>
      <c r="AA197" s="4">
        <f>K193</f>
        <v>0</v>
      </c>
      <c r="AB197" s="3">
        <f>K194</f>
        <v>1</v>
      </c>
      <c r="AC197" s="4">
        <f>K195</f>
        <v>1</v>
      </c>
      <c r="AD197" s="2">
        <f>K196</f>
        <v>0</v>
      </c>
      <c r="AE197" s="4">
        <f>K197</f>
        <v>1</v>
      </c>
      <c r="AF197" s="4">
        <f>K198</f>
        <v>0</v>
      </c>
      <c r="AG197" s="3">
        <f>K199</f>
        <v>0</v>
      </c>
      <c r="AH197" s="2">
        <f>K200</f>
        <v>1</v>
      </c>
      <c r="AI197" s="4">
        <f>K201</f>
        <v>0</v>
      </c>
      <c r="AJ197" s="4">
        <f>K202</f>
        <v>2</v>
      </c>
      <c r="AK197" s="2">
        <f>K203</f>
        <v>2</v>
      </c>
      <c r="AL197" s="4">
        <f>K204</f>
        <v>0</v>
      </c>
      <c r="AM197" s="3">
        <f>K205</f>
        <v>0</v>
      </c>
      <c r="AN197" s="3">
        <f>K206</f>
        <v>1</v>
      </c>
      <c r="AO197" s="3">
        <f>K207</f>
        <v>3</v>
      </c>
      <c r="AP197" s="1">
        <f>K208</f>
        <v>12</v>
      </c>
      <c r="AQ197" s="3">
        <f>K209</f>
        <v>0</v>
      </c>
      <c r="AT197" s="1">
        <v>4</v>
      </c>
      <c r="AU197" s="31">
        <f t="shared" ref="AU197" si="2628">PRODUCT(W197*100*1/W205)</f>
        <v>4</v>
      </c>
      <c r="AV197" s="31">
        <f t="shared" ref="AV197" si="2629">PRODUCT(X197*100*1/X205)</f>
        <v>2.0408163265306123</v>
      </c>
      <c r="AW197" s="31">
        <f t="shared" ref="AW197" si="2630">PRODUCT(Y197*100*1/Y205)</f>
        <v>22.448979591836736</v>
      </c>
      <c r="AX197" s="31">
        <f t="shared" ref="AX197" si="2631">PRODUCT(Z197*100*1/Z205)</f>
        <v>12.244897959183673</v>
      </c>
      <c r="AY197" s="32">
        <f t="shared" ref="AY197" si="2632">PRODUCT(AA197*100*1/AA205)</f>
        <v>0</v>
      </c>
      <c r="AZ197" s="33">
        <f t="shared" ref="AZ197" si="2633">PRODUCT(AB197*100*1/AB205)</f>
        <v>2.0408163265306123</v>
      </c>
      <c r="BA197" s="32">
        <f t="shared" ref="BA197" si="2634">PRODUCT(AC197*100*1/AC205)</f>
        <v>2.0408163265306123</v>
      </c>
      <c r="BB197" s="31">
        <f t="shared" ref="BB197" si="2635">PRODUCT(AD197*100*1/AD205)</f>
        <v>0</v>
      </c>
      <c r="BC197" s="32">
        <f t="shared" ref="BC197" si="2636">PRODUCT(AE197*100*1/AE205)</f>
        <v>2.0408163265306123</v>
      </c>
      <c r="BD197" s="32">
        <f t="shared" ref="BD197" si="2637">PRODUCT(AF197*100*1/AF205)</f>
        <v>0</v>
      </c>
      <c r="BE197" s="33">
        <f t="shared" ref="BE197" si="2638">PRODUCT(AG197*100*1/AG205)</f>
        <v>0</v>
      </c>
      <c r="BF197" s="2">
        <f t="shared" ref="BF197" si="2639">PRODUCT(AH197*100*1/AH205)</f>
        <v>2</v>
      </c>
      <c r="BG197" s="32">
        <f t="shared" ref="BG197" si="2640">PRODUCT(AI197*100*1/AI205)</f>
        <v>0</v>
      </c>
      <c r="BH197" s="32">
        <f t="shared" ref="BH197" si="2641">PRODUCT(AJ197*100*1/AJ205)</f>
        <v>4.0816326530612246</v>
      </c>
      <c r="BI197" s="31">
        <f t="shared" ref="BI197" si="2642">PRODUCT(AK197*100*1/AK205)</f>
        <v>4.0816326530612246</v>
      </c>
      <c r="BJ197" s="32">
        <f t="shared" ref="BJ197" si="2643">PRODUCT(AL197*100*1/AL205)</f>
        <v>0</v>
      </c>
      <c r="BK197" s="33">
        <f t="shared" ref="BK197" si="2644">PRODUCT(AM197*100*1/AM205)</f>
        <v>0</v>
      </c>
      <c r="BL197" s="33">
        <f t="shared" ref="BL197" si="2645">PRODUCT(AN197*100*1/AN205)</f>
        <v>2.0408163265306123</v>
      </c>
      <c r="BM197" s="33">
        <f t="shared" ref="BM197" si="2646">PRODUCT(AO197*100*1/AO205)</f>
        <v>6.1224489795918364</v>
      </c>
      <c r="BN197" s="30">
        <f t="shared" ref="BN197" si="2647">PRODUCT(AP197*100*1/AP205)</f>
        <v>24.489795918367346</v>
      </c>
      <c r="BO197" s="33">
        <f t="shared" ref="BO197" si="2648">PRODUCT(AQ197*100*1/AQ205)</f>
        <v>0</v>
      </c>
      <c r="BR197" s="1">
        <v>4</v>
      </c>
      <c r="BS197" s="31">
        <f t="shared" ref="BS197" si="2649">AU189+AU190+AU191+AU192+AU193+AU194+AU195+AU196+AU197</f>
        <v>4</v>
      </c>
      <c r="BT197" s="31">
        <f t="shared" ref="BT197" si="2650">AV189+AV190+AV191+AV192+AV193+AV194+AV195+AV196+AV197</f>
        <v>6.1224489795918373</v>
      </c>
      <c r="BU197" s="31">
        <f t="shared" ref="BU197" si="2651">AW189+AW190+AW191+AW192+AW193+AW194+AW195+AW196+AW197</f>
        <v>79.591836734693871</v>
      </c>
      <c r="BV197" s="31">
        <f t="shared" ref="BV197" si="2652">AX189+AX190+AX191+AX192+AX193+AX194+AX195+AX196+AX197</f>
        <v>91.836734693877546</v>
      </c>
      <c r="BW197" s="32">
        <f t="shared" ref="BW197" si="2653">AY189+AY190+AY191+AY192+AY193+AY194+AY195+AY196+AY197</f>
        <v>97.727272727272734</v>
      </c>
      <c r="BX197" s="33">
        <f t="shared" ref="BX197" si="2654">AZ189+AZ190+AZ191+AZ192+AZ193+AZ194+AZ195+AZ196+AZ197</f>
        <v>95.918367346938794</v>
      </c>
      <c r="BY197" s="32">
        <f t="shared" ref="BY197" si="2655">BA189+BA190+BA191+BA192+BA193+BA194+BA195+BA196+BA197</f>
        <v>100</v>
      </c>
      <c r="BZ197" s="31">
        <f t="shared" ref="BZ197" si="2656">BB189+BB190+BB191+BB192+BB193+BB194+BB195+BB196+BB197</f>
        <v>0</v>
      </c>
      <c r="CA197" s="32">
        <f t="shared" ref="CA197" si="2657">BC189+BC190+BC191+BC192+BC193+BC194+BC195+BC196+BC197</f>
        <v>100</v>
      </c>
      <c r="CB197" s="32">
        <f t="shared" ref="CB197" si="2658">BD189+BD190+BD191+BD192+BD193+BD194+BD195+BD196+BD197</f>
        <v>100</v>
      </c>
      <c r="CC197" s="33">
        <f t="shared" ref="CC197" si="2659">BE189+BE190+BE191+BE192+BE193+BE194+BE195+BE196+BE197</f>
        <v>2.0408163265306123</v>
      </c>
      <c r="CD197" s="31">
        <f t="shared" ref="CD197" si="2660">BF189+BF190+BF191+BF192+BF193+BF194+BF195+BF196+BF197</f>
        <v>100</v>
      </c>
      <c r="CE197" s="32">
        <f t="shared" ref="CE197" si="2661">BG189+BG190+BG191+BG192+BG193+BG194+BG195+BG196+BG197</f>
        <v>100</v>
      </c>
      <c r="CF197" s="32">
        <f t="shared" ref="CF197" si="2662">BH189+BH190+BH191+BH192+BH193+BH194+BH195+BH196+BH197</f>
        <v>99.999999999999986</v>
      </c>
      <c r="CG197" s="31">
        <f t="shared" ref="CG197" si="2663">BI189+BI190+BI191+BI192+BI193+BI194+BI195+BI196+BI197</f>
        <v>4.0816326530612246</v>
      </c>
      <c r="CH197" s="32">
        <f t="shared" ref="CH197" si="2664">BJ189+BJ190+BJ191+BJ192+BJ193+BJ194+BJ195+BJ196+BJ197</f>
        <v>99.999999999999986</v>
      </c>
      <c r="CI197" s="33">
        <f t="shared" ref="CI197" si="2665">BK189+BK190+BK191+BK192+BK193+BK194+BK195+BK196+BK197</f>
        <v>100</v>
      </c>
      <c r="CJ197" s="33">
        <f t="shared" ref="CJ197" si="2666">BL189+BL190+BL191+BL192+BL193+BL194+BL195+BL196+BL197</f>
        <v>100</v>
      </c>
      <c r="CK197" s="33">
        <f t="shared" ref="CK197" si="2667">BM189+BM190+BM191+BM192+BM193+BM194+BM195+BM196+BM197</f>
        <v>100.00000000000001</v>
      </c>
      <c r="CL197" s="30">
        <f t="shared" ref="CL197" si="2668">BN189+BN190+BN191+BN192+BN193+BN194+BN195+BN196+BN197</f>
        <v>71.428571428571431</v>
      </c>
      <c r="CM197" s="33">
        <f t="shared" ref="CM197" si="2669">BO189+BO190+BO191+BO192+BO193+BO194+BO195+BO196+BO197</f>
        <v>97.777777777777771</v>
      </c>
      <c r="CN197" s="7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</row>
    <row r="198" spans="2:118" s="1" customFormat="1" x14ac:dyDescent="0.25">
      <c r="B198" s="1" t="s">
        <v>11</v>
      </c>
      <c r="C198" s="2">
        <v>0</v>
      </c>
      <c r="D198" s="2">
        <v>0</v>
      </c>
      <c r="E198" s="2">
        <v>48</v>
      </c>
      <c r="F198" s="2">
        <v>0</v>
      </c>
      <c r="G198" s="2">
        <v>1</v>
      </c>
      <c r="H198" s="2">
        <v>0</v>
      </c>
      <c r="I198" s="2">
        <v>0</v>
      </c>
      <c r="J198" s="2">
        <v>0</v>
      </c>
      <c r="K198" s="4">
        <v>0</v>
      </c>
      <c r="L198" s="4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>
        <v>49</v>
      </c>
      <c r="V198" s="1">
        <v>8</v>
      </c>
      <c r="W198" s="2">
        <f>L189</f>
        <v>2</v>
      </c>
      <c r="X198" s="2">
        <f>L190</f>
        <v>2</v>
      </c>
      <c r="Y198" s="2">
        <f>L191</f>
        <v>5</v>
      </c>
      <c r="Z198" s="2">
        <f>L192</f>
        <v>1</v>
      </c>
      <c r="AA198" s="3">
        <f>L193</f>
        <v>0</v>
      </c>
      <c r="AB198" s="3">
        <f>L194</f>
        <v>1</v>
      </c>
      <c r="AC198" s="3">
        <f>L195</f>
        <v>0</v>
      </c>
      <c r="AD198" s="2">
        <f>L196</f>
        <v>2</v>
      </c>
      <c r="AE198" s="3">
        <f>L197</f>
        <v>0</v>
      </c>
      <c r="AF198" s="4">
        <f>L198</f>
        <v>0</v>
      </c>
      <c r="AG198" s="3">
        <f>L199</f>
        <v>0</v>
      </c>
      <c r="AH198" s="2">
        <f>L200</f>
        <v>0</v>
      </c>
      <c r="AI198" s="3">
        <f>L201</f>
        <v>0</v>
      </c>
      <c r="AJ198" s="3">
        <f>L202</f>
        <v>0</v>
      </c>
      <c r="AK198" s="2">
        <f>L203</f>
        <v>9</v>
      </c>
      <c r="AL198" s="3">
        <f>L204</f>
        <v>0</v>
      </c>
      <c r="AM198" s="3">
        <f>L205</f>
        <v>0</v>
      </c>
      <c r="AN198" s="3">
        <f>L206</f>
        <v>0</v>
      </c>
      <c r="AO198" s="3">
        <f>L207</f>
        <v>0</v>
      </c>
      <c r="AP198" s="1">
        <f>L208</f>
        <v>12</v>
      </c>
      <c r="AQ198" s="3">
        <f>L209</f>
        <v>1</v>
      </c>
      <c r="AT198" s="1">
        <v>8</v>
      </c>
      <c r="AU198" s="31">
        <f t="shared" ref="AU198" si="2670">PRODUCT(W198*100*1/W205)</f>
        <v>4</v>
      </c>
      <c r="AV198" s="31">
        <f t="shared" ref="AV198" si="2671">PRODUCT(X198*100*1/X205)</f>
        <v>4.0816326530612246</v>
      </c>
      <c r="AW198" s="31">
        <f t="shared" ref="AW198" si="2672">PRODUCT(Y198*100*1/Y205)</f>
        <v>10.204081632653061</v>
      </c>
      <c r="AX198" s="31">
        <f t="shared" ref="AX198" si="2673">PRODUCT(Z198*100*1/Z205)</f>
        <v>2.0408163265306123</v>
      </c>
      <c r="AY198" s="33">
        <f t="shared" ref="AY198" si="2674">PRODUCT(AA198*100*1/AA205)</f>
        <v>0</v>
      </c>
      <c r="AZ198" s="33">
        <f t="shared" ref="AZ198" si="2675">PRODUCT(AB198*100*1/AB205)</f>
        <v>2.0408163265306123</v>
      </c>
      <c r="BA198" s="33">
        <f t="shared" ref="BA198" si="2676">PRODUCT(AC198*100*1/AC205)</f>
        <v>0</v>
      </c>
      <c r="BB198" s="31">
        <f t="shared" ref="BB198" si="2677">PRODUCT(AD198*100*1/AD205)</f>
        <v>4.0816326530612246</v>
      </c>
      <c r="BC198" s="33">
        <f t="shared" ref="BC198" si="2678">PRODUCT(AE198*100*1/AE205)</f>
        <v>0</v>
      </c>
      <c r="BD198" s="32">
        <f t="shared" ref="BD198" si="2679">PRODUCT(AF198*100*1/AF205)</f>
        <v>0</v>
      </c>
      <c r="BE198" s="33">
        <f t="shared" ref="BE198" si="2680">PRODUCT(AG198*100*1/AG205)</f>
        <v>0</v>
      </c>
      <c r="BF198" s="2">
        <f t="shared" ref="BF198" si="2681">PRODUCT(AH198*100*1/AH205)</f>
        <v>0</v>
      </c>
      <c r="BG198" s="3">
        <f t="shared" ref="BG198" si="2682">PRODUCT(AI198*100*1/AI205)</f>
        <v>0</v>
      </c>
      <c r="BH198" s="33">
        <f t="shared" ref="BH198" si="2683">PRODUCT(AJ198*100*1/AJ205)</f>
        <v>0</v>
      </c>
      <c r="BI198" s="31">
        <f t="shared" ref="BI198" si="2684">PRODUCT(AK198*100*1/AK205)</f>
        <v>18.367346938775512</v>
      </c>
      <c r="BJ198" s="33">
        <f t="shared" ref="BJ198" si="2685">PRODUCT(AL198*100*1/AL205)</f>
        <v>0</v>
      </c>
      <c r="BK198" s="33">
        <f t="shared" ref="BK198" si="2686">PRODUCT(AM198*100*1/AM205)</f>
        <v>0</v>
      </c>
      <c r="BL198" s="33">
        <f t="shared" ref="BL198" si="2687">PRODUCT(AN198*100*1/AN205)</f>
        <v>0</v>
      </c>
      <c r="BM198" s="33">
        <f t="shared" ref="BM198" si="2688">PRODUCT(AO198*100*1/AO205)</f>
        <v>0</v>
      </c>
      <c r="BN198" s="30">
        <f t="shared" ref="BN198" si="2689">PRODUCT(AP198*100*1/AP205)</f>
        <v>24.489795918367346</v>
      </c>
      <c r="BO198" s="33">
        <f t="shared" ref="BO198" si="2690">PRODUCT(AQ198*100*1/AQ205)</f>
        <v>2.2222222222222223</v>
      </c>
      <c r="BR198" s="1">
        <v>8</v>
      </c>
      <c r="BS198" s="31">
        <f t="shared" ref="BS198" si="2691">AU189+AU190+AU191+AU192+AU193+AU194+AU195+AU196+AU197+AU198</f>
        <v>8</v>
      </c>
      <c r="BT198" s="31">
        <f t="shared" ref="BT198" si="2692">AV189+AV190+AV191+AV192+AV193+AV194+AV195+AV196+AV197+AV198</f>
        <v>10.204081632653061</v>
      </c>
      <c r="BU198" s="31">
        <f t="shared" ref="BU198" si="2693">AW189+AW190+AW191+AW192+AW193+AW194+AW195+AW196+AW197+AW198</f>
        <v>89.795918367346928</v>
      </c>
      <c r="BV198" s="31">
        <f t="shared" ref="BV198" si="2694">AX189+AX190+AX191+AX192+AX193+AX194+AX195+AX196+AX197+AX198</f>
        <v>93.877551020408163</v>
      </c>
      <c r="BW198" s="33">
        <f t="shared" ref="BW198" si="2695">AY189+AY190+AY191+AY192+AY193+AY194+AY195+AY196+AY197+AY198</f>
        <v>97.727272727272734</v>
      </c>
      <c r="BX198" s="33">
        <f t="shared" ref="BX198" si="2696">AZ189+AZ190+AZ191+AZ192+AZ193+AZ194+AZ195+AZ196+AZ197+AZ198</f>
        <v>97.959183673469411</v>
      </c>
      <c r="BY198" s="33">
        <f t="shared" ref="BY198" si="2697">BA189+BA190+BA191+BA192+BA193+BA194+BA195+BA196+BA197+BA198</f>
        <v>100</v>
      </c>
      <c r="BZ198" s="31">
        <f t="shared" ref="BZ198" si="2698">BB189+BB190+BB191+BB192+BB193+BB194+BB195+BB196+BB197+BB198</f>
        <v>4.0816326530612246</v>
      </c>
      <c r="CA198" s="33">
        <f t="shared" ref="CA198" si="2699">BC189+BC190+BC191+BC192+BC193+BC194+BC195+BC196+BC197+BC198</f>
        <v>100</v>
      </c>
      <c r="CB198" s="32">
        <f t="shared" ref="CB198" si="2700">BD189+BD190+BD191+BD192+BD193+BD194+BD195+BD196+BD197+BD198</f>
        <v>100</v>
      </c>
      <c r="CC198" s="33">
        <f t="shared" ref="CC198" si="2701">BE189+BE190+BE191+BE192+BE193+BE194+BE195+BE196+BE197+BE198</f>
        <v>2.0408163265306123</v>
      </c>
      <c r="CD198" s="31">
        <f t="shared" ref="CD198" si="2702">BF189+BF190+BF191+BF192+BF193+BF194+BF195+BF196+BF197+BF198</f>
        <v>100</v>
      </c>
      <c r="CE198" s="33">
        <f t="shared" ref="CE198" si="2703">BG189+BG190+BG191+BG192+BG193+BG194+BG195+BG196+BG197+BG198</f>
        <v>100</v>
      </c>
      <c r="CF198" s="33">
        <f t="shared" ref="CF198" si="2704">BH189+BH190+BH191+BH192+BH193+BH194+BH195+BH196+BH197+BH198</f>
        <v>99.999999999999986</v>
      </c>
      <c r="CG198" s="31">
        <f t="shared" ref="CG198" si="2705">BI189+BI190+BI191+BI192+BI193+BI194+BI195+BI196+BI197+BI198</f>
        <v>22.448979591836736</v>
      </c>
      <c r="CH198" s="33">
        <f t="shared" ref="CH198" si="2706">BJ189+BJ190+BJ191+BJ192+BJ193+BJ194+BJ195+BJ196+BJ197+BJ198</f>
        <v>99.999999999999986</v>
      </c>
      <c r="CI198" s="33">
        <f t="shared" ref="CI198" si="2707">BK189+BK190+BK191+BK192+BK193+BK194+BK195+BK196+BK197+BK198</f>
        <v>100</v>
      </c>
      <c r="CJ198" s="33">
        <f t="shared" ref="CJ198" si="2708">BL189+BL190+BL191+BL192+BL193+BL194+BL195+BL196+BL197+BL198</f>
        <v>100</v>
      </c>
      <c r="CK198" s="33">
        <f t="shared" ref="CK198" si="2709">BM189+BM190+BM191+BM192+BM193+BM194+BM195+BM196+BM197+BM198</f>
        <v>100.00000000000001</v>
      </c>
      <c r="CL198" s="30">
        <f t="shared" ref="CL198" si="2710">BN189+BN190+BN191+BN192+BN193+BN194+BN195+BN196+BN197+BN198</f>
        <v>95.91836734693878</v>
      </c>
      <c r="CM198" s="33">
        <f t="shared" ref="CM198" si="2711">BO189+BO190+BO191+BO192+BO193+BO194+BO195+BO196+BO197+BO198</f>
        <v>100</v>
      </c>
      <c r="CN198" s="7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</row>
    <row r="199" spans="2:118" s="1" customFormat="1" x14ac:dyDescent="0.25">
      <c r="B199" s="1" t="s">
        <v>12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1</v>
      </c>
      <c r="I199" s="2">
        <v>0</v>
      </c>
      <c r="J199" s="2">
        <v>0</v>
      </c>
      <c r="K199" s="3">
        <v>0</v>
      </c>
      <c r="L199" s="3">
        <v>0</v>
      </c>
      <c r="M199" s="3">
        <v>48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>
        <v>49</v>
      </c>
      <c r="V199" s="1">
        <v>16</v>
      </c>
      <c r="W199" s="3">
        <f>M189</f>
        <v>7</v>
      </c>
      <c r="X199" s="3">
        <f>M190</f>
        <v>8</v>
      </c>
      <c r="Y199" s="4">
        <f>M191</f>
        <v>2</v>
      </c>
      <c r="Z199" s="4">
        <f>M192</f>
        <v>2</v>
      </c>
      <c r="AA199" s="3">
        <f>M193</f>
        <v>0</v>
      </c>
      <c r="AB199" s="3">
        <f>M194</f>
        <v>1</v>
      </c>
      <c r="AC199" s="3">
        <f>M195</f>
        <v>0</v>
      </c>
      <c r="AD199" s="3">
        <f>M196</f>
        <v>1</v>
      </c>
      <c r="AE199" s="3">
        <f>M197</f>
        <v>0</v>
      </c>
      <c r="AF199" s="3">
        <f>M198</f>
        <v>0</v>
      </c>
      <c r="AG199" s="3">
        <f>M199</f>
        <v>48</v>
      </c>
      <c r="AH199" s="4">
        <f>M200</f>
        <v>0</v>
      </c>
      <c r="AI199" s="3">
        <f>M201</f>
        <v>0</v>
      </c>
      <c r="AJ199" s="3">
        <f>M202</f>
        <v>0</v>
      </c>
      <c r="AK199" s="2">
        <f>M203</f>
        <v>22</v>
      </c>
      <c r="AL199" s="3">
        <f>M204</f>
        <v>0</v>
      </c>
      <c r="AM199" s="3">
        <f>M205</f>
        <v>0</v>
      </c>
      <c r="AN199" s="3">
        <f>M206</f>
        <v>0</v>
      </c>
      <c r="AO199" s="3">
        <f>M207</f>
        <v>0</v>
      </c>
      <c r="AP199" s="1">
        <f>M208</f>
        <v>2</v>
      </c>
      <c r="AQ199" s="3">
        <f>M209</f>
        <v>0</v>
      </c>
      <c r="AT199" s="1">
        <v>16</v>
      </c>
      <c r="AU199" s="33">
        <f t="shared" ref="AU199" si="2712">PRODUCT(W199*100*1/W205)</f>
        <v>14</v>
      </c>
      <c r="AV199" s="33">
        <f t="shared" ref="AV199" si="2713">PRODUCT(X199*100*1/X205)</f>
        <v>16.326530612244898</v>
      </c>
      <c r="AW199" s="32">
        <f t="shared" ref="AW199" si="2714">PRODUCT(Y199*100*1/Y205)</f>
        <v>4.0816326530612246</v>
      </c>
      <c r="AX199" s="32">
        <f t="shared" ref="AX199" si="2715">PRODUCT(Z199*100*1/Z205)</f>
        <v>4.0816326530612246</v>
      </c>
      <c r="AY199" s="33">
        <f t="shared" ref="AY199" si="2716">PRODUCT(AA199*100*1/AA205)</f>
        <v>0</v>
      </c>
      <c r="AZ199" s="33">
        <f t="shared" ref="AZ199" si="2717">PRODUCT(AB199*100*1/AB205)</f>
        <v>2.0408163265306123</v>
      </c>
      <c r="BA199" s="33">
        <f t="shared" ref="BA199" si="2718">PRODUCT(AC199*100*1/AC205)</f>
        <v>0</v>
      </c>
      <c r="BB199" s="33">
        <f t="shared" ref="BB199" si="2719">PRODUCT(AD199*100*1/AD205)</f>
        <v>2.0408163265306123</v>
      </c>
      <c r="BC199" s="33">
        <f t="shared" ref="BC199" si="2720">PRODUCT(AE199*100*1/AE205)</f>
        <v>0</v>
      </c>
      <c r="BD199" s="33">
        <f t="shared" ref="BD199" si="2721">PRODUCT(AF199*100*1/AF205)</f>
        <v>0</v>
      </c>
      <c r="BE199" s="33">
        <f t="shared" ref="BE199" si="2722">PRODUCT(AG199*100*1/AG205)</f>
        <v>97.959183673469383</v>
      </c>
      <c r="BF199" s="32">
        <f t="shared" ref="BF199" si="2723">PRODUCT(AH199*100*1/AH205)</f>
        <v>0</v>
      </c>
      <c r="BG199" s="3">
        <f t="shared" ref="BG199" si="2724">PRODUCT(AI199*100*1/AI205)</f>
        <v>0</v>
      </c>
      <c r="BH199" s="33">
        <f t="shared" ref="BH199" si="2725">PRODUCT(AJ199*100*1/AJ205)</f>
        <v>0</v>
      </c>
      <c r="BI199" s="31">
        <f t="shared" ref="BI199" si="2726">PRODUCT(AK199*100*1/AK205)</f>
        <v>44.897959183673471</v>
      </c>
      <c r="BJ199" s="33">
        <f t="shared" ref="BJ199" si="2727">PRODUCT(AL199*100*1/AL205)</f>
        <v>0</v>
      </c>
      <c r="BK199" s="33">
        <f t="shared" ref="BK199" si="2728">PRODUCT(AM199*100*1/AM205)</f>
        <v>0</v>
      </c>
      <c r="BL199" s="33">
        <f t="shared" ref="BL199" si="2729">PRODUCT(AN199*100*1/AN205)</f>
        <v>0</v>
      </c>
      <c r="BM199" s="33">
        <f t="shared" ref="BM199" si="2730">PRODUCT(AO199*100*1/AO205)</f>
        <v>0</v>
      </c>
      <c r="BN199" s="30">
        <f t="shared" ref="BN199" si="2731">PRODUCT(AP199*100*1/AP205)</f>
        <v>4.0816326530612246</v>
      </c>
      <c r="BO199" s="33">
        <f t="shared" ref="BO199" si="2732">PRODUCT(AQ199*100*1/AQ205)</f>
        <v>0</v>
      </c>
      <c r="BR199" s="1">
        <v>16</v>
      </c>
      <c r="BS199" s="33">
        <f t="shared" ref="BS199" si="2733">AU189+AU190+AU191+AU192+AU193+AU194+AU195+AU196+AU197+AU198+AU199</f>
        <v>22</v>
      </c>
      <c r="BT199" s="33">
        <f t="shared" ref="BT199" si="2734">AV189+AV190+AV191+AV192+AV193+AV194+AV195+AV196+AV197+AV198+AV199</f>
        <v>26.530612244897959</v>
      </c>
      <c r="BU199" s="32">
        <f t="shared" ref="BU199" si="2735">AW189+AW190+AW191+AW192+AW193+AW194+AW195+AW196+AW197+AW198+AW199</f>
        <v>93.877551020408148</v>
      </c>
      <c r="BV199" s="32">
        <f t="shared" ref="BV199" si="2736">AX189+AX190+AX191+AX192+AX193+AX194+AX195+AX196+AX197+AX198+AX199</f>
        <v>97.959183673469383</v>
      </c>
      <c r="BW199" s="33">
        <f t="shared" ref="BW199" si="2737">AY189+AY190+AY191+AY192+AY193+AY194+AY195+AY196+AY197+AY198+AY199</f>
        <v>97.727272727272734</v>
      </c>
      <c r="BX199" s="33">
        <f t="shared" ref="BX199" si="2738">AZ189+AZ190+AZ191+AZ192+AZ193+AZ194+AZ195+AZ196+AZ197+AZ198+AZ199</f>
        <v>100.00000000000003</v>
      </c>
      <c r="BY199" s="33">
        <f t="shared" ref="BY199" si="2739">BA189+BA190+BA191+BA192+BA193+BA194+BA195+BA196+BA197+BA198+BA199</f>
        <v>100</v>
      </c>
      <c r="BZ199" s="33">
        <f t="shared" ref="BZ199" si="2740">BB189+BB190+BB191+BB192+BB193+BB194+BB195+BB196+BB197+BB198+BB199</f>
        <v>6.1224489795918373</v>
      </c>
      <c r="CA199" s="33">
        <f t="shared" ref="CA199" si="2741">BC189+BC190+BC191+BC192+BC193+BC194+BC195+BC196+BC197+BC198+BC199</f>
        <v>100</v>
      </c>
      <c r="CB199" s="33">
        <f t="shared" ref="CB199" si="2742">BD189+BD190+BD191+BD192+BD193+BD194+BD195+BD196+BD197+BD198+BD199</f>
        <v>100</v>
      </c>
      <c r="CC199" s="33">
        <f t="shared" ref="CC199" si="2743">BE189+BE190+BE191+BE192+BE193+BE194+BE195+BE196+BE197+BE198+BE199</f>
        <v>100</v>
      </c>
      <c r="CD199" s="32">
        <f t="shared" ref="CD199" si="2744">BF189+BF190+BF191+BF192+BF193+BF194+BF195+BF196+BF197+BF198+BF199</f>
        <v>100</v>
      </c>
      <c r="CE199" s="33">
        <f t="shared" ref="CE199" si="2745">BG189+BG190+BG191+BG192+BG193+BG194+BG195+BG196+BG197+BG198+BG199</f>
        <v>100</v>
      </c>
      <c r="CF199" s="33">
        <f t="shared" ref="CF199" si="2746">BH189+BH190+BH191+BH192+BH193+BH194+BH195+BH196+BH197+BH198+BH199</f>
        <v>99.999999999999986</v>
      </c>
      <c r="CG199" s="31">
        <f t="shared" ref="CG199" si="2747">BI189+BI190+BI191+BI192+BI193+BI194+BI195+BI196+BI197+BI198+BI199</f>
        <v>67.34693877551021</v>
      </c>
      <c r="CH199" s="33">
        <f t="shared" ref="CH199" si="2748">BJ189+BJ190+BJ191+BJ192+BJ193+BJ194+BJ195+BJ196+BJ197+BJ198+BJ199</f>
        <v>99.999999999999986</v>
      </c>
      <c r="CI199" s="33">
        <f t="shared" ref="CI199" si="2749">BK189+BK190+BK191+BK192+BK193+BK194+BK195+BK196+BK197+BK198+BK199</f>
        <v>100</v>
      </c>
      <c r="CJ199" s="33">
        <f t="shared" ref="CJ199" si="2750">BL189+BL190+BL191+BL192+BL193+BL194+BL195+BL196+BL197+BL198+BL199</f>
        <v>100</v>
      </c>
      <c r="CK199" s="33">
        <f t="shared" ref="CK199" si="2751">BM189+BM190+BM191+BM192+BM193+BM194+BM195+BM196+BM197+BM198+BM199</f>
        <v>100.00000000000001</v>
      </c>
      <c r="CL199" s="30">
        <f t="shared" ref="CL199" si="2752">BN189+BN190+BN191+BN192+BN193+BN194+BN195+BN196+BN197+BN198+BN199</f>
        <v>100</v>
      </c>
      <c r="CM199" s="33">
        <f t="shared" ref="CM199" si="2753">BO189+BO190+BO191+BO192+BO193+BO194+BO195+BO196+BO197+BO198+BO199</f>
        <v>100</v>
      </c>
      <c r="CN199" s="7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</row>
    <row r="200" spans="2:118" s="1" customFormat="1" x14ac:dyDescent="0.25">
      <c r="B200" s="1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3</v>
      </c>
      <c r="H200" s="2">
        <v>0</v>
      </c>
      <c r="I200" s="2">
        <v>17</v>
      </c>
      <c r="J200" s="2">
        <v>29</v>
      </c>
      <c r="K200" s="2">
        <v>1</v>
      </c>
      <c r="L200" s="2">
        <v>0</v>
      </c>
      <c r="M200" s="4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>
        <v>50</v>
      </c>
      <c r="V200" s="1">
        <v>32</v>
      </c>
      <c r="W200" s="3">
        <f>N189</f>
        <v>18</v>
      </c>
      <c r="X200" s="3">
        <f>N190</f>
        <v>24</v>
      </c>
      <c r="Y200" s="3">
        <f>N191</f>
        <v>0</v>
      </c>
      <c r="Z200" s="3">
        <f>N192</f>
        <v>0</v>
      </c>
      <c r="AA200" s="3">
        <f>N193</f>
        <v>0</v>
      </c>
      <c r="AB200" s="3">
        <f>N194</f>
        <v>0</v>
      </c>
      <c r="AC200" s="3">
        <f>N195</f>
        <v>0</v>
      </c>
      <c r="AD200" s="3">
        <f>N196</f>
        <v>11</v>
      </c>
      <c r="AE200" s="3">
        <f>N197</f>
        <v>0</v>
      </c>
      <c r="AF200" s="3">
        <f>N198</f>
        <v>0</v>
      </c>
      <c r="AG200" s="3">
        <f>N199</f>
        <v>0</v>
      </c>
      <c r="AH200" s="3">
        <f>N200</f>
        <v>0</v>
      </c>
      <c r="AI200" s="3">
        <f>N201</f>
        <v>0</v>
      </c>
      <c r="AJ200" s="3">
        <f>N202</f>
        <v>0</v>
      </c>
      <c r="AK200" s="2">
        <f>N203</f>
        <v>15</v>
      </c>
      <c r="AL200" s="3">
        <f>N204</f>
        <v>0</v>
      </c>
      <c r="AM200" s="3">
        <f>N205</f>
        <v>0</v>
      </c>
      <c r="AN200" s="3">
        <f>N206</f>
        <v>0</v>
      </c>
      <c r="AO200" s="3">
        <f>N207</f>
        <v>0</v>
      </c>
      <c r="AP200" s="1">
        <f>N208</f>
        <v>0</v>
      </c>
      <c r="AQ200" s="3">
        <f>N209</f>
        <v>0</v>
      </c>
      <c r="AT200" s="1">
        <v>32</v>
      </c>
      <c r="AU200" s="33">
        <f t="shared" ref="AU200" si="2754">PRODUCT(W200*100*1/W205)</f>
        <v>36</v>
      </c>
      <c r="AV200" s="33">
        <f t="shared" ref="AV200" si="2755">PRODUCT(X200*100*1/X205)</f>
        <v>48.979591836734691</v>
      </c>
      <c r="AW200" s="33">
        <f t="shared" ref="AW200" si="2756">PRODUCT(Y200*100*1/Y205)</f>
        <v>0</v>
      </c>
      <c r="AX200" s="33">
        <f t="shared" ref="AX200" si="2757">PRODUCT(Z200*100*1/Z205)</f>
        <v>0</v>
      </c>
      <c r="AY200" s="33">
        <f t="shared" ref="AY200" si="2758">PRODUCT(AA200*100*1/AA205)</f>
        <v>0</v>
      </c>
      <c r="AZ200" s="33">
        <f t="shared" ref="AZ200" si="2759">PRODUCT(AB200*100*1/AB205)</f>
        <v>0</v>
      </c>
      <c r="BA200" s="33">
        <f t="shared" ref="BA200" si="2760">PRODUCT(AC200*100*1/AC205)</f>
        <v>0</v>
      </c>
      <c r="BB200" s="33">
        <f t="shared" ref="BB200" si="2761">PRODUCT(AD200*100*1/AD205)</f>
        <v>22.448979591836736</v>
      </c>
      <c r="BC200" s="33">
        <f t="shared" ref="BC200" si="2762">PRODUCT(AE200*100*1/AE205)</f>
        <v>0</v>
      </c>
      <c r="BD200" s="33">
        <f t="shared" ref="BD200" si="2763">PRODUCT(AF200*100*1/AF205)</f>
        <v>0</v>
      </c>
      <c r="BE200" s="33">
        <f t="shared" ref="BE200" si="2764">PRODUCT(AG200*100*1/AG205)</f>
        <v>0</v>
      </c>
      <c r="BF200" s="33">
        <f t="shared" ref="BF200" si="2765">PRODUCT(AH200*100*1/AH205)</f>
        <v>0</v>
      </c>
      <c r="BG200" s="33">
        <f t="shared" ref="BG200" si="2766">PRODUCT(AI200*100*1/AI205)</f>
        <v>0</v>
      </c>
      <c r="BH200" s="33">
        <f t="shared" ref="BH200" si="2767">PRODUCT(AJ200*100*1/AJ205)</f>
        <v>0</v>
      </c>
      <c r="BI200" s="31">
        <f t="shared" ref="BI200" si="2768">PRODUCT(AK200*100*1/AK205)</f>
        <v>30.612244897959183</v>
      </c>
      <c r="BJ200" s="33">
        <f t="shared" ref="BJ200" si="2769">PRODUCT(AL200*100*1/AL205)</f>
        <v>0</v>
      </c>
      <c r="BK200" s="33">
        <f t="shared" ref="BK200" si="2770">PRODUCT(AM200*100*1/AM205)</f>
        <v>0</v>
      </c>
      <c r="BL200" s="33">
        <f t="shared" ref="BL200" si="2771">PRODUCT(AN200*100*1/AN205)</f>
        <v>0</v>
      </c>
      <c r="BM200" s="33">
        <f t="shared" ref="BM200" si="2772">PRODUCT(AO200*100*1/AO205)</f>
        <v>0</v>
      </c>
      <c r="BN200" s="30">
        <f t="shared" ref="BN200" si="2773">PRODUCT(AP200*100*1/AP205)</f>
        <v>0</v>
      </c>
      <c r="BO200" s="33">
        <f t="shared" ref="BO200" si="2774">PRODUCT(AQ200*100*1/AQ205)</f>
        <v>0</v>
      </c>
      <c r="BR200" s="1">
        <v>32</v>
      </c>
      <c r="BS200" s="33">
        <f t="shared" ref="BS200" si="2775">AU189+AU190+AU191+AU192+AU193+AU194+AU195+AU196+AU197+AU198+AU199+AU200</f>
        <v>58</v>
      </c>
      <c r="BT200" s="33">
        <f t="shared" ref="BT200" si="2776">AV189+AV190+AV191+AV192+AV193+AV194+AV195+AV196+AV197+AV198+AV199+AV200</f>
        <v>75.510204081632651</v>
      </c>
      <c r="BU200" s="33">
        <f t="shared" ref="BU200" si="2777">AW189+AW190+AW191+AW192+AW193+AW194+AW195+AW196+AW197+AW198+AW199+AW200</f>
        <v>93.877551020408148</v>
      </c>
      <c r="BV200" s="33">
        <f t="shared" ref="BV200" si="2778">AX189+AX190+AX191+AX192+AX193+AX194+AX195+AX196+AX197+AX198+AX199+AX200</f>
        <v>97.959183673469383</v>
      </c>
      <c r="BW200" s="33">
        <f t="shared" ref="BW200" si="2779">AY189+AY190+AY191+AY192+AY193+AY194+AY195+AY196+AY197+AY198+AY199+AY200</f>
        <v>97.727272727272734</v>
      </c>
      <c r="BX200" s="33">
        <f t="shared" ref="BX200" si="2780">AZ189+AZ190+AZ191+AZ192+AZ193+AZ194+AZ195+AZ196+AZ197+AZ198+AZ199+AZ200</f>
        <v>100.00000000000003</v>
      </c>
      <c r="BY200" s="33">
        <f t="shared" ref="BY200" si="2781">BA189+BA190+BA191+BA192+BA193+BA194+BA195+BA196+BA197+BA198+BA199+BA200</f>
        <v>100</v>
      </c>
      <c r="BZ200" s="33">
        <f t="shared" ref="BZ200" si="2782">BB189+BB190+BB191+BB192+BB193+BB194+BB195+BB196+BB197+BB198+BB199+BB200</f>
        <v>28.571428571428573</v>
      </c>
      <c r="CA200" s="33">
        <f t="shared" ref="CA200" si="2783">BC189+BC190+BC191+BC192+BC193+BC194+BC195+BC196+BC197+BC198+BC199+BC200</f>
        <v>100</v>
      </c>
      <c r="CB200" s="33">
        <f t="shared" ref="CB200" si="2784">BD189+BD190+BD191+BD192+BD193+BD194+BD195+BD196+BD197+BD198+BD199+BD200</f>
        <v>100</v>
      </c>
      <c r="CC200" s="33">
        <f t="shared" ref="CC200" si="2785">BE189+BE190+BE191+BE192+BE193+BE194+BE195+BE196+BE197+BE198+BE199+BE200</f>
        <v>100</v>
      </c>
      <c r="CD200" s="33">
        <f t="shared" ref="CD200" si="2786">BF189+BF190+BF191+BF192+BF193+BF194+BF195+BF196+BF197+BF198+BF199+BF200</f>
        <v>100</v>
      </c>
      <c r="CE200" s="33">
        <f t="shared" ref="CE200" si="2787">BG189+BG190+BG191+BG192+BG193+BG194+BG195+BG196+BG197+BG198+BG199+BG200</f>
        <v>100</v>
      </c>
      <c r="CF200" s="33">
        <f t="shared" ref="CF200" si="2788">BH189+BH190+BH191+BH192+BH193+BH194+BH195+BH196+BH197+BH198+BH199+BH200</f>
        <v>99.999999999999986</v>
      </c>
      <c r="CG200" s="31">
        <f t="shared" ref="CG200" si="2789">BI189+BI190+BI191+BI192+BI193+BI194+BI195+BI196+BI197+BI198+BI199+BI200</f>
        <v>97.959183673469397</v>
      </c>
      <c r="CH200" s="33">
        <f t="shared" ref="CH200" si="2790">BJ189+BJ190+BJ191+BJ192+BJ193+BJ194+BJ195+BJ196+BJ197+BJ198+BJ199+BJ200</f>
        <v>99.999999999999986</v>
      </c>
      <c r="CI200" s="33">
        <f t="shared" ref="CI200" si="2791">BK189+BK190+BK191+BK192+BK193+BK194+BK195+BK196+BK197+BK198+BK199+BK200</f>
        <v>100</v>
      </c>
      <c r="CJ200" s="33">
        <f t="shared" ref="CJ200" si="2792">BL189+BL190+BL191+BL192+BL193+BL194+BL195+BL196+BL197+BL198+BL199+BL200</f>
        <v>100</v>
      </c>
      <c r="CK200" s="33">
        <f t="shared" ref="CK200" si="2793">BM189+BM190+BM191+BM192+BM193+BM194+BM195+BM196+BM197+BM198+BM199+BM200</f>
        <v>100.00000000000001</v>
      </c>
      <c r="CL200" s="30">
        <f t="shared" ref="CL200" si="2794">BN189+BN190+BN191+BN192+BN193+BN194+BN195+BN196+BN197+BN198+BN199+BN200</f>
        <v>100</v>
      </c>
      <c r="CM200" s="33">
        <f t="shared" ref="CM200" si="2795">BO189+BO190+BO191+BO192+BO193+BO194+BO195+BO196+BO197+BO198+BO199+BO200</f>
        <v>100</v>
      </c>
      <c r="CN200" s="7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</row>
    <row r="201" spans="2:118" s="1" customFormat="1" x14ac:dyDescent="0.25">
      <c r="B201" s="1" t="s">
        <v>14</v>
      </c>
      <c r="C201" s="2">
        <v>0</v>
      </c>
      <c r="D201" s="2">
        <v>0</v>
      </c>
      <c r="E201" s="2">
        <v>4</v>
      </c>
      <c r="F201" s="2">
        <v>0</v>
      </c>
      <c r="G201" s="2">
        <v>18</v>
      </c>
      <c r="H201" s="2">
        <v>24</v>
      </c>
      <c r="I201" s="2">
        <v>3</v>
      </c>
      <c r="J201" s="2">
        <v>0</v>
      </c>
      <c r="K201" s="4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>
        <v>49</v>
      </c>
      <c r="V201" s="1">
        <v>64</v>
      </c>
      <c r="W201" s="3">
        <f>O189</f>
        <v>21</v>
      </c>
      <c r="X201" s="3">
        <f>O190</f>
        <v>12</v>
      </c>
      <c r="Y201" s="3">
        <f>O191</f>
        <v>2</v>
      </c>
      <c r="Z201" s="3">
        <f>O192</f>
        <v>1</v>
      </c>
      <c r="AA201" s="3">
        <f>O193</f>
        <v>1</v>
      </c>
      <c r="AB201" s="3">
        <f>O194</f>
        <v>0</v>
      </c>
      <c r="AC201" s="3">
        <f>O195</f>
        <v>0</v>
      </c>
      <c r="AD201" s="3">
        <f>O196</f>
        <v>35</v>
      </c>
      <c r="AE201" s="3">
        <f>O197</f>
        <v>0</v>
      </c>
      <c r="AF201" s="3">
        <f>O198</f>
        <v>0</v>
      </c>
      <c r="AG201" s="3">
        <f>O199</f>
        <v>0</v>
      </c>
      <c r="AH201" s="3">
        <f>O200</f>
        <v>0</v>
      </c>
      <c r="AI201" s="3">
        <f>O201</f>
        <v>0</v>
      </c>
      <c r="AJ201" s="3">
        <f>O202</f>
        <v>0</v>
      </c>
      <c r="AK201" s="3">
        <f>O203</f>
        <v>1</v>
      </c>
      <c r="AL201" s="3">
        <f>O204</f>
        <v>0</v>
      </c>
      <c r="AM201" s="3">
        <f>O205</f>
        <v>0</v>
      </c>
      <c r="AN201" s="3">
        <f>O206</f>
        <v>0</v>
      </c>
      <c r="AO201" s="3">
        <f>O207</f>
        <v>0</v>
      </c>
      <c r="AP201" s="1">
        <f>O208</f>
        <v>0</v>
      </c>
      <c r="AQ201" s="3">
        <f>O209</f>
        <v>0</v>
      </c>
      <c r="AT201" s="1">
        <v>64</v>
      </c>
      <c r="AU201" s="33">
        <f t="shared" ref="AU201" si="2796">PRODUCT(W201*100*1/W205)</f>
        <v>42</v>
      </c>
      <c r="AV201" s="33">
        <f t="shared" ref="AV201" si="2797">PRODUCT(X201*100*1/X205)</f>
        <v>24.489795918367346</v>
      </c>
      <c r="AW201" s="33">
        <f t="shared" ref="AW201" si="2798">PRODUCT(Y201*100*1/Y205)</f>
        <v>4.0816326530612246</v>
      </c>
      <c r="AX201" s="33">
        <f t="shared" ref="AX201" si="2799">PRODUCT(Z201*100*1/Z205)</f>
        <v>2.0408163265306123</v>
      </c>
      <c r="AY201" s="33">
        <f t="shared" ref="AY201" si="2800">PRODUCT(AA201*100*1/AA205)</f>
        <v>2.2727272727272729</v>
      </c>
      <c r="AZ201" s="33">
        <f t="shared" ref="AZ201" si="2801">PRODUCT(AB201*100*1/AB205)</f>
        <v>0</v>
      </c>
      <c r="BA201" s="33">
        <f t="shared" ref="BA201" si="2802">PRODUCT(AC201*100*1/AC205)</f>
        <v>0</v>
      </c>
      <c r="BB201" s="33">
        <f t="shared" ref="BB201" si="2803">PRODUCT(AD201*100*1/AD205)</f>
        <v>71.428571428571431</v>
      </c>
      <c r="BC201" s="33">
        <f t="shared" ref="BC201" si="2804">PRODUCT(AE201*100*1/AE205)</f>
        <v>0</v>
      </c>
      <c r="BD201" s="33">
        <f t="shared" ref="BD201" si="2805">PRODUCT(AF201*100*1/AF205)</f>
        <v>0</v>
      </c>
      <c r="BE201" s="33">
        <f t="shared" ref="BE201" si="2806">PRODUCT(AG201*100*1/AG205)</f>
        <v>0</v>
      </c>
      <c r="BF201" s="33">
        <f t="shared" ref="BF201" si="2807">PRODUCT(AH201*100*1/AH205)</f>
        <v>0</v>
      </c>
      <c r="BG201" s="33">
        <f t="shared" ref="BG201" si="2808">PRODUCT(AI201*100*1/AI205)</f>
        <v>0</v>
      </c>
      <c r="BH201" s="33">
        <f t="shared" ref="BH201" si="2809">PRODUCT(AJ201*100*1/AJ205)</f>
        <v>0</v>
      </c>
      <c r="BI201" s="33">
        <f t="shared" ref="BI201" si="2810">PRODUCT(AK201*100*1/AK205)</f>
        <v>2.0408163265306123</v>
      </c>
      <c r="BJ201" s="33">
        <f t="shared" ref="BJ201" si="2811">PRODUCT(AL201*100*1/AL205)</f>
        <v>0</v>
      </c>
      <c r="BK201" s="33">
        <f t="shared" ref="BK201" si="2812">PRODUCT(AM201*100*1/AM205)</f>
        <v>0</v>
      </c>
      <c r="BL201" s="33">
        <f t="shared" ref="BL201" si="2813">PRODUCT(AN201*100*1/AN205)</f>
        <v>0</v>
      </c>
      <c r="BM201" s="33">
        <f t="shared" ref="BM201" si="2814">PRODUCT(AO201*100*1/AO205)</f>
        <v>0</v>
      </c>
      <c r="BN201" s="30">
        <f t="shared" ref="BN201" si="2815">PRODUCT(AP201*100*1/AP205)</f>
        <v>0</v>
      </c>
      <c r="BO201" s="33">
        <f t="shared" ref="BO201" si="2816">PRODUCT(AQ201*100*1/AQ205)</f>
        <v>0</v>
      </c>
      <c r="BR201" s="1">
        <v>64</v>
      </c>
      <c r="BS201" s="33">
        <f t="shared" ref="BS201" si="2817">AU189+AU190+AU191+AU192+AU193+AU194+AU195+AU196+AU197+AU198+AU199+AU200+AU201</f>
        <v>100</v>
      </c>
      <c r="BT201" s="33">
        <f t="shared" ref="BT201" si="2818">AV189+AV190+AV191+AV192+AV193+AV194+AV195+AV196+AV197+AV198+AV199+AV200+AV201</f>
        <v>100</v>
      </c>
      <c r="BU201" s="33">
        <f t="shared" ref="BU201" si="2819">AW189+AW190+AW191+AW192+AW193+AW194+AW195+AW196+AW197+AW198+AW199+AW200+AW201</f>
        <v>97.959183673469369</v>
      </c>
      <c r="BV201" s="33">
        <f t="shared" ref="BV201" si="2820">AX189+AX190+AX191+AX192+AX193+AX194+AX195+AX196+AX197+AX198+AX199+AX200+AX201</f>
        <v>100</v>
      </c>
      <c r="BW201" s="33">
        <f t="shared" ref="BW201" si="2821">AY189+AY190+AY191+AY192+AY193+AY194+AY195+AY196+AY197+AY198+AY199+AY200+AY201</f>
        <v>100</v>
      </c>
      <c r="BX201" s="33">
        <f t="shared" ref="BX201" si="2822">AZ189+AZ190+AZ191+AZ192+AZ193+AZ194+AZ195+AZ196+AZ197+AZ198+AZ199+AZ200+AZ201</f>
        <v>100.00000000000003</v>
      </c>
      <c r="BY201" s="33">
        <f t="shared" ref="BY201" si="2823">BA189+BA190+BA191+BA192+BA193+BA194+BA195+BA196+BA197+BA198+BA199+BA200+BA201</f>
        <v>100</v>
      </c>
      <c r="BZ201" s="33">
        <f t="shared" ref="BZ201" si="2824">BB189+BB190+BB191+BB192+BB193+BB194+BB195+BB196+BB197+BB198+BB199+BB200+BB201</f>
        <v>100</v>
      </c>
      <c r="CA201" s="33">
        <f t="shared" ref="CA201" si="2825">BC189+BC190+BC191+BC192+BC193+BC194+BC195+BC196+BC197+BC198+BC199+BC200+BC201</f>
        <v>100</v>
      </c>
      <c r="CB201" s="33">
        <f t="shared" ref="CB201" si="2826">BD189+BD190+BD191+BD192+BD193+BD194+BD195+BD196+BD197+BD198+BD199+BD200+BD201</f>
        <v>100</v>
      </c>
      <c r="CC201" s="33">
        <f t="shared" ref="CC201" si="2827">BE189+BE190+BE191+BE192+BE193+BE194+BE195+BE196+BE197+BE198+BE199+BE200+BE201</f>
        <v>100</v>
      </c>
      <c r="CD201" s="33">
        <f t="shared" ref="CD201" si="2828">BF189+BF190+BF191+BF192+BF193+BF194+BF195+BF196+BF197+BF198+BF199+BF200+BF201</f>
        <v>100</v>
      </c>
      <c r="CE201" s="33">
        <f t="shared" ref="CE201" si="2829">BG189+BG190+BG191+BG192+BG193+BG194+BG195+BG196+BG197+BG198+BG199+BG200+BG201</f>
        <v>100</v>
      </c>
      <c r="CF201" s="33">
        <f t="shared" ref="CF201" si="2830">BH189+BH190+BH191+BH192+BH193+BH194+BH195+BH196+BH197+BH198+BH199+BH200+BH201</f>
        <v>99.999999999999986</v>
      </c>
      <c r="CG201" s="33">
        <f t="shared" ref="CG201" si="2831">BI189+BI190+BI191+BI192+BI193+BI194+BI195+BI196+BI197+BI198+BI199+BI200+BI201</f>
        <v>100.00000000000001</v>
      </c>
      <c r="CH201" s="33">
        <f t="shared" ref="CH201" si="2832">BJ189+BJ190+BJ191+BJ192+BJ193+BJ194+BJ195+BJ196+BJ197+BJ198+BJ199+BJ200+BJ201</f>
        <v>99.999999999999986</v>
      </c>
      <c r="CI201" s="33">
        <f t="shared" ref="CI201" si="2833">BK189+BK190+BK191+BK192+BK193+BK194+BK195+BK196+BK197+BK198+BK199+BK200+BK201</f>
        <v>100</v>
      </c>
      <c r="CJ201" s="33">
        <f t="shared" ref="CJ201" si="2834">BL189+BL190+BL191+BL192+BL193+BL194+BL195+BL196+BL197+BL198+BL199+BL200+BL201</f>
        <v>100</v>
      </c>
      <c r="CK201" s="33">
        <f t="shared" ref="CK201" si="2835">BM189+BM190+BM191+BM192+BM193+BM194+BM195+BM196+BM197+BM198+BM199+BM200+BM201</f>
        <v>100.00000000000001</v>
      </c>
      <c r="CL201" s="30">
        <f t="shared" ref="CL201" si="2836">BN189+BN190+BN191+BN192+BN193+BN194+BN195+BN196+BN197+BN198+BN199+BN200+BN201</f>
        <v>100</v>
      </c>
      <c r="CM201" s="33">
        <f t="shared" ref="CM201" si="2837">BO189+BO190+BO191+BO192+BO193+BO194+BO195+BO196+BO197+BO198+BO199+BO200+BO201</f>
        <v>100</v>
      </c>
      <c r="CN201" s="7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</row>
    <row r="202" spans="2:118" s="1" customFormat="1" x14ac:dyDescent="0.25">
      <c r="B202" s="1" t="s">
        <v>15</v>
      </c>
      <c r="C202" s="2">
        <v>0</v>
      </c>
      <c r="D202" s="2">
        <v>0</v>
      </c>
      <c r="E202" s="2">
        <v>2</v>
      </c>
      <c r="F202" s="2">
        <v>0</v>
      </c>
      <c r="G202" s="2">
        <v>1</v>
      </c>
      <c r="H202" s="2">
        <v>10</v>
      </c>
      <c r="I202" s="2">
        <v>21</v>
      </c>
      <c r="J202" s="2">
        <v>13</v>
      </c>
      <c r="K202" s="4">
        <v>2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>
        <v>49</v>
      </c>
      <c r="V202" s="1">
        <v>128</v>
      </c>
      <c r="W202" s="3">
        <f>P189</f>
        <v>0</v>
      </c>
      <c r="X202" s="3">
        <f>P190</f>
        <v>0</v>
      </c>
      <c r="Y202" s="3">
        <f>P191</f>
        <v>1</v>
      </c>
      <c r="Z202" s="3">
        <f>P192</f>
        <v>0</v>
      </c>
      <c r="AA202" s="3">
        <f>P193</f>
        <v>0</v>
      </c>
      <c r="AB202" s="3">
        <f>P194</f>
        <v>0</v>
      </c>
      <c r="AC202" s="3">
        <f>P195</f>
        <v>0</v>
      </c>
      <c r="AD202" s="3">
        <f>P196</f>
        <v>0</v>
      </c>
      <c r="AE202" s="3">
        <f>P197</f>
        <v>0</v>
      </c>
      <c r="AF202" s="3">
        <f>P198</f>
        <v>0</v>
      </c>
      <c r="AG202" s="3">
        <f>P199</f>
        <v>0</v>
      </c>
      <c r="AH202" s="3">
        <f>P200</f>
        <v>0</v>
      </c>
      <c r="AI202" s="3">
        <f>P201</f>
        <v>0</v>
      </c>
      <c r="AJ202" s="3">
        <f>P202</f>
        <v>0</v>
      </c>
      <c r="AK202" s="3">
        <f>P203</f>
        <v>0</v>
      </c>
      <c r="AL202" s="3">
        <f>P204</f>
        <v>0</v>
      </c>
      <c r="AM202" s="3">
        <f>P205</f>
        <v>0</v>
      </c>
      <c r="AN202" s="3">
        <f>P206</f>
        <v>0</v>
      </c>
      <c r="AO202" s="3">
        <f>P207</f>
        <v>0</v>
      </c>
      <c r="AP202" s="1">
        <f>P208</f>
        <v>0</v>
      </c>
      <c r="AQ202" s="3">
        <f>P209</f>
        <v>0</v>
      </c>
      <c r="AT202" s="1">
        <v>128</v>
      </c>
      <c r="AU202" s="33">
        <f t="shared" ref="AU202" si="2838">PRODUCT(W202*100*1/W205)</f>
        <v>0</v>
      </c>
      <c r="AV202" s="33">
        <f t="shared" ref="AV202" si="2839">PRODUCT(X202*100*1/X205)</f>
        <v>0</v>
      </c>
      <c r="AW202" s="33">
        <f t="shared" ref="AW202" si="2840">PRODUCT(Y202*100*1/Y205)</f>
        <v>2.0408163265306123</v>
      </c>
      <c r="AX202" s="33">
        <f t="shared" ref="AX202" si="2841">PRODUCT(Z202*100*1/Z205)</f>
        <v>0</v>
      </c>
      <c r="AY202" s="33">
        <f t="shared" ref="AY202" si="2842">PRODUCT(AA202*100*1/AA205)</f>
        <v>0</v>
      </c>
      <c r="AZ202" s="33">
        <f t="shared" ref="AZ202" si="2843">PRODUCT(AB202*100*1/AB205)</f>
        <v>0</v>
      </c>
      <c r="BA202" s="33">
        <f t="shared" ref="BA202" si="2844">PRODUCT(AC202*100*1/AC205)</f>
        <v>0</v>
      </c>
      <c r="BB202" s="33">
        <f t="shared" ref="BB202" si="2845">PRODUCT(AD202*100*1/AD205)</f>
        <v>0</v>
      </c>
      <c r="BC202" s="33">
        <f t="shared" ref="BC202" si="2846">PRODUCT(AE202*100*1/AE205)</f>
        <v>0</v>
      </c>
      <c r="BD202" s="33">
        <f t="shared" ref="BD202" si="2847">PRODUCT(AF202*100*1/AF205)</f>
        <v>0</v>
      </c>
      <c r="BE202" s="33">
        <f t="shared" ref="BE202" si="2848">PRODUCT(AG202*100*1/AG205)</f>
        <v>0</v>
      </c>
      <c r="BF202" s="33">
        <f t="shared" ref="BF202" si="2849">PRODUCT(AH202*100*1/AH205)</f>
        <v>0</v>
      </c>
      <c r="BG202" s="33">
        <f t="shared" ref="BG202" si="2850">PRODUCT(AI202*100*1/AI205)</f>
        <v>0</v>
      </c>
      <c r="BH202" s="33">
        <f t="shared" ref="BH202" si="2851">PRODUCT(AJ202*100*1/AJ205)</f>
        <v>0</v>
      </c>
      <c r="BI202" s="33">
        <f t="shared" ref="BI202" si="2852">PRODUCT(AK202*100*1/AK205)</f>
        <v>0</v>
      </c>
      <c r="BJ202" s="33">
        <f t="shared" ref="BJ202" si="2853">PRODUCT(AL202*100*1/AL205)</f>
        <v>0</v>
      </c>
      <c r="BK202" s="33">
        <f t="shared" ref="BK202" si="2854">PRODUCT(AM202*100*1/AM205)</f>
        <v>0</v>
      </c>
      <c r="BL202" s="33">
        <f t="shared" ref="BL202" si="2855">PRODUCT(AN202*100*1/AN205)</f>
        <v>0</v>
      </c>
      <c r="BM202" s="33">
        <f t="shared" ref="BM202" si="2856">PRODUCT(AO202*100*1/AO205)</f>
        <v>0</v>
      </c>
      <c r="BN202" s="30">
        <f t="shared" ref="BN202" si="2857">PRODUCT(AP202*100*1/AP205)</f>
        <v>0</v>
      </c>
      <c r="BO202" s="33">
        <f t="shared" ref="BO202" si="2858">PRODUCT(AQ202*100*1/AQ205)</f>
        <v>0</v>
      </c>
      <c r="BR202" s="1">
        <v>128</v>
      </c>
      <c r="BS202" s="33">
        <f t="shared" ref="BS202" si="2859">AU189+AU190+AU191+AU192+AU193+AU194+AU195+AU196+AU197+AU198+AU199+AU200+AU201+AU202</f>
        <v>100</v>
      </c>
      <c r="BT202" s="33">
        <f t="shared" ref="BT202" si="2860">AV189+AV190+AV191+AV192+AV193+AV194+AV195+AV196+AV197+AV198+AV199+AV200+AV201+AV202</f>
        <v>100</v>
      </c>
      <c r="BU202" s="33">
        <f t="shared" ref="BU202" si="2861">AW189+AW190+AW191+AW192+AW193+AW194+AW195+AW196+AW197+AW198+AW199+AW200+AW201+AW202</f>
        <v>99.999999999999986</v>
      </c>
      <c r="BV202" s="33">
        <f t="shared" ref="BV202" si="2862">AX189+AX190+AX191+AX192+AX193+AX194+AX195+AX196+AX197+AX198+AX199+AX200+AX201+AX202</f>
        <v>100</v>
      </c>
      <c r="BW202" s="33">
        <f t="shared" ref="BW202" si="2863">AY189+AY190+AY191+AY192+AY193+AY194+AY195+AY196+AY197+AY198+AY199+AY200+AY201+AY202</f>
        <v>100</v>
      </c>
      <c r="BX202" s="33">
        <f t="shared" ref="BX202" si="2864">AZ189+AZ190+AZ191+AZ192+AZ193+AZ194+AZ195+AZ196+AZ197+AZ198+AZ199+AZ200+AZ201+AZ202</f>
        <v>100.00000000000003</v>
      </c>
      <c r="BY202" s="33">
        <f t="shared" ref="BY202" si="2865">BA189+BA190+BA191+BA192+BA193+BA194+BA195+BA196+BA197+BA198+BA199+BA200+BA201+BA202</f>
        <v>100</v>
      </c>
      <c r="BZ202" s="33">
        <f t="shared" ref="BZ202" si="2866">BB189+BB190+BB191+BB192+BB193+BB194+BB195+BB196+BB197+BB198+BB199+BB200+BB201+BB202</f>
        <v>100</v>
      </c>
      <c r="CA202" s="33">
        <f t="shared" ref="CA202" si="2867">BC189+BC190+BC191+BC192+BC193+BC194+BC195+BC196+BC197+BC198+BC199+BC200+BC201+BC202</f>
        <v>100</v>
      </c>
      <c r="CB202" s="33">
        <f t="shared" ref="CB202" si="2868">BD189+BD190+BD191+BD192+BD193+BD194+BD195+BD196+BD197+BD198+BD199+BD200+BD201+BD202</f>
        <v>100</v>
      </c>
      <c r="CC202" s="33">
        <f t="shared" ref="CC202" si="2869">BE189+BE190+BE191+BE192+BE193+BE194+BE195+BE196+BE197+BE198+BE199+BE200+BE201+BE202</f>
        <v>100</v>
      </c>
      <c r="CD202" s="33">
        <f t="shared" ref="CD202" si="2870">BF189+BF190+BF191+BF192+BF193+BF194+BF195+BF196+BF197+BF198+BF199+BF200+BF201+BF202</f>
        <v>100</v>
      </c>
      <c r="CE202" s="33">
        <f t="shared" ref="CE202" si="2871">BG189+BG190+BG191+BG192+BG193+BG194+BG195+BG196+BG197+BG198+BG199+BG200+BG201+BG202</f>
        <v>100</v>
      </c>
      <c r="CF202" s="33">
        <f t="shared" ref="CF202" si="2872">BH189+BH190+BH191+BH192+BH193+BH194+BH195+BH196+BH197+BH198+BH199+BH200+BH201+BH202</f>
        <v>99.999999999999986</v>
      </c>
      <c r="CG202" s="33">
        <f t="shared" ref="CG202" si="2873">BI189+BI190+BI191+BI192+BI193+BI194+BI195+BI196+BI197+BI198+BI199+BI200+BI201+BI202</f>
        <v>100.00000000000001</v>
      </c>
      <c r="CH202" s="33">
        <f t="shared" ref="CH202" si="2874">BJ189+BJ190+BJ191+BJ192+BJ193+BJ194+BJ195+BJ196+BJ197+BJ198+BJ199+BJ200+BJ201+BJ202</f>
        <v>99.999999999999986</v>
      </c>
      <c r="CI202" s="33">
        <f t="shared" ref="CI202" si="2875">BK189+BK190+BK191+BK192+BK193+BK194+BK195+BK196+BK197+BK198+BK199+BK200+BK201+BK202</f>
        <v>100</v>
      </c>
      <c r="CJ202" s="33">
        <f t="shared" ref="CJ202" si="2876">BL189+BL190+BL191+BL192+BL193+BL194+BL195+BL196+BL197+BL198+BL199+BL200+BL201+BL202</f>
        <v>100</v>
      </c>
      <c r="CK202" s="33">
        <f t="shared" ref="CK202" si="2877">BM189+BM190+BM191+BM192+BM193+BM194+BM195+BM196+BM197+BM198+BM199+BM200+BM201+BM202</f>
        <v>100.00000000000001</v>
      </c>
      <c r="CL202" s="30">
        <f t="shared" ref="CL202" si="2878">BN189+BN190+BN191+BN192+BN193+BN194+BN195+BN196+BN197+BN198+BN199+BN200+BN201+BN202</f>
        <v>100</v>
      </c>
      <c r="CM202" s="33">
        <f t="shared" ref="CM202" si="2879">BO189+BO190+BO191+BO192+BO193+BO194+BO195+BO196+BO197+BO198+BO199+BO200+BO201+BO202</f>
        <v>100</v>
      </c>
      <c r="CN202" s="7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</row>
    <row r="203" spans="2:118" s="1" customFormat="1" x14ac:dyDescent="0.25">
      <c r="B203" s="1" t="s">
        <v>16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2</v>
      </c>
      <c r="L203" s="2">
        <v>9</v>
      </c>
      <c r="M203" s="2">
        <v>22</v>
      </c>
      <c r="N203" s="2">
        <v>15</v>
      </c>
      <c r="O203" s="3">
        <v>1</v>
      </c>
      <c r="P203" s="3">
        <v>0</v>
      </c>
      <c r="Q203" s="3">
        <v>0</v>
      </c>
      <c r="R203" s="3">
        <v>0</v>
      </c>
      <c r="S203" s="1">
        <v>49</v>
      </c>
      <c r="V203" s="1">
        <v>256</v>
      </c>
      <c r="W203" s="3">
        <f>Q189</f>
        <v>0</v>
      </c>
      <c r="X203" s="3">
        <f>Q190</f>
        <v>0</v>
      </c>
      <c r="Y203" s="3">
        <f>Q191</f>
        <v>0</v>
      </c>
      <c r="Z203" s="3">
        <f>Q192</f>
        <v>0</v>
      </c>
      <c r="AA203" s="3">
        <f>Q193</f>
        <v>0</v>
      </c>
      <c r="AB203" s="3">
        <f>Q194</f>
        <v>0</v>
      </c>
      <c r="AC203" s="3">
        <f>Q195</f>
        <v>0</v>
      </c>
      <c r="AD203" s="3">
        <f>Q196</f>
        <v>0</v>
      </c>
      <c r="AE203" s="3">
        <f>Q197</f>
        <v>0</v>
      </c>
      <c r="AF203" s="3">
        <f>Q198</f>
        <v>0</v>
      </c>
      <c r="AG203" s="3">
        <f>Q199</f>
        <v>0</v>
      </c>
      <c r="AH203" s="3">
        <f>Q200</f>
        <v>0</v>
      </c>
      <c r="AI203" s="3">
        <f>Q201</f>
        <v>0</v>
      </c>
      <c r="AJ203" s="3">
        <f>Q202</f>
        <v>0</v>
      </c>
      <c r="AK203" s="3">
        <f>Q203</f>
        <v>0</v>
      </c>
      <c r="AL203" s="3">
        <f>Q204</f>
        <v>0</v>
      </c>
      <c r="AM203" s="3">
        <f>Q205</f>
        <v>0</v>
      </c>
      <c r="AN203" s="3">
        <f>Q206</f>
        <v>0</v>
      </c>
      <c r="AO203" s="3">
        <f>Q207</f>
        <v>0</v>
      </c>
      <c r="AP203" s="1">
        <f>Q208</f>
        <v>0</v>
      </c>
      <c r="AQ203" s="3">
        <f>Q209</f>
        <v>0</v>
      </c>
      <c r="AT203" s="1">
        <v>256</v>
      </c>
      <c r="AU203" s="33">
        <f t="shared" ref="AU203" si="2880">PRODUCT(W203*100*1/W205)</f>
        <v>0</v>
      </c>
      <c r="AV203" s="33">
        <f t="shared" ref="AV203" si="2881">PRODUCT(X203*100*1/X205)</f>
        <v>0</v>
      </c>
      <c r="AW203" s="33">
        <f t="shared" ref="AW203" si="2882">PRODUCT(Y203*100*1/Y205)</f>
        <v>0</v>
      </c>
      <c r="AX203" s="33">
        <f t="shared" ref="AX203" si="2883">PRODUCT(Z203*100*1/Z205)</f>
        <v>0</v>
      </c>
      <c r="AY203" s="33">
        <f t="shared" ref="AY203" si="2884">PRODUCT(AA203*100*1/AA205)</f>
        <v>0</v>
      </c>
      <c r="AZ203" s="33">
        <f t="shared" ref="AZ203" si="2885">PRODUCT(AB203*100*1/AB205)</f>
        <v>0</v>
      </c>
      <c r="BA203" s="33">
        <f t="shared" ref="BA203" si="2886">PRODUCT(AC203*100*1/AC205)</f>
        <v>0</v>
      </c>
      <c r="BB203" s="33">
        <f t="shared" ref="BB203" si="2887">PRODUCT(AD203*100*1/AD205)</f>
        <v>0</v>
      </c>
      <c r="BC203" s="33">
        <f t="shared" ref="BC203" si="2888">PRODUCT(AE203*100*1/AE205)</f>
        <v>0</v>
      </c>
      <c r="BD203" s="33">
        <f t="shared" ref="BD203" si="2889">PRODUCT(AF203*100*1/AF205)</f>
        <v>0</v>
      </c>
      <c r="BE203" s="33">
        <f t="shared" ref="BE203" si="2890">PRODUCT(AG203*100*1/AG205)</f>
        <v>0</v>
      </c>
      <c r="BF203" s="33">
        <f t="shared" ref="BF203" si="2891">PRODUCT(AH203*100*1/AH205)</f>
        <v>0</v>
      </c>
      <c r="BG203" s="33">
        <f t="shared" ref="BG203" si="2892">PRODUCT(AI203*100*1/AI205)</f>
        <v>0</v>
      </c>
      <c r="BH203" s="33">
        <f t="shared" ref="BH203" si="2893">PRODUCT(AJ203*100*1/AJ205)</f>
        <v>0</v>
      </c>
      <c r="BI203" s="33">
        <f t="shared" ref="BI203" si="2894">PRODUCT(AK203*100*1/AK205)</f>
        <v>0</v>
      </c>
      <c r="BJ203" s="33">
        <f t="shared" ref="BJ203" si="2895">PRODUCT(AL203*100*1/AL205)</f>
        <v>0</v>
      </c>
      <c r="BK203" s="33">
        <f t="shared" ref="BK203" si="2896">PRODUCT(AM203*100*1/AM205)</f>
        <v>0</v>
      </c>
      <c r="BL203" s="33">
        <f t="shared" ref="BL203" si="2897">PRODUCT(AN203*100*1/AN205)</f>
        <v>0</v>
      </c>
      <c r="BM203" s="33">
        <f t="shared" ref="BM203" si="2898">PRODUCT(AO203*100*1/AO205)</f>
        <v>0</v>
      </c>
      <c r="BN203" s="30">
        <f t="shared" ref="BN203" si="2899">PRODUCT(AP203*100*1/AP205)</f>
        <v>0</v>
      </c>
      <c r="BO203" s="33">
        <f t="shared" ref="BO203" si="2900">PRODUCT(AQ203*100*1/AQ205)</f>
        <v>0</v>
      </c>
      <c r="BR203" s="1">
        <v>256</v>
      </c>
      <c r="BS203" s="33">
        <f t="shared" ref="BS203" si="2901">AU189+AU190+AU191+AU192+AU193+AU194+AU195+AU196+AU197+AU198+AU199+AU200+AU201+AU202+AU203</f>
        <v>100</v>
      </c>
      <c r="BT203" s="33">
        <f t="shared" ref="BT203" si="2902">AV189+AV190+AV191+AV192+AV193+AV194+AV195+AV196+AV197+AV198+AV199+AV200+AV201+AV202+AV203</f>
        <v>100</v>
      </c>
      <c r="BU203" s="33">
        <f t="shared" ref="BU203" si="2903">AW189+AW190+AW191+AW192+AW193+AW194+AW195+AW196+AW197+AW198+AW199+AW200+AW201+AW202+AW203</f>
        <v>99.999999999999986</v>
      </c>
      <c r="BV203" s="33">
        <f t="shared" ref="BV203" si="2904">AX189+AX190+AX191+AX192+AX193+AX194+AX195+AX196+AX197+AX198+AX199+AX200+AX201+AX202+AX203</f>
        <v>100</v>
      </c>
      <c r="BW203" s="33">
        <f t="shared" ref="BW203" si="2905">AY189+AY190+AY191+AY192+AY193+AY194+AY195+AY196+AY197+AY198+AY199+AY200+AY201+AY202+AY203</f>
        <v>100</v>
      </c>
      <c r="BX203" s="33">
        <f t="shared" ref="BX203" si="2906">AZ189+AZ190+AZ191+AZ192+AZ193+AZ194+AZ195+AZ196+AZ197+AZ198+AZ199+AZ200+AZ201+AZ202+AZ203</f>
        <v>100.00000000000003</v>
      </c>
      <c r="BY203" s="33">
        <f t="shared" ref="BY203" si="2907">BA189+BA190+BA191+BA192+BA193+BA194+BA195+BA196+BA197+BA198+BA199+BA200+BA201+BA202+BA203</f>
        <v>100</v>
      </c>
      <c r="BZ203" s="33">
        <f t="shared" ref="BZ203" si="2908">BB189+BB190+BB191+BB192+BB193+BB194+BB195+BB196+BB197+BB198+BB199+BB200+BB201+BB202+BB203</f>
        <v>100</v>
      </c>
      <c r="CA203" s="33">
        <f t="shared" ref="CA203" si="2909">BC189+BC190+BC191+BC192+BC193+BC194+BC195+BC196+BC197+BC198+BC199+BC200+BC201+BC202+BC203</f>
        <v>100</v>
      </c>
      <c r="CB203" s="33">
        <f t="shared" ref="CB203" si="2910">BD189+BD190+BD191+BD192+BD193+BD194+BD195+BD196+BD197+BD198+BD199+BD200+BD201+BD202+BD203</f>
        <v>100</v>
      </c>
      <c r="CC203" s="33">
        <f t="shared" ref="CC203" si="2911">BE189+BE190+BE191+BE192+BE193+BE194+BE195+BE196+BE197+BE198+BE199+BE200+BE201+BE202+BE203</f>
        <v>100</v>
      </c>
      <c r="CD203" s="33">
        <f t="shared" ref="CD203" si="2912">BF189+BF190+BF191+BF192+BF193+BF194+BF195+BF196+BF197+BF198+BF199+BF200+BF201+BF202+BF203</f>
        <v>100</v>
      </c>
      <c r="CE203" s="33">
        <f t="shared" ref="CE203" si="2913">BG189+BG190+BG191+BG192+BG193+BG194+BG195+BG196+BG197+BG198+BG199+BG200+BG201+BG202+BG203</f>
        <v>100</v>
      </c>
      <c r="CF203" s="33">
        <f t="shared" ref="CF203" si="2914">BH189+BH190+BH191+BH192+BH193+BH194+BH195+BH196+BH197+BH198+BH199+BH200+BH201+BH202+BH203</f>
        <v>99.999999999999986</v>
      </c>
      <c r="CG203" s="33">
        <f t="shared" ref="CG203" si="2915">BI189+BI190+BI191+BI192+BI193+BI194+BI195+BI196+BI197+BI198+BI199+BI200+BI201+BI202+BI203</f>
        <v>100.00000000000001</v>
      </c>
      <c r="CH203" s="33">
        <f t="shared" ref="CH203" si="2916">BJ189+BJ190+BJ191+BJ192+BJ193+BJ194+BJ195+BJ196+BJ197+BJ198+BJ199+BJ200+BJ201+BJ202+BJ203</f>
        <v>99.999999999999986</v>
      </c>
      <c r="CI203" s="33">
        <f t="shared" ref="CI203" si="2917">BK189+BK190+BK191+BK192+BK193+BK194+BK195+BK196+BK197+BK198+BK199+BK200+BK201+BK202+BK203</f>
        <v>100</v>
      </c>
      <c r="CJ203" s="33">
        <f t="shared" ref="CJ203" si="2918">BL189+BL190+BL191+BL192+BL193+BL194+BL195+BL196+BL197+BL198+BL199+BL200+BL201+BL202+BL203</f>
        <v>100</v>
      </c>
      <c r="CK203" s="33">
        <f t="shared" ref="CK203" si="2919">BM189+BM190+BM191+BM192+BM193+BM194+BM195+BM196+BM197+BM198+BM199+BM200+BM201+BM202+BM203</f>
        <v>100.00000000000001</v>
      </c>
      <c r="CL203" s="30">
        <f t="shared" ref="CL203" si="2920">BN189+BN190+BN191+BN192+BN193+BN194+BN195+BN196+BN197+BN198+BN199+BN200+BN201+BN202+BN203</f>
        <v>100</v>
      </c>
      <c r="CM203" s="33">
        <f t="shared" ref="CM203" si="2921">BO189+BO190+BO191+BO192+BO193+BO194+BO195+BO196+BO197+BO198+BO199+BO200+BO201+BO202+BO203</f>
        <v>100</v>
      </c>
      <c r="CN203" s="7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</row>
    <row r="204" spans="2:118" s="1" customFormat="1" x14ac:dyDescent="0.25">
      <c r="B204" s="1" t="s">
        <v>17</v>
      </c>
      <c r="C204" s="2">
        <v>0</v>
      </c>
      <c r="D204" s="2">
        <v>0</v>
      </c>
      <c r="E204" s="2">
        <v>9</v>
      </c>
      <c r="F204" s="2">
        <v>0</v>
      </c>
      <c r="G204" s="2">
        <v>28</v>
      </c>
      <c r="H204" s="2">
        <v>10</v>
      </c>
      <c r="I204" s="2">
        <v>2</v>
      </c>
      <c r="J204" s="2">
        <v>0</v>
      </c>
      <c r="K204" s="4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>
        <v>49</v>
      </c>
      <c r="V204" s="1">
        <v>512</v>
      </c>
      <c r="W204" s="3">
        <f>R189</f>
        <v>0</v>
      </c>
      <c r="X204" s="3">
        <f>R190</f>
        <v>0</v>
      </c>
      <c r="Y204" s="3">
        <f>R191</f>
        <v>0</v>
      </c>
      <c r="Z204" s="3">
        <f>R192</f>
        <v>0</v>
      </c>
      <c r="AA204" s="3">
        <f>R193</f>
        <v>0</v>
      </c>
      <c r="AB204" s="3">
        <f>R194</f>
        <v>0</v>
      </c>
      <c r="AC204" s="3">
        <f>R195</f>
        <v>0</v>
      </c>
      <c r="AD204" s="3">
        <f>R196</f>
        <v>0</v>
      </c>
      <c r="AE204" s="3">
        <f>R197</f>
        <v>0</v>
      </c>
      <c r="AF204" s="3">
        <f>R198</f>
        <v>0</v>
      </c>
      <c r="AG204" s="3">
        <f>R199</f>
        <v>0</v>
      </c>
      <c r="AH204" s="3">
        <f>R200</f>
        <v>0</v>
      </c>
      <c r="AI204" s="3">
        <f>R201</f>
        <v>0</v>
      </c>
      <c r="AJ204" s="3">
        <f>R202</f>
        <v>0</v>
      </c>
      <c r="AK204" s="3">
        <f>R203</f>
        <v>0</v>
      </c>
      <c r="AL204" s="3">
        <f>R204</f>
        <v>0</v>
      </c>
      <c r="AM204" s="3">
        <f>R205</f>
        <v>0</v>
      </c>
      <c r="AN204" s="3">
        <f>R206</f>
        <v>0</v>
      </c>
      <c r="AO204" s="3">
        <f>R207</f>
        <v>0</v>
      </c>
      <c r="AP204" s="1">
        <f>R208</f>
        <v>0</v>
      </c>
      <c r="AQ204" s="3">
        <f>R209</f>
        <v>0</v>
      </c>
      <c r="AT204" s="1">
        <v>512</v>
      </c>
      <c r="AU204" s="33">
        <f t="shared" ref="AU204" si="2922">PRODUCT(W204*100*1/W205)</f>
        <v>0</v>
      </c>
      <c r="AV204" s="33">
        <f t="shared" ref="AV204" si="2923">PRODUCT(X204*100*1/X205)</f>
        <v>0</v>
      </c>
      <c r="AW204" s="33">
        <f t="shared" ref="AW204" si="2924">PRODUCT(Y204*100*1/Y205)</f>
        <v>0</v>
      </c>
      <c r="AX204" s="33">
        <f t="shared" ref="AX204" si="2925">PRODUCT(Z204*100*1/Z205)</f>
        <v>0</v>
      </c>
      <c r="AY204" s="33">
        <f t="shared" ref="AY204" si="2926">PRODUCT(AA204*100*1/AA205)</f>
        <v>0</v>
      </c>
      <c r="AZ204" s="33">
        <f t="shared" ref="AZ204" si="2927">PRODUCT(AB204*100*1/AB205)</f>
        <v>0</v>
      </c>
      <c r="BA204" s="33">
        <f t="shared" ref="BA204" si="2928">PRODUCT(AC204*100*1/AC205)</f>
        <v>0</v>
      </c>
      <c r="BB204" s="33">
        <f t="shared" ref="BB204" si="2929">PRODUCT(AD204*100*1/AD205)</f>
        <v>0</v>
      </c>
      <c r="BC204" s="33">
        <f t="shared" ref="BC204" si="2930">PRODUCT(AE204*100*1/AE205)</f>
        <v>0</v>
      </c>
      <c r="BD204" s="33">
        <f t="shared" ref="BD204" si="2931">PRODUCT(AF204*100*1/AF205)</f>
        <v>0</v>
      </c>
      <c r="BE204" s="33">
        <f t="shared" ref="BE204" si="2932">PRODUCT(AG204*100*1/AG205)</f>
        <v>0</v>
      </c>
      <c r="BF204" s="33">
        <f t="shared" ref="BF204" si="2933">PRODUCT(AH204*100*1/AH205)</f>
        <v>0</v>
      </c>
      <c r="BG204" s="33">
        <f t="shared" ref="BG204" si="2934">PRODUCT(AI204*100*1/AI205)</f>
        <v>0</v>
      </c>
      <c r="BH204" s="33">
        <f t="shared" ref="BH204" si="2935">PRODUCT(AJ204*100*1/AJ205)</f>
        <v>0</v>
      </c>
      <c r="BI204" s="33">
        <f t="shared" ref="BI204" si="2936">PRODUCT(AK204*100*1/AK205)</f>
        <v>0</v>
      </c>
      <c r="BJ204" s="33">
        <f t="shared" ref="BJ204" si="2937">PRODUCT(AL204*100*1/AL205)</f>
        <v>0</v>
      </c>
      <c r="BK204" s="33">
        <f t="shared" ref="BK204" si="2938">PRODUCT(AM204*100*1/AM205)</f>
        <v>0</v>
      </c>
      <c r="BL204" s="33">
        <f t="shared" ref="BL204" si="2939">PRODUCT(AN204*100*1/AN205)</f>
        <v>0</v>
      </c>
      <c r="BM204" s="33">
        <f t="shared" ref="BM204" si="2940">PRODUCT(AO204*100*1/AO205)</f>
        <v>0</v>
      </c>
      <c r="BN204" s="30">
        <f t="shared" ref="BN204" si="2941">PRODUCT(AP204*100*1/AP205)</f>
        <v>0</v>
      </c>
      <c r="BO204" s="33">
        <f t="shared" ref="BO204" si="2942">PRODUCT(AQ204*100*1/AQ205)</f>
        <v>0</v>
      </c>
      <c r="BR204" s="1">
        <v>512</v>
      </c>
      <c r="BS204" s="33">
        <f t="shared" ref="BS204" si="2943">AU189+AU190+AU191+AU192+AU193+AU194+AU195+AU196+AU197+AU198+AU199+AU200+AU201+AU202+AU203+AU204</f>
        <v>100</v>
      </c>
      <c r="BT204" s="33">
        <f t="shared" ref="BT204" si="2944">AV189+AV190+AV191+AV192+AV193+AV194+AV195+AV196+AV197+AV198+AV199+AV200+AV201+AV202+AV203+AV204</f>
        <v>100</v>
      </c>
      <c r="BU204" s="33">
        <f t="shared" ref="BU204" si="2945">AW189+AW190+AW191+AW192+AW193+AW194+AW195+AW196+AW197+AW198+AW199+AW200+AW201+AW202+AW203+AW204</f>
        <v>99.999999999999986</v>
      </c>
      <c r="BV204" s="33">
        <f t="shared" ref="BV204" si="2946">AX189+AX190+AX191+AX192+AX193+AX194+AX195+AX196+AX197+AX198+AX199+AX200+AX201+AX202+AX203+AX204</f>
        <v>100</v>
      </c>
      <c r="BW204" s="33">
        <f t="shared" ref="BW204" si="2947">AY189+AY190+AY191+AY192+AY193+AY194+AY195+AY196+AY197+AY198+AY199+AY200+AY201+AY202+AY203+AY204</f>
        <v>100</v>
      </c>
      <c r="BX204" s="33">
        <f t="shared" ref="BX204" si="2948">AZ189+AZ190+AZ191+AZ192+AZ193+AZ194+AZ195+AZ196+AZ197+AZ198+AZ199+AZ200+AZ201+AZ202+AZ203+AZ204</f>
        <v>100.00000000000003</v>
      </c>
      <c r="BY204" s="33">
        <f t="shared" ref="BY204" si="2949">BA189+BA190+BA191+BA192+BA193+BA194+BA195+BA196+BA197+BA198+BA199+BA200+BA201+BA202+BA203+BA204</f>
        <v>100</v>
      </c>
      <c r="BZ204" s="33">
        <f t="shared" ref="BZ204" si="2950">BB189+BB190+BB191+BB192+BB193+BB194+BB195+BB196+BB197+BB198+BB199+BB200+BB201+BB202+BB203+BB204</f>
        <v>100</v>
      </c>
      <c r="CA204" s="33">
        <f t="shared" ref="CA204" si="2951">BC189+BC190+BC191+BC192+BC193+BC194+BC195+BC196+BC197+BC198+BC199+BC200+BC201+BC202+BC203+BC204</f>
        <v>100</v>
      </c>
      <c r="CB204" s="33">
        <f t="shared" ref="CB204" si="2952">BD189+BD190+BD191+BD192+BD193+BD194+BD195+BD196+BD197+BD198+BD199+BD200+BD201+BD202+BD203+BD204</f>
        <v>100</v>
      </c>
      <c r="CC204" s="33">
        <f t="shared" ref="CC204" si="2953">BE189+BE190+BE191+BE192+BE193+BE194+BE195+BE196+BE197+BE198+BE199+BE200+BE201+BE202+BE203+BE204</f>
        <v>100</v>
      </c>
      <c r="CD204" s="33">
        <f t="shared" ref="CD204" si="2954">BF189+BF190+BF191+BF192+BF193+BF194+BF195+BF196+BF197+BF198+BF199+BF200+BF201+BF202+BF203+BF204</f>
        <v>100</v>
      </c>
      <c r="CE204" s="33">
        <f t="shared" ref="CE204" si="2955">BG189+BG190+BG191+BG192+BG193+BG194+BG195+BG196+BG197+BG198+BG199+BG200+BG201+BG202+BG203+BG204</f>
        <v>100</v>
      </c>
      <c r="CF204" s="33">
        <f t="shared" ref="CF204" si="2956">BH189+BH190+BH191+BH192+BH193+BH194+BH195+BH196+BH197+BH198+BH199+BH200+BH201+BH202+BH203+BH204</f>
        <v>99.999999999999986</v>
      </c>
      <c r="CG204" s="33">
        <f t="shared" ref="CG204" si="2957">BI189+BI190+BI191+BI192+BI193+BI194+BI195+BI196+BI197+BI198+BI199+BI200+BI201+BI202+BI203+BI204</f>
        <v>100.00000000000001</v>
      </c>
      <c r="CH204" s="33">
        <f t="shared" ref="CH204" si="2958">BJ189+BJ190+BJ191+BJ192+BJ193+BJ194+BJ195+BJ196+BJ197+BJ198+BJ199+BJ200+BJ201+BJ202+BJ203+BJ204</f>
        <v>99.999999999999986</v>
      </c>
      <c r="CI204" s="33">
        <f t="shared" ref="CI204" si="2959">BK189+BK190+BK191+BK192+BK193+BK194+BK195+BK196+BK197+BK198+BK199+BK200+BK201+BK202+BK203+BK204</f>
        <v>100</v>
      </c>
      <c r="CJ204" s="33">
        <f t="shared" ref="CJ204" si="2960">BL189+BL190+BL191+BL192+BL193+BL194+BL195+BL196+BL197+BL198+BL199+BL200+BL201+BL202+BL203+BL204</f>
        <v>100</v>
      </c>
      <c r="CK204" s="33">
        <f t="shared" ref="CK204" si="2961">BM189+BM190+BM191+BM192+BM193+BM194+BM195+BM196+BM197+BM198+BM199+BM200+BM201+BM202+BM203+BM204</f>
        <v>100.00000000000001</v>
      </c>
      <c r="CL204" s="30">
        <f t="shared" ref="CL204" si="2962">BN189+BN190+BN191+BN192+BN193+BN194+BN195+BN196+BN197+BN198+BN199+BN200+BN201+BN202+BN203+BN204</f>
        <v>100</v>
      </c>
      <c r="CM204" s="33">
        <f t="shared" ref="CM204" si="2963">BO189+BO190+BO191+BO192+BO193+BO194+BO195+BO196+BO197+BO198+BO199+BO200+BO201+BO202+BO203+BO204</f>
        <v>100</v>
      </c>
      <c r="CN204" s="7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</row>
    <row r="205" spans="2:118" s="1" customFormat="1" x14ac:dyDescent="0.25">
      <c r="B205" s="1" t="s">
        <v>18</v>
      </c>
      <c r="C205" s="2">
        <v>0</v>
      </c>
      <c r="D205" s="2">
        <v>20</v>
      </c>
      <c r="E205" s="2">
        <v>17</v>
      </c>
      <c r="F205" s="2">
        <v>5</v>
      </c>
      <c r="G205" s="2">
        <v>2</v>
      </c>
      <c r="H205" s="4">
        <v>1</v>
      </c>
      <c r="I205" s="3">
        <v>3</v>
      </c>
      <c r="J205" s="3">
        <v>1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>
        <v>49</v>
      </c>
      <c r="V205" s="1" t="s">
        <v>1</v>
      </c>
      <c r="W205" s="1">
        <f>S189</f>
        <v>50</v>
      </c>
      <c r="X205" s="1">
        <f>S190</f>
        <v>49</v>
      </c>
      <c r="Y205" s="1">
        <f>S191</f>
        <v>49</v>
      </c>
      <c r="Z205" s="1">
        <f>S192</f>
        <v>49</v>
      </c>
      <c r="AA205" s="1">
        <f>S193</f>
        <v>44</v>
      </c>
      <c r="AB205" s="1">
        <f>S194</f>
        <v>49</v>
      </c>
      <c r="AC205" s="1">
        <f>S195</f>
        <v>49</v>
      </c>
      <c r="AD205" s="1">
        <f>S196</f>
        <v>49</v>
      </c>
      <c r="AE205" s="1">
        <f>S197</f>
        <v>49</v>
      </c>
      <c r="AF205" s="1">
        <f>S198</f>
        <v>49</v>
      </c>
      <c r="AG205" s="1">
        <f>S199</f>
        <v>49</v>
      </c>
      <c r="AH205" s="1">
        <f>S200</f>
        <v>50</v>
      </c>
      <c r="AI205" s="1">
        <f>S201</f>
        <v>49</v>
      </c>
      <c r="AJ205" s="1">
        <f>S202</f>
        <v>49</v>
      </c>
      <c r="AK205" s="1">
        <f>S203</f>
        <v>49</v>
      </c>
      <c r="AL205" s="1">
        <f>S204</f>
        <v>49</v>
      </c>
      <c r="AM205" s="1">
        <f>S205</f>
        <v>49</v>
      </c>
      <c r="AN205" s="1">
        <f>S206</f>
        <v>49</v>
      </c>
      <c r="AO205" s="1">
        <f>S207</f>
        <v>49</v>
      </c>
      <c r="AP205" s="1">
        <f>S208</f>
        <v>49</v>
      </c>
      <c r="AQ205" s="1">
        <f>S209</f>
        <v>45</v>
      </c>
      <c r="AT205" s="1" t="s">
        <v>46</v>
      </c>
      <c r="AU205" s="30">
        <f t="shared" ref="AU205:BO205" si="2964">SUM(AU189:AU204)</f>
        <v>100</v>
      </c>
      <c r="AV205" s="30">
        <f t="shared" si="2964"/>
        <v>100</v>
      </c>
      <c r="AW205" s="30">
        <f t="shared" si="2964"/>
        <v>99.999999999999986</v>
      </c>
      <c r="AX205" s="30">
        <f t="shared" si="2964"/>
        <v>100</v>
      </c>
      <c r="AY205" s="30">
        <f t="shared" si="2964"/>
        <v>100</v>
      </c>
      <c r="AZ205" s="30">
        <f t="shared" si="2964"/>
        <v>100.00000000000003</v>
      </c>
      <c r="BA205" s="30">
        <f t="shared" si="2964"/>
        <v>100</v>
      </c>
      <c r="BB205" s="30">
        <f t="shared" si="2964"/>
        <v>100</v>
      </c>
      <c r="BC205" s="30">
        <f t="shared" si="2964"/>
        <v>100</v>
      </c>
      <c r="BD205" s="30">
        <f t="shared" si="2964"/>
        <v>100</v>
      </c>
      <c r="BE205" s="30">
        <f t="shared" si="2964"/>
        <v>100</v>
      </c>
      <c r="BF205" s="30">
        <f t="shared" si="2964"/>
        <v>100</v>
      </c>
      <c r="BG205" s="30">
        <f t="shared" si="2964"/>
        <v>100</v>
      </c>
      <c r="BH205" s="30">
        <f t="shared" si="2964"/>
        <v>99.999999999999986</v>
      </c>
      <c r="BI205" s="30">
        <f t="shared" si="2964"/>
        <v>100.00000000000001</v>
      </c>
      <c r="BJ205" s="30">
        <f t="shared" si="2964"/>
        <v>99.999999999999986</v>
      </c>
      <c r="BK205" s="30">
        <f t="shared" si="2964"/>
        <v>100</v>
      </c>
      <c r="BL205" s="30">
        <f t="shared" si="2964"/>
        <v>100</v>
      </c>
      <c r="BM205" s="30">
        <f t="shared" si="2964"/>
        <v>100.00000000000001</v>
      </c>
      <c r="BN205" s="30">
        <f t="shared" si="2964"/>
        <v>100</v>
      </c>
      <c r="BO205" s="30">
        <f t="shared" si="2964"/>
        <v>100</v>
      </c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</row>
    <row r="206" spans="2:118" s="1" customFormat="1" x14ac:dyDescent="0.25">
      <c r="B206" s="1" t="s">
        <v>19</v>
      </c>
      <c r="C206" s="2">
        <v>0</v>
      </c>
      <c r="D206" s="2">
        <v>31</v>
      </c>
      <c r="E206" s="2">
        <v>0</v>
      </c>
      <c r="F206" s="2">
        <v>8</v>
      </c>
      <c r="G206" s="2">
        <v>4</v>
      </c>
      <c r="H206" s="2">
        <v>2</v>
      </c>
      <c r="I206" s="4">
        <v>2</v>
      </c>
      <c r="J206" s="3">
        <v>1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>
        <v>49</v>
      </c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</row>
    <row r="207" spans="2:118" s="1" customFormat="1" x14ac:dyDescent="0.25">
      <c r="B207" s="1" t="s">
        <v>20</v>
      </c>
      <c r="C207" s="2">
        <v>0</v>
      </c>
      <c r="D207" s="2">
        <v>0</v>
      </c>
      <c r="E207" s="2">
        <v>3</v>
      </c>
      <c r="F207" s="2">
        <v>15</v>
      </c>
      <c r="G207" s="2">
        <v>18</v>
      </c>
      <c r="H207" s="3">
        <v>6</v>
      </c>
      <c r="I207" s="3">
        <v>3</v>
      </c>
      <c r="J207" s="3">
        <v>1</v>
      </c>
      <c r="K207" s="3">
        <v>3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>
        <v>49</v>
      </c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</row>
    <row r="208" spans="2:118" s="1" customFormat="1" x14ac:dyDescent="0.25">
      <c r="B208" s="1" t="s">
        <v>21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2</v>
      </c>
      <c r="J208" s="1">
        <v>21</v>
      </c>
      <c r="K208" s="1">
        <v>12</v>
      </c>
      <c r="L208" s="1">
        <v>12</v>
      </c>
      <c r="M208" s="1">
        <v>2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49</v>
      </c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</row>
    <row r="209" spans="2:118" s="1" customFormat="1" x14ac:dyDescent="0.25">
      <c r="B209" s="1" t="s">
        <v>22</v>
      </c>
      <c r="C209" s="2">
        <v>0</v>
      </c>
      <c r="D209" s="2">
        <v>0</v>
      </c>
      <c r="E209" s="2">
        <v>0</v>
      </c>
      <c r="F209" s="2">
        <v>0</v>
      </c>
      <c r="G209" s="2">
        <v>7</v>
      </c>
      <c r="H209" s="2">
        <v>26</v>
      </c>
      <c r="I209" s="2">
        <v>7</v>
      </c>
      <c r="J209" s="4">
        <v>4</v>
      </c>
      <c r="K209" s="3">
        <v>0</v>
      </c>
      <c r="L209" s="3">
        <v>1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>
        <v>45</v>
      </c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</row>
    <row r="210" spans="2:118" s="1" customFormat="1" x14ac:dyDescent="0.25">
      <c r="B210" s="1" t="s">
        <v>88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4</v>
      </c>
      <c r="L210" s="1">
        <v>15</v>
      </c>
      <c r="M210" s="1">
        <v>25</v>
      </c>
      <c r="N210" s="1">
        <v>3</v>
      </c>
      <c r="O210" s="1">
        <v>0</v>
      </c>
      <c r="P210" s="1">
        <v>0</v>
      </c>
      <c r="Q210" s="1">
        <v>0</v>
      </c>
      <c r="R210" s="1">
        <v>0</v>
      </c>
      <c r="S210" s="1">
        <v>47</v>
      </c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</row>
    <row r="211" spans="2:118" s="1" customFormat="1" x14ac:dyDescent="0.25">
      <c r="B211" s="1" t="s">
        <v>114</v>
      </c>
      <c r="C211" s="1">
        <v>0</v>
      </c>
      <c r="D211" s="1">
        <v>0</v>
      </c>
      <c r="E211" s="1">
        <v>0</v>
      </c>
      <c r="F211" s="1">
        <v>0</v>
      </c>
      <c r="G211" s="1">
        <v>1</v>
      </c>
      <c r="H211" s="1">
        <v>0</v>
      </c>
      <c r="I211" s="1">
        <v>1</v>
      </c>
      <c r="J211" s="1">
        <v>2</v>
      </c>
      <c r="K211" s="1">
        <v>2</v>
      </c>
      <c r="L211" s="1">
        <v>38</v>
      </c>
      <c r="M211" s="1">
        <v>1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45</v>
      </c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</row>
    <row r="212" spans="2:118" s="1" customFormat="1" x14ac:dyDescent="0.25"/>
    <row r="213" spans="2:118" s="1" customFormat="1" x14ac:dyDescent="0.25"/>
    <row r="214" spans="2:118" s="1" customFormat="1" x14ac:dyDescent="0.25"/>
    <row r="215" spans="2:118" s="1" customFormat="1" x14ac:dyDescent="0.25"/>
    <row r="216" spans="2:118" s="1" customFormat="1" x14ac:dyDescent="0.25"/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3"/>
  <sheetViews>
    <sheetView zoomScale="75" zoomScaleNormal="75" workbookViewId="0">
      <selection activeCell="W30" sqref="W30"/>
    </sheetView>
  </sheetViews>
  <sheetFormatPr baseColWidth="10" defaultRowHeight="15" x14ac:dyDescent="0.25"/>
  <cols>
    <col min="2" max="2" width="14.42578125" customWidth="1"/>
    <col min="3" max="18" width="8.28515625" customWidth="1"/>
    <col min="23" max="43" width="8.28515625" customWidth="1"/>
    <col min="44" max="45" width="8.28515625" style="1" customWidth="1"/>
    <col min="49" max="69" width="8.28515625" customWidth="1"/>
    <col min="74" max="93" width="8.28515625" customWidth="1"/>
    <col min="97" max="97" width="9.5703125" customWidth="1"/>
    <col min="98" max="98" width="9" bestFit="1" customWidth="1"/>
    <col min="99" max="99" width="10" customWidth="1"/>
    <col min="100" max="118" width="9" bestFit="1" customWidth="1"/>
  </cols>
  <sheetData>
    <row r="1" spans="1:124" s="1" customFormat="1" x14ac:dyDescent="0.25"/>
    <row r="3" spans="1:124" s="1" customFormat="1" x14ac:dyDescent="0.25">
      <c r="A3" s="1" t="s">
        <v>43</v>
      </c>
      <c r="V3" s="1" t="str">
        <f>A3</f>
        <v>Pseudomonas aeruginosa</v>
      </c>
      <c r="AV3" s="1" t="str">
        <f>A3</f>
        <v>Pseudomonas aeruginosa</v>
      </c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U3" s="30"/>
      <c r="BV3" s="30" t="str">
        <f>A3</f>
        <v>Pseudomonas aeruginosa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0"/>
      <c r="DP3" s="10"/>
    </row>
    <row r="4" spans="1:124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Ampicillin</v>
      </c>
      <c r="X4" s="1" t="str">
        <f>B6</f>
        <v>Ampicillin/ Sulbactam</v>
      </c>
      <c r="Y4" s="1" t="str">
        <f>B7</f>
        <v>Piperacillin</v>
      </c>
      <c r="Z4" s="1" t="str">
        <f>B8</f>
        <v>Piperacillin/ Tazobactam</v>
      </c>
      <c r="AA4" s="1" t="str">
        <f>B9</f>
        <v>Aztreonam</v>
      </c>
      <c r="AB4" s="1" t="str">
        <f>B10</f>
        <v>Cefotaxim</v>
      </c>
      <c r="AC4" s="1" t="str">
        <f>B11</f>
        <v>Ceftazidim</v>
      </c>
      <c r="AD4" s="1" t="str">
        <f>B12</f>
        <v>Cefuroxim</v>
      </c>
      <c r="AE4" s="1" t="str">
        <f>B13</f>
        <v>Imipenem</v>
      </c>
      <c r="AF4" s="1" t="str">
        <f>B14</f>
        <v>Meropenem</v>
      </c>
      <c r="AG4" s="1" t="str">
        <f>B15</f>
        <v>Colistin</v>
      </c>
      <c r="AH4" s="1" t="str">
        <f>B16</f>
        <v>Amikacin</v>
      </c>
      <c r="AI4" s="1" t="str">
        <f>B17</f>
        <v>Gentamicin</v>
      </c>
      <c r="AJ4" s="1" t="str">
        <f>B18</f>
        <v>Tobramycin</v>
      </c>
      <c r="AK4" s="1" t="str">
        <f>B19</f>
        <v>Fosfomycin</v>
      </c>
      <c r="AL4" s="1" t="str">
        <f>B20</f>
        <v>Cotrimoxazol</v>
      </c>
      <c r="AM4" s="1" t="str">
        <f>B21</f>
        <v>Ciprofloxacin</v>
      </c>
      <c r="AN4" s="1" t="str">
        <f>B22</f>
        <v>Levofloxacin</v>
      </c>
      <c r="AO4" s="1" t="str">
        <f>B23</f>
        <v>Moxifloxacin</v>
      </c>
      <c r="AP4" s="1" t="str">
        <f>B24</f>
        <v>Doxycyclin</v>
      </c>
      <c r="AQ4" s="1" t="str">
        <f>B25</f>
        <v>Tigecyclin</v>
      </c>
      <c r="AR4" s="1" t="s">
        <v>93</v>
      </c>
      <c r="AS4" s="1" t="s">
        <v>92</v>
      </c>
      <c r="AV4" s="1" t="s">
        <v>0</v>
      </c>
      <c r="AW4" s="30" t="str">
        <f t="shared" ref="AW4:BQ4" si="0">W4</f>
        <v>Ampicillin</v>
      </c>
      <c r="AX4" s="30" t="str">
        <f t="shared" si="0"/>
        <v>Ampicillin/ Sulbactam</v>
      </c>
      <c r="AY4" s="30" t="str">
        <f t="shared" si="0"/>
        <v>Piperacillin</v>
      </c>
      <c r="AZ4" s="30" t="str">
        <f t="shared" si="0"/>
        <v>Piperacillin/ Tazobactam</v>
      </c>
      <c r="BA4" s="30" t="str">
        <f t="shared" si="0"/>
        <v>Aztreonam</v>
      </c>
      <c r="BB4" s="30" t="str">
        <f t="shared" si="0"/>
        <v>Cefotaxim</v>
      </c>
      <c r="BC4" s="30" t="str">
        <f t="shared" si="0"/>
        <v>Ceftazidim</v>
      </c>
      <c r="BD4" s="30" t="str">
        <f t="shared" si="0"/>
        <v>Cefuroxim</v>
      </c>
      <c r="BE4" s="30" t="str">
        <f t="shared" si="0"/>
        <v>Imipenem</v>
      </c>
      <c r="BF4" s="30" t="str">
        <f t="shared" si="0"/>
        <v>Meropenem</v>
      </c>
      <c r="BG4" s="30" t="str">
        <f t="shared" si="0"/>
        <v>Colistin</v>
      </c>
      <c r="BH4" s="30" t="str">
        <f t="shared" si="0"/>
        <v>Amikacin</v>
      </c>
      <c r="BI4" s="30" t="str">
        <f t="shared" si="0"/>
        <v>Gentamicin</v>
      </c>
      <c r="BJ4" s="30" t="str">
        <f t="shared" si="0"/>
        <v>Tobramycin</v>
      </c>
      <c r="BK4" s="30" t="str">
        <f t="shared" si="0"/>
        <v>Fosfomycin</v>
      </c>
      <c r="BL4" s="30" t="str">
        <f t="shared" si="0"/>
        <v>Cotrimoxazol</v>
      </c>
      <c r="BM4" s="30" t="str">
        <f t="shared" si="0"/>
        <v>Ciprofloxacin</v>
      </c>
      <c r="BN4" s="30" t="str">
        <f t="shared" si="0"/>
        <v>Levofloxacin</v>
      </c>
      <c r="BO4" s="30" t="str">
        <f t="shared" si="0"/>
        <v>Moxifloxacin</v>
      </c>
      <c r="BP4" s="30" t="str">
        <f t="shared" si="0"/>
        <v>Doxycyclin</v>
      </c>
      <c r="BQ4" s="30" t="str">
        <f t="shared" si="0"/>
        <v>Tigecyclin</v>
      </c>
      <c r="BR4" s="1" t="s">
        <v>93</v>
      </c>
      <c r="BS4" s="1" t="s">
        <v>92</v>
      </c>
      <c r="BV4" s="1" t="s">
        <v>0</v>
      </c>
      <c r="BW4" s="30" t="str">
        <f t="shared" ref="BW4:CS4" si="1">W4</f>
        <v>Ampicillin</v>
      </c>
      <c r="BX4" s="30" t="str">
        <f t="shared" si="1"/>
        <v>Ampicillin/ Sulbactam</v>
      </c>
      <c r="BY4" s="30" t="str">
        <f t="shared" si="1"/>
        <v>Piperacillin</v>
      </c>
      <c r="BZ4" s="30" t="str">
        <f t="shared" si="1"/>
        <v>Piperacillin/ Tazobactam</v>
      </c>
      <c r="CA4" s="30" t="str">
        <f t="shared" si="1"/>
        <v>Aztreonam</v>
      </c>
      <c r="CB4" s="30" t="str">
        <f t="shared" si="1"/>
        <v>Cefotaxim</v>
      </c>
      <c r="CC4" s="30" t="str">
        <f t="shared" si="1"/>
        <v>Ceftazidim</v>
      </c>
      <c r="CD4" s="30" t="str">
        <f t="shared" si="1"/>
        <v>Cefuroxim</v>
      </c>
      <c r="CE4" s="30" t="str">
        <f t="shared" si="1"/>
        <v>Imipenem</v>
      </c>
      <c r="CF4" s="30" t="str">
        <f t="shared" si="1"/>
        <v>Meropenem</v>
      </c>
      <c r="CG4" s="30" t="str">
        <f t="shared" si="1"/>
        <v>Colistin</v>
      </c>
      <c r="CH4" s="30" t="str">
        <f t="shared" si="1"/>
        <v>Amikacin</v>
      </c>
      <c r="CI4" s="30" t="str">
        <f t="shared" si="1"/>
        <v>Gentamicin</v>
      </c>
      <c r="CJ4" s="30" t="str">
        <f t="shared" si="1"/>
        <v>Tobramycin</v>
      </c>
      <c r="CK4" s="30" t="str">
        <f t="shared" si="1"/>
        <v>Fosfomycin</v>
      </c>
      <c r="CL4" s="30" t="str">
        <f t="shared" si="1"/>
        <v>Cotrimoxazol</v>
      </c>
      <c r="CM4" s="30" t="str">
        <f t="shared" si="1"/>
        <v>Ciprofloxacin</v>
      </c>
      <c r="CN4" s="30" t="str">
        <f t="shared" si="1"/>
        <v>Levofloxacin</v>
      </c>
      <c r="CO4" s="30" t="str">
        <f t="shared" si="1"/>
        <v>Moxifloxacin</v>
      </c>
      <c r="CP4" s="30" t="str">
        <f t="shared" si="1"/>
        <v>Doxycyclin</v>
      </c>
      <c r="CQ4" s="30" t="str">
        <f t="shared" si="1"/>
        <v>Tigecyclin</v>
      </c>
      <c r="CR4" s="30" t="str">
        <f t="shared" si="1"/>
        <v>Caz/Avi</v>
      </c>
      <c r="CS4" s="30" t="str">
        <f t="shared" si="1"/>
        <v>Cef/Taz</v>
      </c>
      <c r="CW4" s="11"/>
      <c r="CX4" s="12" t="s">
        <v>47</v>
      </c>
      <c r="CY4" s="12" t="s">
        <v>52</v>
      </c>
      <c r="CZ4" s="12" t="s">
        <v>53</v>
      </c>
      <c r="DA4" s="12" t="s">
        <v>54</v>
      </c>
      <c r="DB4" s="12" t="s">
        <v>55</v>
      </c>
      <c r="DC4" s="12" t="s">
        <v>56</v>
      </c>
      <c r="DD4" s="12" t="s">
        <v>57</v>
      </c>
      <c r="DE4" s="12" t="s">
        <v>70</v>
      </c>
      <c r="DF4" s="12" t="s">
        <v>58</v>
      </c>
      <c r="DG4" s="12" t="s">
        <v>59</v>
      </c>
      <c r="DH4" s="12" t="s">
        <v>60</v>
      </c>
      <c r="DI4" s="12" t="s">
        <v>61</v>
      </c>
      <c r="DJ4" s="12" t="s">
        <v>62</v>
      </c>
      <c r="DK4" s="12" t="s">
        <v>63</v>
      </c>
      <c r="DL4" s="12" t="s">
        <v>64</v>
      </c>
      <c r="DM4" s="12" t="s">
        <v>65</v>
      </c>
      <c r="DN4" s="12" t="s">
        <v>66</v>
      </c>
      <c r="DO4" s="12" t="s">
        <v>67</v>
      </c>
      <c r="DP4" s="12" t="s">
        <v>68</v>
      </c>
      <c r="DQ4" s="12" t="s">
        <v>69</v>
      </c>
      <c r="DR4" s="12" t="s">
        <v>71</v>
      </c>
      <c r="DS4" s="12" t="s">
        <v>93</v>
      </c>
      <c r="DT4" s="12" t="s">
        <v>92</v>
      </c>
    </row>
    <row r="5" spans="1:124" s="1" customFormat="1" ht="18.75" x14ac:dyDescent="0.25">
      <c r="B5" s="1" t="s">
        <v>2</v>
      </c>
      <c r="C5" s="1">
        <v>0</v>
      </c>
      <c r="D5" s="1">
        <v>0</v>
      </c>
      <c r="E5" s="1">
        <v>0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0</v>
      </c>
      <c r="M5" s="1">
        <v>1</v>
      </c>
      <c r="N5" s="1">
        <v>7</v>
      </c>
      <c r="O5" s="1">
        <v>137</v>
      </c>
      <c r="P5" s="1">
        <v>0</v>
      </c>
      <c r="Q5" s="1">
        <v>0</v>
      </c>
      <c r="R5" s="1">
        <v>0</v>
      </c>
      <c r="S5" s="1">
        <v>149</v>
      </c>
      <c r="V5" s="1">
        <v>1.5625E-2</v>
      </c>
      <c r="W5" s="1">
        <f>C5</f>
        <v>0</v>
      </c>
      <c r="X5" s="1">
        <f>C6</f>
        <v>0</v>
      </c>
      <c r="Y5" s="2">
        <f>C7</f>
        <v>0</v>
      </c>
      <c r="Z5" s="2">
        <f>C8</f>
        <v>0</v>
      </c>
      <c r="AA5" s="2">
        <f>C9</f>
        <v>0</v>
      </c>
      <c r="AB5" s="1">
        <f>C10</f>
        <v>0</v>
      </c>
      <c r="AC5" s="2">
        <f>C11</f>
        <v>0</v>
      </c>
      <c r="AD5" s="1">
        <f>C12</f>
        <v>0</v>
      </c>
      <c r="AE5" s="2">
        <f>C13</f>
        <v>0</v>
      </c>
      <c r="AF5" s="2">
        <f>C14</f>
        <v>0</v>
      </c>
      <c r="AG5" s="1">
        <f>C15</f>
        <v>0</v>
      </c>
      <c r="AH5" s="2">
        <f>C16</f>
        <v>0</v>
      </c>
      <c r="AI5" s="2">
        <f>C17</f>
        <v>0</v>
      </c>
      <c r="AJ5" s="2">
        <f>C18</f>
        <v>0</v>
      </c>
      <c r="AK5" s="1">
        <f>C19</f>
        <v>0</v>
      </c>
      <c r="AL5" s="1">
        <f>C20</f>
        <v>0</v>
      </c>
      <c r="AM5" s="2">
        <f>C21</f>
        <v>0</v>
      </c>
      <c r="AN5" s="2">
        <f>C22</f>
        <v>0</v>
      </c>
      <c r="AO5" s="1">
        <f>C23</f>
        <v>0</v>
      </c>
      <c r="AP5" s="1">
        <f>C24</f>
        <v>0</v>
      </c>
      <c r="AQ5" s="1">
        <f>C25</f>
        <v>0</v>
      </c>
      <c r="AR5" s="2">
        <f>C27</f>
        <v>0</v>
      </c>
      <c r="AS5" s="2">
        <f>C28</f>
        <v>0</v>
      </c>
      <c r="AV5" s="1">
        <v>1.4999999999999999E-2</v>
      </c>
      <c r="AW5" s="30">
        <f t="shared" ref="AW5:BS5" si="2">PRODUCT(W5*100*1/W21)</f>
        <v>0</v>
      </c>
      <c r="AX5" s="30">
        <f t="shared" si="2"/>
        <v>0</v>
      </c>
      <c r="AY5" s="31">
        <f t="shared" si="2"/>
        <v>0</v>
      </c>
      <c r="AZ5" s="31">
        <f t="shared" si="2"/>
        <v>0</v>
      </c>
      <c r="BA5" s="31">
        <f t="shared" si="2"/>
        <v>0</v>
      </c>
      <c r="BB5" s="30">
        <f t="shared" si="2"/>
        <v>0</v>
      </c>
      <c r="BC5" s="31">
        <f t="shared" si="2"/>
        <v>0</v>
      </c>
      <c r="BD5" s="30">
        <f t="shared" si="2"/>
        <v>0</v>
      </c>
      <c r="BE5" s="31">
        <f t="shared" si="2"/>
        <v>0</v>
      </c>
      <c r="BF5" s="31">
        <f t="shared" si="2"/>
        <v>0</v>
      </c>
      <c r="BG5" s="30">
        <f t="shared" si="2"/>
        <v>0</v>
      </c>
      <c r="BH5" s="31">
        <f t="shared" si="2"/>
        <v>0</v>
      </c>
      <c r="BI5" s="31">
        <f t="shared" si="2"/>
        <v>0</v>
      </c>
      <c r="BJ5" s="31">
        <f t="shared" si="2"/>
        <v>0</v>
      </c>
      <c r="BK5" s="30">
        <f t="shared" si="2"/>
        <v>0</v>
      </c>
      <c r="BL5" s="30">
        <f t="shared" si="2"/>
        <v>0</v>
      </c>
      <c r="BM5" s="31">
        <f t="shared" si="2"/>
        <v>0</v>
      </c>
      <c r="BN5" s="31">
        <f t="shared" si="2"/>
        <v>0</v>
      </c>
      <c r="BO5" s="30">
        <f t="shared" si="2"/>
        <v>0</v>
      </c>
      <c r="BP5" s="30">
        <f t="shared" si="2"/>
        <v>0</v>
      </c>
      <c r="BQ5" s="30">
        <f t="shared" si="2"/>
        <v>0</v>
      </c>
      <c r="BR5" s="31">
        <f t="shared" si="2"/>
        <v>0</v>
      </c>
      <c r="BS5" s="31">
        <f t="shared" si="2"/>
        <v>0</v>
      </c>
      <c r="BV5" s="1">
        <v>1.4999999999999999E-2</v>
      </c>
      <c r="BW5" s="30">
        <f t="shared" ref="BW5:CF5" si="3">AW5</f>
        <v>0</v>
      </c>
      <c r="BX5" s="30">
        <f t="shared" si="3"/>
        <v>0</v>
      </c>
      <c r="BY5" s="31">
        <f t="shared" si="3"/>
        <v>0</v>
      </c>
      <c r="BZ5" s="31">
        <f t="shared" si="3"/>
        <v>0</v>
      </c>
      <c r="CA5" s="31">
        <f t="shared" si="3"/>
        <v>0</v>
      </c>
      <c r="CB5" s="30">
        <f t="shared" si="3"/>
        <v>0</v>
      </c>
      <c r="CC5" s="31">
        <f t="shared" si="3"/>
        <v>0</v>
      </c>
      <c r="CD5" s="30">
        <f t="shared" si="3"/>
        <v>0</v>
      </c>
      <c r="CE5" s="31">
        <f t="shared" si="3"/>
        <v>0</v>
      </c>
      <c r="CF5" s="31">
        <f t="shared" si="3"/>
        <v>0</v>
      </c>
      <c r="CG5" s="30">
        <f t="shared" ref="CG5:CS5" si="4">BG5</f>
        <v>0</v>
      </c>
      <c r="CH5" s="31">
        <f t="shared" si="4"/>
        <v>0</v>
      </c>
      <c r="CI5" s="31">
        <f t="shared" si="4"/>
        <v>0</v>
      </c>
      <c r="CJ5" s="31">
        <f t="shared" si="4"/>
        <v>0</v>
      </c>
      <c r="CK5" s="30">
        <f t="shared" si="4"/>
        <v>0</v>
      </c>
      <c r="CL5" s="30">
        <f t="shared" si="4"/>
        <v>0</v>
      </c>
      <c r="CM5" s="31">
        <f t="shared" si="4"/>
        <v>0</v>
      </c>
      <c r="CN5" s="31">
        <f t="shared" si="4"/>
        <v>0</v>
      </c>
      <c r="CO5" s="30">
        <f t="shared" si="4"/>
        <v>0</v>
      </c>
      <c r="CP5" s="30">
        <f t="shared" si="4"/>
        <v>0</v>
      </c>
      <c r="CQ5" s="30">
        <f t="shared" si="4"/>
        <v>0</v>
      </c>
      <c r="CR5" s="31">
        <f t="shared" si="4"/>
        <v>0</v>
      </c>
      <c r="CS5" s="31">
        <f t="shared" si="4"/>
        <v>0</v>
      </c>
      <c r="CW5" s="12" t="s">
        <v>48</v>
      </c>
      <c r="CX5" s="16">
        <f>S5</f>
        <v>149</v>
      </c>
      <c r="CY5" s="16">
        <f>S6</f>
        <v>149</v>
      </c>
      <c r="CZ5" s="16">
        <f>S7</f>
        <v>149</v>
      </c>
      <c r="DA5" s="16">
        <f>S8</f>
        <v>149</v>
      </c>
      <c r="DB5" s="16">
        <f>S9</f>
        <v>139</v>
      </c>
      <c r="DC5" s="16">
        <f>S10</f>
        <v>149</v>
      </c>
      <c r="DD5" s="16">
        <f>S11</f>
        <v>149</v>
      </c>
      <c r="DE5" s="16">
        <f>S12</f>
        <v>149</v>
      </c>
      <c r="DF5" s="16">
        <f>S13</f>
        <v>149</v>
      </c>
      <c r="DG5" s="16">
        <f>S14</f>
        <v>149</v>
      </c>
      <c r="DH5" s="16">
        <f>S15</f>
        <v>149</v>
      </c>
      <c r="DI5" s="16">
        <f>S16</f>
        <v>149</v>
      </c>
      <c r="DJ5" s="16">
        <f>S17</f>
        <v>149</v>
      </c>
      <c r="DK5" s="16">
        <f>S18</f>
        <v>149</v>
      </c>
      <c r="DL5" s="16">
        <f>S19</f>
        <v>149</v>
      </c>
      <c r="DM5" s="16">
        <f>S20</f>
        <v>149</v>
      </c>
      <c r="DN5" s="16">
        <f>S21</f>
        <v>149</v>
      </c>
      <c r="DO5" s="16">
        <f>S22</f>
        <v>149</v>
      </c>
      <c r="DP5" s="16">
        <f>S23</f>
        <v>148</v>
      </c>
      <c r="DQ5" s="16">
        <f>S24</f>
        <v>149</v>
      </c>
      <c r="DR5" s="16">
        <f>S25</f>
        <v>146</v>
      </c>
      <c r="DS5" s="16">
        <f>S27</f>
        <v>82</v>
      </c>
      <c r="DT5" s="16">
        <f>S28</f>
        <v>81</v>
      </c>
    </row>
    <row r="6" spans="1:124" s="1" customFormat="1" ht="18.75" x14ac:dyDescent="0.25">
      <c r="B6" s="1" t="s">
        <v>3</v>
      </c>
      <c r="C6" s="1">
        <v>0</v>
      </c>
      <c r="D6" s="1">
        <v>0</v>
      </c>
      <c r="E6" s="1">
        <v>0</v>
      </c>
      <c r="F6" s="1">
        <v>2</v>
      </c>
      <c r="G6" s="1">
        <v>0</v>
      </c>
      <c r="H6" s="1">
        <v>0</v>
      </c>
      <c r="I6" s="1">
        <v>1</v>
      </c>
      <c r="J6" s="1">
        <v>1</v>
      </c>
      <c r="K6" s="1">
        <v>0</v>
      </c>
      <c r="L6" s="1">
        <v>0</v>
      </c>
      <c r="M6" s="1">
        <v>0</v>
      </c>
      <c r="N6" s="1">
        <v>3</v>
      </c>
      <c r="O6" s="1">
        <v>142</v>
      </c>
      <c r="P6" s="1">
        <v>0</v>
      </c>
      <c r="Q6" s="1">
        <v>0</v>
      </c>
      <c r="R6" s="1">
        <v>0</v>
      </c>
      <c r="S6" s="1">
        <v>149</v>
      </c>
      <c r="V6" s="1">
        <v>3.125E-2</v>
      </c>
      <c r="W6" s="1">
        <f>D5</f>
        <v>0</v>
      </c>
      <c r="X6" s="1">
        <f>D6</f>
        <v>0</v>
      </c>
      <c r="Y6" s="2">
        <f>D7</f>
        <v>0</v>
      </c>
      <c r="Z6" s="2">
        <f>D8</f>
        <v>0</v>
      </c>
      <c r="AA6" s="2">
        <f>D9</f>
        <v>0</v>
      </c>
      <c r="AB6" s="1">
        <f>D10</f>
        <v>2</v>
      </c>
      <c r="AC6" s="2">
        <f>D11</f>
        <v>0</v>
      </c>
      <c r="AD6" s="1">
        <f>D12</f>
        <v>0</v>
      </c>
      <c r="AE6" s="2">
        <f>D13</f>
        <v>0</v>
      </c>
      <c r="AF6" s="2">
        <f>D14</f>
        <v>0</v>
      </c>
      <c r="AG6" s="1">
        <f>D15</f>
        <v>2</v>
      </c>
      <c r="AH6" s="2">
        <f>D16</f>
        <v>0</v>
      </c>
      <c r="AI6" s="2">
        <f>D17</f>
        <v>0</v>
      </c>
      <c r="AJ6" s="2">
        <f>D18</f>
        <v>0</v>
      </c>
      <c r="AK6" s="1">
        <f>D19</f>
        <v>0</v>
      </c>
      <c r="AL6" s="1">
        <f>D20</f>
        <v>0</v>
      </c>
      <c r="AM6" s="2">
        <f>D21</f>
        <v>9</v>
      </c>
      <c r="AN6" s="2">
        <f>D22</f>
        <v>7</v>
      </c>
      <c r="AO6" s="1">
        <f>D23</f>
        <v>3</v>
      </c>
      <c r="AP6" s="1">
        <f>D24</f>
        <v>0</v>
      </c>
      <c r="AQ6" s="1">
        <f>D25</f>
        <v>2</v>
      </c>
      <c r="AR6" s="2">
        <f>D27</f>
        <v>0</v>
      </c>
      <c r="AS6" s="2">
        <f>D28</f>
        <v>0</v>
      </c>
      <c r="AV6" s="1">
        <v>3.1E-2</v>
      </c>
      <c r="AW6" s="30">
        <f t="shared" ref="AW6:BS6" si="5">PRODUCT(W6*100*1/W21)</f>
        <v>0</v>
      </c>
      <c r="AX6" s="30">
        <f t="shared" si="5"/>
        <v>0</v>
      </c>
      <c r="AY6" s="31">
        <f t="shared" si="5"/>
        <v>0</v>
      </c>
      <c r="AZ6" s="31">
        <f t="shared" si="5"/>
        <v>0</v>
      </c>
      <c r="BA6" s="31">
        <f t="shared" si="5"/>
        <v>0</v>
      </c>
      <c r="BB6" s="30">
        <f t="shared" si="5"/>
        <v>1.3422818791946309</v>
      </c>
      <c r="BC6" s="31">
        <f t="shared" si="5"/>
        <v>0</v>
      </c>
      <c r="BD6" s="30">
        <f t="shared" si="5"/>
        <v>0</v>
      </c>
      <c r="BE6" s="31">
        <f t="shared" si="5"/>
        <v>0</v>
      </c>
      <c r="BF6" s="31">
        <f t="shared" si="5"/>
        <v>0</v>
      </c>
      <c r="BG6" s="30">
        <f t="shared" si="5"/>
        <v>1.3422818791946309</v>
      </c>
      <c r="BH6" s="31">
        <f t="shared" si="5"/>
        <v>0</v>
      </c>
      <c r="BI6" s="31">
        <f t="shared" si="5"/>
        <v>0</v>
      </c>
      <c r="BJ6" s="31">
        <f t="shared" si="5"/>
        <v>0</v>
      </c>
      <c r="BK6" s="30">
        <f t="shared" si="5"/>
        <v>0</v>
      </c>
      <c r="BL6" s="30">
        <f t="shared" si="5"/>
        <v>0</v>
      </c>
      <c r="BM6" s="31">
        <f t="shared" si="5"/>
        <v>6.0402684563758386</v>
      </c>
      <c r="BN6" s="31">
        <f t="shared" si="5"/>
        <v>4.6979865771812079</v>
      </c>
      <c r="BO6" s="30">
        <f t="shared" si="5"/>
        <v>2.0270270270270272</v>
      </c>
      <c r="BP6" s="30">
        <f t="shared" si="5"/>
        <v>0</v>
      </c>
      <c r="BQ6" s="30">
        <f t="shared" si="5"/>
        <v>1.3698630136986301</v>
      </c>
      <c r="BR6" s="31">
        <f t="shared" si="5"/>
        <v>0</v>
      </c>
      <c r="BS6" s="31">
        <f t="shared" si="5"/>
        <v>0</v>
      </c>
      <c r="BV6" s="1">
        <v>3.1E-2</v>
      </c>
      <c r="BW6" s="30">
        <f t="shared" ref="BW6:CF6" si="6">AW5+AW6</f>
        <v>0</v>
      </c>
      <c r="BX6" s="30">
        <f t="shared" si="6"/>
        <v>0</v>
      </c>
      <c r="BY6" s="31">
        <f t="shared" si="6"/>
        <v>0</v>
      </c>
      <c r="BZ6" s="31">
        <f t="shared" si="6"/>
        <v>0</v>
      </c>
      <c r="CA6" s="31">
        <f t="shared" si="6"/>
        <v>0</v>
      </c>
      <c r="CB6" s="30">
        <f t="shared" si="6"/>
        <v>1.3422818791946309</v>
      </c>
      <c r="CC6" s="31">
        <f t="shared" si="6"/>
        <v>0</v>
      </c>
      <c r="CD6" s="30">
        <f t="shared" si="6"/>
        <v>0</v>
      </c>
      <c r="CE6" s="31">
        <f t="shared" si="6"/>
        <v>0</v>
      </c>
      <c r="CF6" s="31">
        <f t="shared" si="6"/>
        <v>0</v>
      </c>
      <c r="CG6" s="30">
        <f t="shared" ref="CG6:CS6" si="7">BG5+BG6</f>
        <v>1.3422818791946309</v>
      </c>
      <c r="CH6" s="31">
        <f t="shared" si="7"/>
        <v>0</v>
      </c>
      <c r="CI6" s="31">
        <f t="shared" si="7"/>
        <v>0</v>
      </c>
      <c r="CJ6" s="31">
        <f t="shared" si="7"/>
        <v>0</v>
      </c>
      <c r="CK6" s="30">
        <f t="shared" si="7"/>
        <v>0</v>
      </c>
      <c r="CL6" s="30">
        <f t="shared" si="7"/>
        <v>0</v>
      </c>
      <c r="CM6" s="31">
        <f t="shared" si="7"/>
        <v>6.0402684563758386</v>
      </c>
      <c r="CN6" s="31">
        <f t="shared" si="7"/>
        <v>4.6979865771812079</v>
      </c>
      <c r="CO6" s="30">
        <f t="shared" si="7"/>
        <v>2.0270270270270272</v>
      </c>
      <c r="CP6" s="30">
        <f t="shared" si="7"/>
        <v>0</v>
      </c>
      <c r="CQ6" s="30">
        <f t="shared" si="7"/>
        <v>1.3698630136986301</v>
      </c>
      <c r="CR6" s="31">
        <f t="shared" si="7"/>
        <v>0</v>
      </c>
      <c r="CS6" s="31">
        <f t="shared" si="7"/>
        <v>0</v>
      </c>
      <c r="CW6" s="12" t="s">
        <v>49</v>
      </c>
      <c r="CX6" s="17"/>
      <c r="CY6" s="17"/>
      <c r="CZ6" s="17">
        <f>BY15</f>
        <v>87.919463087248332</v>
      </c>
      <c r="DA6" s="17">
        <f>BZ15</f>
        <v>90.604026845637591</v>
      </c>
      <c r="DB6" s="17">
        <f>CA15</f>
        <v>80.57553956834532</v>
      </c>
      <c r="DC6" s="17"/>
      <c r="DD6" s="17">
        <f>CC14</f>
        <v>90.604026845637577</v>
      </c>
      <c r="DE6" s="17"/>
      <c r="DF6" s="17">
        <f>CE13</f>
        <v>85.234899328859058</v>
      </c>
      <c r="DG6" s="17">
        <f>CF12</f>
        <v>85.906040268456366</v>
      </c>
      <c r="DH6" s="17">
        <f>CG12</f>
        <v>98.65771812080537</v>
      </c>
      <c r="DI6" s="17">
        <f>CH14</f>
        <v>98.65771812080537</v>
      </c>
      <c r="DJ6" s="17">
        <f>CI13</f>
        <v>98.65771812080537</v>
      </c>
      <c r="DK6" s="17">
        <f>CJ13</f>
        <v>97.986577181208048</v>
      </c>
      <c r="DL6" s="17"/>
      <c r="DM6" s="17"/>
      <c r="DN6" s="17">
        <f>CM10</f>
        <v>93.959731543624173</v>
      </c>
      <c r="DO6" s="17">
        <f>CN11</f>
        <v>89.261744966442961</v>
      </c>
      <c r="DP6" s="17"/>
      <c r="DQ6" s="17"/>
      <c r="DR6" s="17"/>
      <c r="DS6" s="17">
        <f>CR14</f>
        <v>98.780487804878049</v>
      </c>
      <c r="DT6" s="17">
        <f>CS13</f>
        <v>95.061728395061721</v>
      </c>
    </row>
    <row r="7" spans="1:124" s="1" customFormat="1" ht="18.75" x14ac:dyDescent="0.25">
      <c r="B7" s="1" t="s">
        <v>4</v>
      </c>
      <c r="C7" s="2">
        <v>0</v>
      </c>
      <c r="D7" s="2">
        <v>0</v>
      </c>
      <c r="E7" s="2">
        <v>0</v>
      </c>
      <c r="F7" s="2">
        <v>0</v>
      </c>
      <c r="G7" s="2">
        <v>4</v>
      </c>
      <c r="H7" s="2">
        <v>0</v>
      </c>
      <c r="I7" s="2">
        <v>6</v>
      </c>
      <c r="J7" s="2">
        <v>6</v>
      </c>
      <c r="K7" s="2">
        <v>34</v>
      </c>
      <c r="L7" s="2">
        <v>64</v>
      </c>
      <c r="M7" s="2">
        <v>17</v>
      </c>
      <c r="N7" s="3">
        <v>4</v>
      </c>
      <c r="O7" s="3">
        <v>7</v>
      </c>
      <c r="P7" s="3">
        <v>7</v>
      </c>
      <c r="Q7" s="3">
        <v>0</v>
      </c>
      <c r="R7" s="3">
        <v>0</v>
      </c>
      <c r="S7" s="1">
        <v>149</v>
      </c>
      <c r="V7" s="1">
        <v>6.25E-2</v>
      </c>
      <c r="W7" s="1">
        <f>E5</f>
        <v>0</v>
      </c>
      <c r="X7" s="1">
        <f>E6</f>
        <v>0</v>
      </c>
      <c r="Y7" s="2">
        <f>E7</f>
        <v>0</v>
      </c>
      <c r="Z7" s="2">
        <f>E8</f>
        <v>0</v>
      </c>
      <c r="AA7" s="2">
        <f>E9</f>
        <v>0</v>
      </c>
      <c r="AB7" s="1">
        <f>E10</f>
        <v>0</v>
      </c>
      <c r="AC7" s="2">
        <f>E11</f>
        <v>0</v>
      </c>
      <c r="AD7" s="1">
        <f>E12</f>
        <v>0</v>
      </c>
      <c r="AE7" s="2">
        <f>E13</f>
        <v>2</v>
      </c>
      <c r="AF7" s="2">
        <f>E14</f>
        <v>36</v>
      </c>
      <c r="AG7" s="1">
        <f>E15</f>
        <v>0</v>
      </c>
      <c r="AH7" s="2">
        <f>E16</f>
        <v>0</v>
      </c>
      <c r="AI7" s="2">
        <f>E17</f>
        <v>6</v>
      </c>
      <c r="AJ7" s="2">
        <f>E18</f>
        <v>17</v>
      </c>
      <c r="AK7" s="1">
        <f>E19</f>
        <v>0</v>
      </c>
      <c r="AL7" s="1">
        <f>E20</f>
        <v>4</v>
      </c>
      <c r="AM7" s="2">
        <f>E21</f>
        <v>43</v>
      </c>
      <c r="AN7" s="2">
        <f>E22</f>
        <v>0</v>
      </c>
      <c r="AO7" s="1">
        <f>E23</f>
        <v>0</v>
      </c>
      <c r="AP7" s="1">
        <f>E24</f>
        <v>2</v>
      </c>
      <c r="AQ7" s="1">
        <f>E25</f>
        <v>0</v>
      </c>
      <c r="AR7" s="2">
        <f>E27</f>
        <v>0</v>
      </c>
      <c r="AS7" s="2">
        <f>E28</f>
        <v>0</v>
      </c>
      <c r="AV7" s="1">
        <v>6.2E-2</v>
      </c>
      <c r="AW7" s="30">
        <f t="shared" ref="AW7:BS7" si="8">PRODUCT(W7*100*1/W21)</f>
        <v>0</v>
      </c>
      <c r="AX7" s="30">
        <f t="shared" si="8"/>
        <v>0</v>
      </c>
      <c r="AY7" s="31">
        <f t="shared" si="8"/>
        <v>0</v>
      </c>
      <c r="AZ7" s="31">
        <f t="shared" si="8"/>
        <v>0</v>
      </c>
      <c r="BA7" s="31">
        <f t="shared" si="8"/>
        <v>0</v>
      </c>
      <c r="BB7" s="30">
        <f t="shared" si="8"/>
        <v>0</v>
      </c>
      <c r="BC7" s="31">
        <f t="shared" si="8"/>
        <v>0</v>
      </c>
      <c r="BD7" s="30">
        <f t="shared" si="8"/>
        <v>0</v>
      </c>
      <c r="BE7" s="31">
        <f t="shared" si="8"/>
        <v>1.3422818791946309</v>
      </c>
      <c r="BF7" s="31">
        <f t="shared" si="8"/>
        <v>24.161073825503355</v>
      </c>
      <c r="BG7" s="30">
        <f t="shared" si="8"/>
        <v>0</v>
      </c>
      <c r="BH7" s="31">
        <f t="shared" si="8"/>
        <v>0</v>
      </c>
      <c r="BI7" s="31">
        <f t="shared" si="8"/>
        <v>4.026845637583893</v>
      </c>
      <c r="BJ7" s="31">
        <f t="shared" si="8"/>
        <v>11.409395973154362</v>
      </c>
      <c r="BK7" s="30">
        <f t="shared" si="8"/>
        <v>0</v>
      </c>
      <c r="BL7" s="30">
        <f t="shared" si="8"/>
        <v>2.6845637583892619</v>
      </c>
      <c r="BM7" s="31">
        <f t="shared" si="8"/>
        <v>28.859060402684563</v>
      </c>
      <c r="BN7" s="31">
        <f t="shared" si="8"/>
        <v>0</v>
      </c>
      <c r="BO7" s="30">
        <f t="shared" si="8"/>
        <v>0</v>
      </c>
      <c r="BP7" s="30">
        <f t="shared" si="8"/>
        <v>1.3422818791946309</v>
      </c>
      <c r="BQ7" s="30">
        <f t="shared" si="8"/>
        <v>0</v>
      </c>
      <c r="BR7" s="31">
        <f t="shared" si="8"/>
        <v>0</v>
      </c>
      <c r="BS7" s="31">
        <f t="shared" si="8"/>
        <v>0</v>
      </c>
      <c r="BV7" s="1">
        <v>6.2E-2</v>
      </c>
      <c r="BW7" s="30">
        <f t="shared" ref="BW7:CF7" si="9">AW5+AW6+AW7</f>
        <v>0</v>
      </c>
      <c r="BX7" s="30">
        <f t="shared" si="9"/>
        <v>0</v>
      </c>
      <c r="BY7" s="31">
        <f t="shared" si="9"/>
        <v>0</v>
      </c>
      <c r="BZ7" s="31">
        <f t="shared" si="9"/>
        <v>0</v>
      </c>
      <c r="CA7" s="31">
        <f t="shared" si="9"/>
        <v>0</v>
      </c>
      <c r="CB7" s="30">
        <f t="shared" si="9"/>
        <v>1.3422818791946309</v>
      </c>
      <c r="CC7" s="31">
        <f t="shared" si="9"/>
        <v>0</v>
      </c>
      <c r="CD7" s="30">
        <f t="shared" si="9"/>
        <v>0</v>
      </c>
      <c r="CE7" s="31">
        <f t="shared" si="9"/>
        <v>1.3422818791946309</v>
      </c>
      <c r="CF7" s="31">
        <f t="shared" si="9"/>
        <v>24.161073825503355</v>
      </c>
      <c r="CG7" s="30">
        <f t="shared" ref="CG7:CS7" si="10">BG5+BG6+BG7</f>
        <v>1.3422818791946309</v>
      </c>
      <c r="CH7" s="31">
        <f t="shared" si="10"/>
        <v>0</v>
      </c>
      <c r="CI7" s="31">
        <f t="shared" si="10"/>
        <v>4.026845637583893</v>
      </c>
      <c r="CJ7" s="31">
        <f t="shared" si="10"/>
        <v>11.409395973154362</v>
      </c>
      <c r="CK7" s="30">
        <f t="shared" si="10"/>
        <v>0</v>
      </c>
      <c r="CL7" s="30">
        <f t="shared" si="10"/>
        <v>2.6845637583892619</v>
      </c>
      <c r="CM7" s="31">
        <f t="shared" si="10"/>
        <v>34.899328859060404</v>
      </c>
      <c r="CN7" s="31">
        <f t="shared" si="10"/>
        <v>4.6979865771812079</v>
      </c>
      <c r="CO7" s="30">
        <f t="shared" si="10"/>
        <v>2.0270270270270272</v>
      </c>
      <c r="CP7" s="30">
        <f t="shared" si="10"/>
        <v>1.3422818791946309</v>
      </c>
      <c r="CQ7" s="30">
        <f t="shared" si="10"/>
        <v>1.3698630136986301</v>
      </c>
      <c r="CR7" s="31">
        <f t="shared" si="10"/>
        <v>0</v>
      </c>
      <c r="CS7" s="31">
        <f t="shared" si="10"/>
        <v>0</v>
      </c>
      <c r="CW7" s="12" t="s">
        <v>50</v>
      </c>
      <c r="CX7" s="17"/>
      <c r="CY7" s="17"/>
      <c r="CZ7" s="17"/>
      <c r="DA7" s="17"/>
      <c r="DB7" s="17"/>
      <c r="DC7" s="17"/>
      <c r="DD7" s="18"/>
      <c r="DE7" s="17"/>
      <c r="DF7" s="17"/>
      <c r="DG7" s="17">
        <f>CF14-CF12</f>
        <v>8.724832214765101</v>
      </c>
      <c r="DH7" s="17"/>
      <c r="DI7" s="17">
        <f>CH15-CH14</f>
        <v>1.3422818791946298</v>
      </c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</row>
    <row r="8" spans="1:124" s="1" customFormat="1" ht="18.75" x14ac:dyDescent="0.25">
      <c r="B8" s="1" t="s">
        <v>5</v>
      </c>
      <c r="C8" s="2">
        <v>0</v>
      </c>
      <c r="D8" s="2">
        <v>0</v>
      </c>
      <c r="E8" s="2">
        <v>0</v>
      </c>
      <c r="F8" s="2">
        <v>0</v>
      </c>
      <c r="G8" s="2">
        <v>10</v>
      </c>
      <c r="H8" s="2">
        <v>0</v>
      </c>
      <c r="I8" s="2">
        <v>4</v>
      </c>
      <c r="J8" s="2">
        <v>12</v>
      </c>
      <c r="K8" s="2">
        <v>76</v>
      </c>
      <c r="L8" s="2">
        <v>24</v>
      </c>
      <c r="M8" s="2">
        <v>9</v>
      </c>
      <c r="N8" s="3">
        <v>5</v>
      </c>
      <c r="O8" s="3">
        <v>3</v>
      </c>
      <c r="P8" s="3">
        <v>6</v>
      </c>
      <c r="Q8" s="3">
        <v>0</v>
      </c>
      <c r="R8" s="3">
        <v>0</v>
      </c>
      <c r="S8" s="1">
        <v>149</v>
      </c>
      <c r="V8" s="1">
        <v>0.125</v>
      </c>
      <c r="W8" s="1">
        <f>F5</f>
        <v>2</v>
      </c>
      <c r="X8" s="1">
        <f>F6</f>
        <v>2</v>
      </c>
      <c r="Y8" s="2">
        <f>F7</f>
        <v>0</v>
      </c>
      <c r="Z8" s="2">
        <f>F8</f>
        <v>0</v>
      </c>
      <c r="AA8" s="2">
        <f>F9</f>
        <v>4</v>
      </c>
      <c r="AB8" s="1">
        <f>F10</f>
        <v>0</v>
      </c>
      <c r="AC8" s="2">
        <f>F11</f>
        <v>2</v>
      </c>
      <c r="AD8" s="1">
        <f>F12</f>
        <v>1</v>
      </c>
      <c r="AE8" s="2">
        <f>F13</f>
        <v>0</v>
      </c>
      <c r="AF8" s="2">
        <f>F14</f>
        <v>0</v>
      </c>
      <c r="AG8" s="1">
        <f>F15</f>
        <v>3</v>
      </c>
      <c r="AH8" s="2">
        <f>F16</f>
        <v>0</v>
      </c>
      <c r="AI8" s="2">
        <f>F17</f>
        <v>0</v>
      </c>
      <c r="AJ8" s="2">
        <f>F18</f>
        <v>0</v>
      </c>
      <c r="AK8" s="1">
        <f>F19</f>
        <v>0</v>
      </c>
      <c r="AL8" s="1">
        <f>F20</f>
        <v>0</v>
      </c>
      <c r="AM8" s="2">
        <f>F21</f>
        <v>61</v>
      </c>
      <c r="AN8" s="2">
        <f>F22</f>
        <v>7</v>
      </c>
      <c r="AO8" s="1">
        <f>F23</f>
        <v>2</v>
      </c>
      <c r="AP8" s="1">
        <f>F24</f>
        <v>0</v>
      </c>
      <c r="AQ8" s="1">
        <f>F25</f>
        <v>1</v>
      </c>
      <c r="AR8" s="2">
        <f>F27</f>
        <v>0</v>
      </c>
      <c r="AS8" s="2">
        <f>F28</f>
        <v>3</v>
      </c>
      <c r="AV8" s="1">
        <v>0.125</v>
      </c>
      <c r="AW8" s="30">
        <f t="shared" ref="AW8:BS8" si="11">PRODUCT(W8*100*1/W21)</f>
        <v>1.3422818791946309</v>
      </c>
      <c r="AX8" s="30">
        <f t="shared" si="11"/>
        <v>1.3422818791946309</v>
      </c>
      <c r="AY8" s="31">
        <f t="shared" si="11"/>
        <v>0</v>
      </c>
      <c r="AZ8" s="31">
        <f t="shared" si="11"/>
        <v>0</v>
      </c>
      <c r="BA8" s="31">
        <f t="shared" si="11"/>
        <v>2.8776978417266186</v>
      </c>
      <c r="BB8" s="30">
        <f t="shared" si="11"/>
        <v>0</v>
      </c>
      <c r="BC8" s="31">
        <f t="shared" si="11"/>
        <v>1.3422818791946309</v>
      </c>
      <c r="BD8" s="30">
        <f t="shared" si="11"/>
        <v>0.67114093959731547</v>
      </c>
      <c r="BE8" s="31">
        <f t="shared" si="11"/>
        <v>0</v>
      </c>
      <c r="BF8" s="31">
        <f t="shared" si="11"/>
        <v>0</v>
      </c>
      <c r="BG8" s="30">
        <f t="shared" si="11"/>
        <v>2.0134228187919465</v>
      </c>
      <c r="BH8" s="31">
        <f t="shared" si="11"/>
        <v>0</v>
      </c>
      <c r="BI8" s="31">
        <f t="shared" si="11"/>
        <v>0</v>
      </c>
      <c r="BJ8" s="31">
        <f t="shared" si="11"/>
        <v>0</v>
      </c>
      <c r="BK8" s="30">
        <f t="shared" si="11"/>
        <v>0</v>
      </c>
      <c r="BL8" s="30">
        <f t="shared" si="11"/>
        <v>0</v>
      </c>
      <c r="BM8" s="31">
        <f t="shared" si="11"/>
        <v>40.939597315436245</v>
      </c>
      <c r="BN8" s="31">
        <f t="shared" si="11"/>
        <v>4.6979865771812079</v>
      </c>
      <c r="BO8" s="30">
        <f t="shared" si="11"/>
        <v>1.3513513513513513</v>
      </c>
      <c r="BP8" s="30">
        <f t="shared" si="11"/>
        <v>0</v>
      </c>
      <c r="BQ8" s="30">
        <f t="shared" si="11"/>
        <v>0.68493150684931503</v>
      </c>
      <c r="BR8" s="31">
        <f t="shared" si="11"/>
        <v>0</v>
      </c>
      <c r="BS8" s="31">
        <f t="shared" si="11"/>
        <v>3.7037037037037037</v>
      </c>
      <c r="BV8" s="1">
        <v>0.125</v>
      </c>
      <c r="BW8" s="30">
        <f t="shared" ref="BW8:CF8" si="12">AW5+AW6+AW7+AW8</f>
        <v>1.3422818791946309</v>
      </c>
      <c r="BX8" s="30">
        <f t="shared" si="12"/>
        <v>1.3422818791946309</v>
      </c>
      <c r="BY8" s="31">
        <f t="shared" si="12"/>
        <v>0</v>
      </c>
      <c r="BZ8" s="31">
        <f t="shared" si="12"/>
        <v>0</v>
      </c>
      <c r="CA8" s="31">
        <f t="shared" si="12"/>
        <v>2.8776978417266186</v>
      </c>
      <c r="CB8" s="30">
        <f t="shared" si="12"/>
        <v>1.3422818791946309</v>
      </c>
      <c r="CC8" s="31">
        <f t="shared" si="12"/>
        <v>1.3422818791946309</v>
      </c>
      <c r="CD8" s="30">
        <f t="shared" si="12"/>
        <v>0.67114093959731547</v>
      </c>
      <c r="CE8" s="31">
        <f t="shared" si="12"/>
        <v>1.3422818791946309</v>
      </c>
      <c r="CF8" s="31">
        <f t="shared" si="12"/>
        <v>24.161073825503355</v>
      </c>
      <c r="CG8" s="30">
        <f t="shared" ref="CG8:CS8" si="13">BG5+BG6+BG7+BG8</f>
        <v>3.3557046979865772</v>
      </c>
      <c r="CH8" s="31">
        <f t="shared" si="13"/>
        <v>0</v>
      </c>
      <c r="CI8" s="31">
        <f t="shared" si="13"/>
        <v>4.026845637583893</v>
      </c>
      <c r="CJ8" s="31">
        <f t="shared" si="13"/>
        <v>11.409395973154362</v>
      </c>
      <c r="CK8" s="30">
        <f t="shared" si="13"/>
        <v>0</v>
      </c>
      <c r="CL8" s="30">
        <f t="shared" si="13"/>
        <v>2.6845637583892619</v>
      </c>
      <c r="CM8" s="31">
        <f t="shared" si="13"/>
        <v>75.838926174496649</v>
      </c>
      <c r="CN8" s="31">
        <f t="shared" si="13"/>
        <v>9.3959731543624159</v>
      </c>
      <c r="CO8" s="30">
        <f t="shared" si="13"/>
        <v>3.3783783783783785</v>
      </c>
      <c r="CP8" s="30">
        <f t="shared" si="13"/>
        <v>1.3422818791946309</v>
      </c>
      <c r="CQ8" s="30">
        <f t="shared" si="13"/>
        <v>2.054794520547945</v>
      </c>
      <c r="CR8" s="31">
        <f t="shared" si="13"/>
        <v>0</v>
      </c>
      <c r="CS8" s="31">
        <f t="shared" si="13"/>
        <v>3.7037037037037037</v>
      </c>
      <c r="CW8" s="12" t="s">
        <v>51</v>
      </c>
      <c r="CX8" s="17"/>
      <c r="CY8" s="17"/>
      <c r="CZ8" s="17">
        <f>BY20-BY15</f>
        <v>12.080536912751683</v>
      </c>
      <c r="DA8" s="17">
        <f>BZ20-BZ15</f>
        <v>9.395973154362423</v>
      </c>
      <c r="DB8" s="17">
        <f>CA20-CA15</f>
        <v>19.42446043165468</v>
      </c>
      <c r="DC8" s="17"/>
      <c r="DD8" s="17">
        <f>CC20-CC14</f>
        <v>9.3959731543624088</v>
      </c>
      <c r="DE8" s="17"/>
      <c r="DF8" s="17">
        <f>CE20-CE13</f>
        <v>14.765100671140942</v>
      </c>
      <c r="DG8" s="17">
        <f>CF20-CF14</f>
        <v>5.3691275167785335</v>
      </c>
      <c r="DH8" s="17">
        <f>CG20-CG12</f>
        <v>1.3422818791946298</v>
      </c>
      <c r="DI8" s="17">
        <f>CH20-CH15</f>
        <v>0</v>
      </c>
      <c r="DJ8" s="17">
        <f>CI20-CI13</f>
        <v>1.3422818791946298</v>
      </c>
      <c r="DK8" s="17">
        <f>CJ20-CJ13</f>
        <v>2.0134228187919518</v>
      </c>
      <c r="DL8" s="17"/>
      <c r="DM8" s="17"/>
      <c r="DN8" s="17">
        <f>CM20-CM10</f>
        <v>6.0402684563758555</v>
      </c>
      <c r="DO8" s="17">
        <f>CN20-CN11</f>
        <v>10.738255033557053</v>
      </c>
      <c r="DP8" s="17"/>
      <c r="DQ8" s="17"/>
      <c r="DR8" s="17"/>
      <c r="DS8" s="17">
        <f>CR20-CR14</f>
        <v>1.2195121951219505</v>
      </c>
      <c r="DT8" s="17">
        <f>CS20-CS13</f>
        <v>4.9382716049382793</v>
      </c>
    </row>
    <row r="9" spans="1:124" s="1" customFormat="1" x14ac:dyDescent="0.25">
      <c r="B9" s="1" t="s">
        <v>6</v>
      </c>
      <c r="C9" s="2">
        <v>0</v>
      </c>
      <c r="D9" s="2">
        <v>0</v>
      </c>
      <c r="E9" s="2">
        <v>0</v>
      </c>
      <c r="F9" s="2">
        <v>4</v>
      </c>
      <c r="G9" s="2">
        <v>0</v>
      </c>
      <c r="H9" s="2">
        <v>2</v>
      </c>
      <c r="I9" s="2">
        <v>3</v>
      </c>
      <c r="J9" s="2">
        <v>4</v>
      </c>
      <c r="K9" s="2">
        <v>39</v>
      </c>
      <c r="L9" s="2">
        <v>48</v>
      </c>
      <c r="M9" s="2">
        <v>12</v>
      </c>
      <c r="N9" s="3">
        <v>13</v>
      </c>
      <c r="O9" s="3">
        <v>14</v>
      </c>
      <c r="P9" s="3">
        <v>0</v>
      </c>
      <c r="Q9" s="3">
        <v>0</v>
      </c>
      <c r="R9" s="3">
        <v>0</v>
      </c>
      <c r="S9" s="1">
        <v>139</v>
      </c>
      <c r="V9" s="1">
        <v>0.25</v>
      </c>
      <c r="W9" s="1">
        <f>G5</f>
        <v>0</v>
      </c>
      <c r="X9" s="1">
        <f>G6</f>
        <v>0</v>
      </c>
      <c r="Y9" s="2">
        <f>G7</f>
        <v>4</v>
      </c>
      <c r="Z9" s="2">
        <f>G8</f>
        <v>10</v>
      </c>
      <c r="AA9" s="2">
        <f>G9</f>
        <v>0</v>
      </c>
      <c r="AB9" s="1">
        <f>G10</f>
        <v>0</v>
      </c>
      <c r="AC9" s="2">
        <f>G11</f>
        <v>0</v>
      </c>
      <c r="AD9" s="1">
        <f>G12</f>
        <v>0</v>
      </c>
      <c r="AE9" s="2">
        <f>G13</f>
        <v>2</v>
      </c>
      <c r="AF9" s="2">
        <f>G14</f>
        <v>34</v>
      </c>
      <c r="AG9" s="1">
        <f>G15</f>
        <v>5</v>
      </c>
      <c r="AH9" s="2">
        <f>G16</f>
        <v>10</v>
      </c>
      <c r="AI9" s="2">
        <f>G17</f>
        <v>2</v>
      </c>
      <c r="AJ9" s="2">
        <f>G18</f>
        <v>61</v>
      </c>
      <c r="AK9" s="1">
        <f>G19</f>
        <v>0</v>
      </c>
      <c r="AL9" s="1">
        <f>G20</f>
        <v>2</v>
      </c>
      <c r="AM9" s="2">
        <f>G21</f>
        <v>16</v>
      </c>
      <c r="AN9" s="2">
        <f>G22</f>
        <v>44</v>
      </c>
      <c r="AO9" s="1">
        <f>G23</f>
        <v>7</v>
      </c>
      <c r="AP9" s="1">
        <f>G24</f>
        <v>0</v>
      </c>
      <c r="AQ9" s="1">
        <f>G25</f>
        <v>1</v>
      </c>
      <c r="AR9" s="2">
        <f>G27</f>
        <v>2</v>
      </c>
      <c r="AS9" s="2">
        <f>G28</f>
        <v>11</v>
      </c>
      <c r="AV9" s="1">
        <v>0.25</v>
      </c>
      <c r="AW9" s="30">
        <f t="shared" ref="AW9:BS9" si="14">PRODUCT(W9*100*1/W21)</f>
        <v>0</v>
      </c>
      <c r="AX9" s="30">
        <f t="shared" si="14"/>
        <v>0</v>
      </c>
      <c r="AY9" s="31">
        <f t="shared" si="14"/>
        <v>2.6845637583892619</v>
      </c>
      <c r="AZ9" s="31">
        <f t="shared" si="14"/>
        <v>6.7114093959731544</v>
      </c>
      <c r="BA9" s="31">
        <f t="shared" si="14"/>
        <v>0</v>
      </c>
      <c r="BB9" s="30">
        <f t="shared" si="14"/>
        <v>0</v>
      </c>
      <c r="BC9" s="31">
        <f t="shared" si="14"/>
        <v>0</v>
      </c>
      <c r="BD9" s="30">
        <f t="shared" si="14"/>
        <v>0</v>
      </c>
      <c r="BE9" s="31">
        <f t="shared" si="14"/>
        <v>1.3422818791946309</v>
      </c>
      <c r="BF9" s="31">
        <f t="shared" si="14"/>
        <v>22.818791946308725</v>
      </c>
      <c r="BG9" s="30">
        <f t="shared" si="14"/>
        <v>3.3557046979865772</v>
      </c>
      <c r="BH9" s="31">
        <f t="shared" si="14"/>
        <v>6.7114093959731544</v>
      </c>
      <c r="BI9" s="31">
        <f t="shared" si="14"/>
        <v>1.3422818791946309</v>
      </c>
      <c r="BJ9" s="31">
        <f t="shared" si="14"/>
        <v>40.939597315436245</v>
      </c>
      <c r="BK9" s="30">
        <f t="shared" si="14"/>
        <v>0</v>
      </c>
      <c r="BL9" s="30">
        <f t="shared" si="14"/>
        <v>1.3422818791946309</v>
      </c>
      <c r="BM9" s="31">
        <f t="shared" si="14"/>
        <v>10.738255033557047</v>
      </c>
      <c r="BN9" s="31">
        <f t="shared" si="14"/>
        <v>29.530201342281877</v>
      </c>
      <c r="BO9" s="30">
        <f t="shared" si="14"/>
        <v>4.7297297297297298</v>
      </c>
      <c r="BP9" s="30">
        <f t="shared" si="14"/>
        <v>0</v>
      </c>
      <c r="BQ9" s="30">
        <f t="shared" si="14"/>
        <v>0.68493150684931503</v>
      </c>
      <c r="BR9" s="31">
        <f t="shared" si="14"/>
        <v>2.4390243902439024</v>
      </c>
      <c r="BS9" s="31">
        <f t="shared" si="14"/>
        <v>13.580246913580247</v>
      </c>
      <c r="BV9" s="1">
        <v>0.25</v>
      </c>
      <c r="BW9" s="30">
        <f t="shared" ref="BW9:CF9" si="15">AW5+AW6+AW7+AW8+AW9</f>
        <v>1.3422818791946309</v>
      </c>
      <c r="BX9" s="30">
        <f t="shared" si="15"/>
        <v>1.3422818791946309</v>
      </c>
      <c r="BY9" s="31">
        <f t="shared" si="15"/>
        <v>2.6845637583892619</v>
      </c>
      <c r="BZ9" s="31">
        <f t="shared" si="15"/>
        <v>6.7114093959731544</v>
      </c>
      <c r="CA9" s="31">
        <f t="shared" si="15"/>
        <v>2.8776978417266186</v>
      </c>
      <c r="CB9" s="30">
        <f t="shared" si="15"/>
        <v>1.3422818791946309</v>
      </c>
      <c r="CC9" s="31">
        <f t="shared" si="15"/>
        <v>1.3422818791946309</v>
      </c>
      <c r="CD9" s="30">
        <f t="shared" si="15"/>
        <v>0.67114093959731547</v>
      </c>
      <c r="CE9" s="31">
        <f t="shared" si="15"/>
        <v>2.6845637583892619</v>
      </c>
      <c r="CF9" s="31">
        <f t="shared" si="15"/>
        <v>46.979865771812079</v>
      </c>
      <c r="CG9" s="30">
        <f t="shared" ref="CG9:CS9" si="16">BG5+BG6+BG7+BG8+BG9</f>
        <v>6.7114093959731544</v>
      </c>
      <c r="CH9" s="31">
        <f t="shared" si="16"/>
        <v>6.7114093959731544</v>
      </c>
      <c r="CI9" s="31">
        <f t="shared" si="16"/>
        <v>5.3691275167785237</v>
      </c>
      <c r="CJ9" s="31">
        <f t="shared" si="16"/>
        <v>52.348993288590606</v>
      </c>
      <c r="CK9" s="30">
        <f t="shared" si="16"/>
        <v>0</v>
      </c>
      <c r="CL9" s="30">
        <f t="shared" si="16"/>
        <v>4.026845637583893</v>
      </c>
      <c r="CM9" s="31">
        <f t="shared" si="16"/>
        <v>86.577181208053702</v>
      </c>
      <c r="CN9" s="31">
        <f t="shared" si="16"/>
        <v>38.926174496644293</v>
      </c>
      <c r="CO9" s="30">
        <f t="shared" si="16"/>
        <v>8.1081081081081088</v>
      </c>
      <c r="CP9" s="30">
        <f t="shared" si="16"/>
        <v>1.3422818791946309</v>
      </c>
      <c r="CQ9" s="30">
        <f t="shared" si="16"/>
        <v>2.7397260273972601</v>
      </c>
      <c r="CR9" s="31">
        <f t="shared" si="16"/>
        <v>2.4390243902439024</v>
      </c>
      <c r="CS9" s="31">
        <f t="shared" si="16"/>
        <v>17.283950617283949</v>
      </c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</row>
    <row r="10" spans="1:124" s="1" customFormat="1" x14ac:dyDescent="0.25">
      <c r="B10" s="1" t="s">
        <v>7</v>
      </c>
      <c r="C10" s="1">
        <v>0</v>
      </c>
      <c r="D10" s="1">
        <v>2</v>
      </c>
      <c r="E10" s="1">
        <v>0</v>
      </c>
      <c r="F10" s="1">
        <v>0</v>
      </c>
      <c r="G10" s="1">
        <v>0</v>
      </c>
      <c r="H10" s="1">
        <v>0</v>
      </c>
      <c r="I10" s="1">
        <v>3</v>
      </c>
      <c r="J10" s="1">
        <v>1</v>
      </c>
      <c r="K10" s="1">
        <v>4</v>
      </c>
      <c r="L10" s="1">
        <v>54</v>
      </c>
      <c r="M10" s="1">
        <v>85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149</v>
      </c>
      <c r="V10" s="1">
        <v>0.5</v>
      </c>
      <c r="W10" s="1">
        <f>H5</f>
        <v>0</v>
      </c>
      <c r="X10" s="1">
        <f>H6</f>
        <v>0</v>
      </c>
      <c r="Y10" s="2">
        <f>H7</f>
        <v>0</v>
      </c>
      <c r="Z10" s="2">
        <f>H8</f>
        <v>0</v>
      </c>
      <c r="AA10" s="2">
        <f>H9</f>
        <v>2</v>
      </c>
      <c r="AB10" s="1">
        <f>H10</f>
        <v>0</v>
      </c>
      <c r="AC10" s="2">
        <f>H11</f>
        <v>7</v>
      </c>
      <c r="AD10" s="1">
        <f>H12</f>
        <v>0</v>
      </c>
      <c r="AE10" s="2">
        <f>H13</f>
        <v>15</v>
      </c>
      <c r="AF10" s="2">
        <f>H14</f>
        <v>37</v>
      </c>
      <c r="AG10" s="1">
        <f>H15</f>
        <v>14</v>
      </c>
      <c r="AH10" s="2">
        <f>H16</f>
        <v>0</v>
      </c>
      <c r="AI10" s="2">
        <f>H17</f>
        <v>51</v>
      </c>
      <c r="AJ10" s="2">
        <f>H18</f>
        <v>57</v>
      </c>
      <c r="AK10" s="1">
        <f>H19</f>
        <v>3</v>
      </c>
      <c r="AL10" s="1">
        <f>H20</f>
        <v>2</v>
      </c>
      <c r="AM10" s="2">
        <f>H21</f>
        <v>11</v>
      </c>
      <c r="AN10" s="2">
        <f>H22</f>
        <v>61</v>
      </c>
      <c r="AO10" s="1">
        <f>H23</f>
        <v>29</v>
      </c>
      <c r="AP10" s="1">
        <f>H24</f>
        <v>2</v>
      </c>
      <c r="AQ10" s="1">
        <f>H25</f>
        <v>2</v>
      </c>
      <c r="AR10" s="2">
        <f>H27</f>
        <v>15</v>
      </c>
      <c r="AS10" s="2">
        <f>H28</f>
        <v>40</v>
      </c>
      <c r="AV10" s="1">
        <v>0.5</v>
      </c>
      <c r="AW10" s="30">
        <f t="shared" ref="AW10:BS10" si="17">PRODUCT(W10*100*1/W21)</f>
        <v>0</v>
      </c>
      <c r="AX10" s="30">
        <f t="shared" si="17"/>
        <v>0</v>
      </c>
      <c r="AY10" s="31">
        <f t="shared" si="17"/>
        <v>0</v>
      </c>
      <c r="AZ10" s="31">
        <f t="shared" si="17"/>
        <v>0</v>
      </c>
      <c r="BA10" s="31">
        <f t="shared" si="17"/>
        <v>1.4388489208633093</v>
      </c>
      <c r="BB10" s="30">
        <f t="shared" si="17"/>
        <v>0</v>
      </c>
      <c r="BC10" s="31">
        <f t="shared" si="17"/>
        <v>4.6979865771812079</v>
      </c>
      <c r="BD10" s="30">
        <f t="shared" si="17"/>
        <v>0</v>
      </c>
      <c r="BE10" s="31">
        <f t="shared" si="17"/>
        <v>10.067114093959731</v>
      </c>
      <c r="BF10" s="31">
        <f t="shared" si="17"/>
        <v>24.832214765100669</v>
      </c>
      <c r="BG10" s="30">
        <f t="shared" si="17"/>
        <v>9.3959731543624159</v>
      </c>
      <c r="BH10" s="31">
        <f t="shared" si="17"/>
        <v>0</v>
      </c>
      <c r="BI10" s="31">
        <f t="shared" si="17"/>
        <v>34.228187919463089</v>
      </c>
      <c r="BJ10" s="31">
        <f t="shared" si="17"/>
        <v>38.255033557046978</v>
      </c>
      <c r="BK10" s="30">
        <f t="shared" si="17"/>
        <v>2.0134228187919465</v>
      </c>
      <c r="BL10" s="30">
        <f t="shared" si="17"/>
        <v>1.3422818791946309</v>
      </c>
      <c r="BM10" s="31">
        <f t="shared" si="17"/>
        <v>7.3825503355704694</v>
      </c>
      <c r="BN10" s="31">
        <f t="shared" si="17"/>
        <v>40.939597315436245</v>
      </c>
      <c r="BO10" s="30">
        <f t="shared" si="17"/>
        <v>19.594594594594593</v>
      </c>
      <c r="BP10" s="30">
        <f t="shared" si="17"/>
        <v>1.3422818791946309</v>
      </c>
      <c r="BQ10" s="30">
        <f t="shared" si="17"/>
        <v>1.3698630136986301</v>
      </c>
      <c r="BR10" s="31">
        <f t="shared" si="17"/>
        <v>18.292682926829269</v>
      </c>
      <c r="BS10" s="31">
        <f t="shared" si="17"/>
        <v>49.382716049382715</v>
      </c>
      <c r="BV10" s="1">
        <v>0.5</v>
      </c>
      <c r="BW10" s="30">
        <f t="shared" ref="BW10:CF10" si="18">AW5+AW6+AW7+AW8+AW9+AW10</f>
        <v>1.3422818791946309</v>
      </c>
      <c r="BX10" s="30">
        <f t="shared" si="18"/>
        <v>1.3422818791946309</v>
      </c>
      <c r="BY10" s="31">
        <f t="shared" si="18"/>
        <v>2.6845637583892619</v>
      </c>
      <c r="BZ10" s="31">
        <f t="shared" si="18"/>
        <v>6.7114093959731544</v>
      </c>
      <c r="CA10" s="31">
        <f t="shared" si="18"/>
        <v>4.3165467625899279</v>
      </c>
      <c r="CB10" s="30">
        <f t="shared" si="18"/>
        <v>1.3422818791946309</v>
      </c>
      <c r="CC10" s="31">
        <f t="shared" si="18"/>
        <v>6.0402684563758386</v>
      </c>
      <c r="CD10" s="30">
        <f t="shared" si="18"/>
        <v>0.67114093959731547</v>
      </c>
      <c r="CE10" s="31">
        <f t="shared" si="18"/>
        <v>12.751677852348992</v>
      </c>
      <c r="CF10" s="31">
        <f t="shared" si="18"/>
        <v>71.812080536912745</v>
      </c>
      <c r="CG10" s="30">
        <f t="shared" ref="CG10:CS10" si="19">BG5+BG6+BG7+BG8+BG9+BG10</f>
        <v>16.107382550335572</v>
      </c>
      <c r="CH10" s="31">
        <f t="shared" si="19"/>
        <v>6.7114093959731544</v>
      </c>
      <c r="CI10" s="31">
        <f t="shared" si="19"/>
        <v>39.597315436241615</v>
      </c>
      <c r="CJ10" s="31">
        <f t="shared" si="19"/>
        <v>90.604026845637577</v>
      </c>
      <c r="CK10" s="30">
        <f t="shared" si="19"/>
        <v>2.0134228187919465</v>
      </c>
      <c r="CL10" s="30">
        <f t="shared" si="19"/>
        <v>5.3691275167785237</v>
      </c>
      <c r="CM10" s="31">
        <f t="shared" si="19"/>
        <v>93.959731543624173</v>
      </c>
      <c r="CN10" s="31">
        <f t="shared" si="19"/>
        <v>79.865771812080538</v>
      </c>
      <c r="CO10" s="30">
        <f t="shared" si="19"/>
        <v>27.702702702702702</v>
      </c>
      <c r="CP10" s="30">
        <f t="shared" si="19"/>
        <v>2.6845637583892619</v>
      </c>
      <c r="CQ10" s="30">
        <f t="shared" si="19"/>
        <v>4.10958904109589</v>
      </c>
      <c r="CR10" s="31">
        <f t="shared" si="19"/>
        <v>20.73170731707317</v>
      </c>
      <c r="CS10" s="31">
        <f t="shared" si="19"/>
        <v>66.666666666666657</v>
      </c>
      <c r="CW10" s="10"/>
      <c r="CX10" s="10"/>
      <c r="CY10" s="10" t="str">
        <f>A3</f>
        <v>Pseudomonas aeruginosa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</row>
    <row r="11" spans="1:124" s="1" customFormat="1" x14ac:dyDescent="0.25">
      <c r="B11" s="1" t="s">
        <v>8</v>
      </c>
      <c r="C11" s="2">
        <v>0</v>
      </c>
      <c r="D11" s="2">
        <v>0</v>
      </c>
      <c r="E11" s="2">
        <v>0</v>
      </c>
      <c r="F11" s="2">
        <v>2</v>
      </c>
      <c r="G11" s="2">
        <v>0</v>
      </c>
      <c r="H11" s="2">
        <v>7</v>
      </c>
      <c r="I11" s="2">
        <v>11</v>
      </c>
      <c r="J11" s="2">
        <v>77</v>
      </c>
      <c r="K11" s="2">
        <v>28</v>
      </c>
      <c r="L11" s="2">
        <v>10</v>
      </c>
      <c r="M11" s="3">
        <v>4</v>
      </c>
      <c r="N11" s="3">
        <v>4</v>
      </c>
      <c r="O11" s="3">
        <v>6</v>
      </c>
      <c r="P11" s="3">
        <v>0</v>
      </c>
      <c r="Q11" s="3">
        <v>0</v>
      </c>
      <c r="R11" s="3">
        <v>0</v>
      </c>
      <c r="S11" s="1">
        <v>149</v>
      </c>
      <c r="V11" s="1">
        <v>1</v>
      </c>
      <c r="W11" s="1">
        <f>I5</f>
        <v>0</v>
      </c>
      <c r="X11" s="1">
        <f>I6</f>
        <v>1</v>
      </c>
      <c r="Y11" s="2">
        <f>I7</f>
        <v>6</v>
      </c>
      <c r="Z11" s="2">
        <f>I8</f>
        <v>4</v>
      </c>
      <c r="AA11" s="2">
        <f>I9</f>
        <v>3</v>
      </c>
      <c r="AB11" s="1">
        <f>I10</f>
        <v>3</v>
      </c>
      <c r="AC11" s="2">
        <f>I11</f>
        <v>11</v>
      </c>
      <c r="AD11" s="1">
        <f>I12</f>
        <v>1</v>
      </c>
      <c r="AE11" s="2">
        <f>I13</f>
        <v>63</v>
      </c>
      <c r="AF11" s="2">
        <f>I14</f>
        <v>14</v>
      </c>
      <c r="AG11" s="1">
        <f>I15</f>
        <v>104</v>
      </c>
      <c r="AH11" s="2">
        <f>I16</f>
        <v>30</v>
      </c>
      <c r="AI11" s="2">
        <f>I17</f>
        <v>65</v>
      </c>
      <c r="AJ11" s="2">
        <f>I18</f>
        <v>8</v>
      </c>
      <c r="AK11" s="1">
        <f>I19</f>
        <v>0</v>
      </c>
      <c r="AL11" s="1">
        <f>I20</f>
        <v>3</v>
      </c>
      <c r="AM11" s="3">
        <f>I21</f>
        <v>3</v>
      </c>
      <c r="AN11" s="2">
        <f>I22</f>
        <v>14</v>
      </c>
      <c r="AO11" s="1">
        <f>I23</f>
        <v>68</v>
      </c>
      <c r="AP11" s="1">
        <f>I24</f>
        <v>1</v>
      </c>
      <c r="AQ11" s="1">
        <f>I25</f>
        <v>2</v>
      </c>
      <c r="AR11" s="2">
        <f>I27</f>
        <v>37</v>
      </c>
      <c r="AS11" s="2">
        <f>I28</f>
        <v>21</v>
      </c>
      <c r="AV11" s="1">
        <v>1</v>
      </c>
      <c r="AW11" s="30">
        <f t="shared" ref="AW11:BS11" si="20">PRODUCT(W11*100*1/W21)</f>
        <v>0</v>
      </c>
      <c r="AX11" s="30">
        <f t="shared" si="20"/>
        <v>0.67114093959731547</v>
      </c>
      <c r="AY11" s="31">
        <f t="shared" si="20"/>
        <v>4.026845637583893</v>
      </c>
      <c r="AZ11" s="31">
        <f t="shared" si="20"/>
        <v>2.6845637583892619</v>
      </c>
      <c r="BA11" s="31">
        <f t="shared" si="20"/>
        <v>2.1582733812949639</v>
      </c>
      <c r="BB11" s="30">
        <f t="shared" si="20"/>
        <v>2.0134228187919465</v>
      </c>
      <c r="BC11" s="31">
        <f t="shared" si="20"/>
        <v>7.3825503355704694</v>
      </c>
      <c r="BD11" s="30">
        <f t="shared" si="20"/>
        <v>0.67114093959731547</v>
      </c>
      <c r="BE11" s="31">
        <f t="shared" si="20"/>
        <v>42.281879194630875</v>
      </c>
      <c r="BF11" s="31">
        <f t="shared" si="20"/>
        <v>9.3959731543624159</v>
      </c>
      <c r="BG11" s="30">
        <f t="shared" si="20"/>
        <v>69.798657718120808</v>
      </c>
      <c r="BH11" s="31">
        <f t="shared" si="20"/>
        <v>20.134228187919462</v>
      </c>
      <c r="BI11" s="31">
        <f t="shared" si="20"/>
        <v>43.624161073825505</v>
      </c>
      <c r="BJ11" s="31">
        <f t="shared" si="20"/>
        <v>5.3691275167785237</v>
      </c>
      <c r="BK11" s="30">
        <f t="shared" si="20"/>
        <v>0</v>
      </c>
      <c r="BL11" s="30">
        <f t="shared" si="20"/>
        <v>2.0134228187919465</v>
      </c>
      <c r="BM11" s="33">
        <f t="shared" si="20"/>
        <v>2.0134228187919465</v>
      </c>
      <c r="BN11" s="31">
        <f t="shared" si="20"/>
        <v>9.3959731543624159</v>
      </c>
      <c r="BO11" s="30">
        <f t="shared" si="20"/>
        <v>45.945945945945944</v>
      </c>
      <c r="BP11" s="30">
        <f t="shared" si="20"/>
        <v>0.67114093959731547</v>
      </c>
      <c r="BQ11" s="30">
        <f t="shared" si="20"/>
        <v>1.3698630136986301</v>
      </c>
      <c r="BR11" s="31">
        <f t="shared" si="20"/>
        <v>45.121951219512198</v>
      </c>
      <c r="BS11" s="31">
        <f t="shared" si="20"/>
        <v>25.925925925925927</v>
      </c>
      <c r="BV11" s="1">
        <v>1</v>
      </c>
      <c r="BW11" s="30">
        <f t="shared" ref="BW11:CF11" si="21">AW5+AW6+AW7+AW8+AW9+AW10+AW11</f>
        <v>1.3422818791946309</v>
      </c>
      <c r="BX11" s="30">
        <f t="shared" si="21"/>
        <v>2.0134228187919465</v>
      </c>
      <c r="BY11" s="31">
        <f t="shared" si="21"/>
        <v>6.7114093959731544</v>
      </c>
      <c r="BZ11" s="31">
        <f t="shared" si="21"/>
        <v>9.3959731543624159</v>
      </c>
      <c r="CA11" s="31">
        <f t="shared" si="21"/>
        <v>6.4748201438848918</v>
      </c>
      <c r="CB11" s="30">
        <f t="shared" si="21"/>
        <v>3.3557046979865772</v>
      </c>
      <c r="CC11" s="31">
        <f t="shared" si="21"/>
        <v>13.422818791946309</v>
      </c>
      <c r="CD11" s="30">
        <f t="shared" si="21"/>
        <v>1.3422818791946309</v>
      </c>
      <c r="CE11" s="31">
        <f t="shared" si="21"/>
        <v>55.033557046979865</v>
      </c>
      <c r="CF11" s="31">
        <f t="shared" si="21"/>
        <v>81.208053691275154</v>
      </c>
      <c r="CG11" s="30">
        <f t="shared" ref="CG11:CS11" si="22">BG5+BG6+BG7+BG8+BG9+BG10+BG11</f>
        <v>85.90604026845638</v>
      </c>
      <c r="CH11" s="31">
        <f t="shared" si="22"/>
        <v>26.845637583892618</v>
      </c>
      <c r="CI11" s="31">
        <f t="shared" si="22"/>
        <v>83.22147651006712</v>
      </c>
      <c r="CJ11" s="31">
        <f t="shared" si="22"/>
        <v>95.973154362416096</v>
      </c>
      <c r="CK11" s="30">
        <f t="shared" si="22"/>
        <v>2.0134228187919465</v>
      </c>
      <c r="CL11" s="30">
        <f t="shared" si="22"/>
        <v>7.3825503355704702</v>
      </c>
      <c r="CM11" s="33">
        <f t="shared" si="22"/>
        <v>95.973154362416125</v>
      </c>
      <c r="CN11" s="31">
        <f t="shared" si="22"/>
        <v>89.261744966442961</v>
      </c>
      <c r="CO11" s="30">
        <f t="shared" si="22"/>
        <v>73.648648648648646</v>
      </c>
      <c r="CP11" s="30">
        <f t="shared" si="22"/>
        <v>3.3557046979865772</v>
      </c>
      <c r="CQ11" s="30">
        <f t="shared" si="22"/>
        <v>5.4794520547945202</v>
      </c>
      <c r="CR11" s="31">
        <f t="shared" si="22"/>
        <v>65.853658536585371</v>
      </c>
      <c r="CS11" s="31">
        <f t="shared" si="22"/>
        <v>92.592592592592581</v>
      </c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</row>
    <row r="12" spans="1:124" s="1" customFormat="1" x14ac:dyDescent="0.25">
      <c r="B12" s="1" t="s">
        <v>9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1</v>
      </c>
      <c r="O12" s="1">
        <v>145</v>
      </c>
      <c r="P12" s="1">
        <v>0</v>
      </c>
      <c r="Q12" s="1">
        <v>0</v>
      </c>
      <c r="R12" s="1">
        <v>0</v>
      </c>
      <c r="S12" s="1">
        <v>149</v>
      </c>
      <c r="V12" s="1">
        <v>2</v>
      </c>
      <c r="W12" s="1">
        <f>J5</f>
        <v>0</v>
      </c>
      <c r="X12" s="1">
        <f>J6</f>
        <v>1</v>
      </c>
      <c r="Y12" s="2">
        <f>J7</f>
        <v>6</v>
      </c>
      <c r="Z12" s="2">
        <f>J8</f>
        <v>12</v>
      </c>
      <c r="AA12" s="2">
        <f>J9</f>
        <v>4</v>
      </c>
      <c r="AB12" s="1">
        <f>J10</f>
        <v>1</v>
      </c>
      <c r="AC12" s="2">
        <f>J11</f>
        <v>77</v>
      </c>
      <c r="AD12" s="1">
        <f>J12</f>
        <v>1</v>
      </c>
      <c r="AE12" s="2">
        <f>J13</f>
        <v>34</v>
      </c>
      <c r="AF12" s="2">
        <f>J14</f>
        <v>7</v>
      </c>
      <c r="AG12" s="1">
        <f>J15</f>
        <v>19</v>
      </c>
      <c r="AH12" s="2">
        <f>J16</f>
        <v>72</v>
      </c>
      <c r="AI12" s="2">
        <f>J17</f>
        <v>14</v>
      </c>
      <c r="AJ12" s="2">
        <f>J18</f>
        <v>2</v>
      </c>
      <c r="AK12" s="1">
        <f>J19</f>
        <v>1</v>
      </c>
      <c r="AL12" s="1">
        <f>J20</f>
        <v>13</v>
      </c>
      <c r="AM12" s="3">
        <f>J21</f>
        <v>4</v>
      </c>
      <c r="AN12" s="3">
        <f>J22</f>
        <v>7</v>
      </c>
      <c r="AO12" s="1">
        <f>J23</f>
        <v>20</v>
      </c>
      <c r="AP12" s="1">
        <f>J24</f>
        <v>0</v>
      </c>
      <c r="AQ12" s="1">
        <f>J25</f>
        <v>23</v>
      </c>
      <c r="AR12" s="2">
        <f>J27</f>
        <v>21</v>
      </c>
      <c r="AS12" s="2">
        <f>J28</f>
        <v>2</v>
      </c>
      <c r="AV12" s="1">
        <v>2</v>
      </c>
      <c r="AW12" s="30">
        <f t="shared" ref="AW12:BS12" si="23">PRODUCT(W12*100*1/W21)</f>
        <v>0</v>
      </c>
      <c r="AX12" s="30">
        <f t="shared" si="23"/>
        <v>0.67114093959731547</v>
      </c>
      <c r="AY12" s="31">
        <f t="shared" si="23"/>
        <v>4.026845637583893</v>
      </c>
      <c r="AZ12" s="31">
        <f t="shared" si="23"/>
        <v>8.053691275167786</v>
      </c>
      <c r="BA12" s="31">
        <f t="shared" si="23"/>
        <v>2.8776978417266186</v>
      </c>
      <c r="BB12" s="30">
        <f t="shared" si="23"/>
        <v>0.67114093959731547</v>
      </c>
      <c r="BC12" s="31">
        <f t="shared" si="23"/>
        <v>51.677852348993291</v>
      </c>
      <c r="BD12" s="30">
        <f t="shared" si="23"/>
        <v>0.67114093959731547</v>
      </c>
      <c r="BE12" s="31">
        <f t="shared" si="23"/>
        <v>22.818791946308725</v>
      </c>
      <c r="BF12" s="31">
        <f t="shared" si="23"/>
        <v>4.6979865771812079</v>
      </c>
      <c r="BG12" s="30">
        <f t="shared" si="23"/>
        <v>12.751677852348994</v>
      </c>
      <c r="BH12" s="31">
        <f t="shared" si="23"/>
        <v>48.322147651006709</v>
      </c>
      <c r="BI12" s="31">
        <f t="shared" si="23"/>
        <v>9.3959731543624159</v>
      </c>
      <c r="BJ12" s="31">
        <f t="shared" si="23"/>
        <v>1.3422818791946309</v>
      </c>
      <c r="BK12" s="30">
        <f t="shared" si="23"/>
        <v>0.67114093959731547</v>
      </c>
      <c r="BL12" s="30">
        <f t="shared" si="23"/>
        <v>8.724832214765101</v>
      </c>
      <c r="BM12" s="33">
        <f t="shared" si="23"/>
        <v>2.6845637583892619</v>
      </c>
      <c r="BN12" s="33">
        <f t="shared" si="23"/>
        <v>4.6979865771812079</v>
      </c>
      <c r="BO12" s="30">
        <f t="shared" si="23"/>
        <v>13.513513513513514</v>
      </c>
      <c r="BP12" s="30">
        <f t="shared" si="23"/>
        <v>0</v>
      </c>
      <c r="BQ12" s="30">
        <f t="shared" si="23"/>
        <v>15.753424657534246</v>
      </c>
      <c r="BR12" s="31">
        <f t="shared" si="23"/>
        <v>25.609756097560975</v>
      </c>
      <c r="BS12" s="31">
        <f t="shared" si="23"/>
        <v>2.4691358024691357</v>
      </c>
      <c r="BV12" s="1">
        <v>2</v>
      </c>
      <c r="BW12" s="30">
        <f t="shared" ref="BW12:CF12" si="24">AW5+AW6+AW7+AW8+AW9+AW10+AW11+AW12</f>
        <v>1.3422818791946309</v>
      </c>
      <c r="BX12" s="30">
        <f t="shared" si="24"/>
        <v>2.6845637583892619</v>
      </c>
      <c r="BY12" s="31">
        <f t="shared" si="24"/>
        <v>10.738255033557047</v>
      </c>
      <c r="BZ12" s="31">
        <f t="shared" si="24"/>
        <v>17.449664429530202</v>
      </c>
      <c r="CA12" s="31">
        <f t="shared" si="24"/>
        <v>9.3525179856115095</v>
      </c>
      <c r="CB12" s="30">
        <f t="shared" si="24"/>
        <v>4.026845637583893</v>
      </c>
      <c r="CC12" s="31">
        <f t="shared" si="24"/>
        <v>65.100671140939596</v>
      </c>
      <c r="CD12" s="30">
        <f t="shared" si="24"/>
        <v>2.0134228187919465</v>
      </c>
      <c r="CE12" s="31">
        <f t="shared" si="24"/>
        <v>77.852348993288587</v>
      </c>
      <c r="CF12" s="31">
        <f t="shared" si="24"/>
        <v>85.906040268456366</v>
      </c>
      <c r="CG12" s="30">
        <f t="shared" ref="CG12:CS12" si="25">BG5+BG6+BG7+BG8+BG9+BG10+BG11+BG12</f>
        <v>98.65771812080537</v>
      </c>
      <c r="CH12" s="31">
        <f t="shared" si="25"/>
        <v>75.167785234899327</v>
      </c>
      <c r="CI12" s="31">
        <f t="shared" si="25"/>
        <v>92.617449664429529</v>
      </c>
      <c r="CJ12" s="31">
        <f t="shared" si="25"/>
        <v>97.315436241610726</v>
      </c>
      <c r="CK12" s="30">
        <f t="shared" si="25"/>
        <v>2.6845637583892619</v>
      </c>
      <c r="CL12" s="30">
        <f t="shared" si="25"/>
        <v>16.107382550335572</v>
      </c>
      <c r="CM12" s="33">
        <f t="shared" si="25"/>
        <v>98.657718120805384</v>
      </c>
      <c r="CN12" s="33">
        <f t="shared" si="25"/>
        <v>93.959731543624173</v>
      </c>
      <c r="CO12" s="30">
        <f t="shared" si="25"/>
        <v>87.162162162162161</v>
      </c>
      <c r="CP12" s="30">
        <f t="shared" si="25"/>
        <v>3.3557046979865772</v>
      </c>
      <c r="CQ12" s="30">
        <f t="shared" si="25"/>
        <v>21.232876712328768</v>
      </c>
      <c r="CR12" s="31">
        <f t="shared" si="25"/>
        <v>91.463414634146346</v>
      </c>
      <c r="CS12" s="31">
        <f t="shared" si="25"/>
        <v>95.061728395061721</v>
      </c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</row>
    <row r="13" spans="1:124" s="1" customFormat="1" x14ac:dyDescent="0.25">
      <c r="B13" s="1" t="s">
        <v>10</v>
      </c>
      <c r="C13" s="2">
        <v>0</v>
      </c>
      <c r="D13" s="2">
        <v>0</v>
      </c>
      <c r="E13" s="2">
        <v>2</v>
      </c>
      <c r="F13" s="2">
        <v>0</v>
      </c>
      <c r="G13" s="2">
        <v>2</v>
      </c>
      <c r="H13" s="2">
        <v>15</v>
      </c>
      <c r="I13" s="2">
        <v>63</v>
      </c>
      <c r="J13" s="2">
        <v>34</v>
      </c>
      <c r="K13" s="2">
        <v>11</v>
      </c>
      <c r="L13" s="3">
        <v>6</v>
      </c>
      <c r="M13" s="3">
        <v>7</v>
      </c>
      <c r="N13" s="3">
        <v>8</v>
      </c>
      <c r="O13" s="3">
        <v>1</v>
      </c>
      <c r="P13" s="3">
        <v>0</v>
      </c>
      <c r="Q13" s="3">
        <v>0</v>
      </c>
      <c r="R13" s="3">
        <v>0</v>
      </c>
      <c r="S13" s="1">
        <v>149</v>
      </c>
      <c r="V13" s="1">
        <v>4</v>
      </c>
      <c r="W13" s="1">
        <f>K5</f>
        <v>2</v>
      </c>
      <c r="X13" s="1">
        <f>K6</f>
        <v>0</v>
      </c>
      <c r="Y13" s="2">
        <f>K7</f>
        <v>34</v>
      </c>
      <c r="Z13" s="2">
        <f>K8</f>
        <v>76</v>
      </c>
      <c r="AA13" s="2">
        <f>K9</f>
        <v>39</v>
      </c>
      <c r="AB13" s="1">
        <f>K10</f>
        <v>4</v>
      </c>
      <c r="AC13" s="2">
        <f>K11</f>
        <v>28</v>
      </c>
      <c r="AD13" s="1">
        <f>K12</f>
        <v>0</v>
      </c>
      <c r="AE13" s="2">
        <f>K13</f>
        <v>11</v>
      </c>
      <c r="AF13" s="4">
        <f>K14</f>
        <v>7</v>
      </c>
      <c r="AG13" s="1">
        <f>K15</f>
        <v>2</v>
      </c>
      <c r="AH13" s="2">
        <f>K16</f>
        <v>25</v>
      </c>
      <c r="AI13" s="2">
        <f>K17</f>
        <v>9</v>
      </c>
      <c r="AJ13" s="2">
        <f>K18</f>
        <v>1</v>
      </c>
      <c r="AK13" s="1">
        <f>K19</f>
        <v>1</v>
      </c>
      <c r="AL13" s="1">
        <f>K20</f>
        <v>48</v>
      </c>
      <c r="AM13" s="3">
        <f>K21</f>
        <v>1</v>
      </c>
      <c r="AN13" s="3">
        <f>K22</f>
        <v>3</v>
      </c>
      <c r="AO13" s="1">
        <f>K23</f>
        <v>11</v>
      </c>
      <c r="AP13" s="1">
        <f>K24</f>
        <v>11</v>
      </c>
      <c r="AQ13" s="1">
        <f>K25</f>
        <v>66</v>
      </c>
      <c r="AR13" s="2">
        <f>K27</f>
        <v>6</v>
      </c>
      <c r="AS13" s="2">
        <f>K28</f>
        <v>0</v>
      </c>
      <c r="AV13" s="1">
        <v>4</v>
      </c>
      <c r="AW13" s="30">
        <f t="shared" ref="AW13:BS13" si="26">PRODUCT(W13*100*1/W21)</f>
        <v>1.3422818791946309</v>
      </c>
      <c r="AX13" s="30">
        <f t="shared" si="26"/>
        <v>0</v>
      </c>
      <c r="AY13" s="31">
        <f t="shared" si="26"/>
        <v>22.818791946308725</v>
      </c>
      <c r="AZ13" s="31">
        <f t="shared" si="26"/>
        <v>51.006711409395976</v>
      </c>
      <c r="BA13" s="31">
        <f t="shared" si="26"/>
        <v>28.057553956834532</v>
      </c>
      <c r="BB13" s="30">
        <f t="shared" si="26"/>
        <v>2.6845637583892619</v>
      </c>
      <c r="BC13" s="31">
        <f t="shared" si="26"/>
        <v>18.791946308724832</v>
      </c>
      <c r="BD13" s="30">
        <f t="shared" si="26"/>
        <v>0</v>
      </c>
      <c r="BE13" s="31">
        <f t="shared" si="26"/>
        <v>7.3825503355704694</v>
      </c>
      <c r="BF13" s="32">
        <f t="shared" si="26"/>
        <v>4.6979865771812079</v>
      </c>
      <c r="BG13" s="30">
        <f t="shared" si="26"/>
        <v>1.3422818791946309</v>
      </c>
      <c r="BH13" s="31">
        <f t="shared" si="26"/>
        <v>16.778523489932887</v>
      </c>
      <c r="BI13" s="31">
        <f t="shared" si="26"/>
        <v>6.0402684563758386</v>
      </c>
      <c r="BJ13" s="31">
        <f t="shared" si="26"/>
        <v>0.67114093959731547</v>
      </c>
      <c r="BK13" s="30">
        <f t="shared" si="26"/>
        <v>0.67114093959731547</v>
      </c>
      <c r="BL13" s="30">
        <f t="shared" si="26"/>
        <v>32.214765100671144</v>
      </c>
      <c r="BM13" s="33">
        <f t="shared" si="26"/>
        <v>0.67114093959731547</v>
      </c>
      <c r="BN13" s="33">
        <f t="shared" si="26"/>
        <v>2.0134228187919465</v>
      </c>
      <c r="BO13" s="30">
        <f t="shared" si="26"/>
        <v>7.4324324324324325</v>
      </c>
      <c r="BP13" s="30">
        <f t="shared" si="26"/>
        <v>7.3825503355704694</v>
      </c>
      <c r="BQ13" s="30">
        <f t="shared" si="26"/>
        <v>45.205479452054796</v>
      </c>
      <c r="BR13" s="31">
        <f t="shared" si="26"/>
        <v>7.3170731707317076</v>
      </c>
      <c r="BS13" s="31">
        <f t="shared" si="26"/>
        <v>0</v>
      </c>
      <c r="BV13" s="1">
        <v>4</v>
      </c>
      <c r="BW13" s="30">
        <f t="shared" ref="BW13:CF13" si="27">AW5+AW6+AW7+AW8+AW9+AW10+AW11+AW12+AW13</f>
        <v>2.6845637583892619</v>
      </c>
      <c r="BX13" s="30">
        <f t="shared" si="27"/>
        <v>2.6845637583892619</v>
      </c>
      <c r="BY13" s="31">
        <f t="shared" si="27"/>
        <v>33.557046979865774</v>
      </c>
      <c r="BZ13" s="31">
        <f t="shared" si="27"/>
        <v>68.456375838926178</v>
      </c>
      <c r="CA13" s="31">
        <f t="shared" si="27"/>
        <v>37.410071942446038</v>
      </c>
      <c r="CB13" s="30">
        <f t="shared" si="27"/>
        <v>6.7114093959731544</v>
      </c>
      <c r="CC13" s="31">
        <f t="shared" si="27"/>
        <v>83.892617449664428</v>
      </c>
      <c r="CD13" s="30">
        <f t="shared" si="27"/>
        <v>2.0134228187919465</v>
      </c>
      <c r="CE13" s="31">
        <f t="shared" si="27"/>
        <v>85.234899328859058</v>
      </c>
      <c r="CF13" s="32">
        <f t="shared" si="27"/>
        <v>90.604026845637577</v>
      </c>
      <c r="CG13" s="30">
        <f t="shared" ref="CG13:CS13" si="28">BG5+BG6+BG7+BG8+BG9+BG10+BG11+BG12+BG13</f>
        <v>100</v>
      </c>
      <c r="CH13" s="31">
        <f t="shared" si="28"/>
        <v>91.946308724832221</v>
      </c>
      <c r="CI13" s="31">
        <f t="shared" si="28"/>
        <v>98.65771812080537</v>
      </c>
      <c r="CJ13" s="31">
        <f t="shared" si="28"/>
        <v>97.986577181208048</v>
      </c>
      <c r="CK13" s="30">
        <f t="shared" si="28"/>
        <v>3.3557046979865772</v>
      </c>
      <c r="CL13" s="30">
        <f t="shared" si="28"/>
        <v>48.322147651006716</v>
      </c>
      <c r="CM13" s="33">
        <f t="shared" si="28"/>
        <v>99.328859060402706</v>
      </c>
      <c r="CN13" s="33">
        <f t="shared" si="28"/>
        <v>95.973154362416125</v>
      </c>
      <c r="CO13" s="30">
        <f t="shared" si="28"/>
        <v>94.594594594594597</v>
      </c>
      <c r="CP13" s="30">
        <f t="shared" si="28"/>
        <v>10.738255033557046</v>
      </c>
      <c r="CQ13" s="30">
        <f t="shared" si="28"/>
        <v>66.438356164383563</v>
      </c>
      <c r="CR13" s="31">
        <f t="shared" si="28"/>
        <v>98.780487804878049</v>
      </c>
      <c r="CS13" s="31">
        <f t="shared" si="28"/>
        <v>95.061728395061721</v>
      </c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</row>
    <row r="14" spans="1:124" s="1" customFormat="1" x14ac:dyDescent="0.25">
      <c r="B14" s="1" t="s">
        <v>11</v>
      </c>
      <c r="C14" s="2">
        <v>0</v>
      </c>
      <c r="D14" s="2">
        <v>0</v>
      </c>
      <c r="E14" s="2">
        <v>36</v>
      </c>
      <c r="F14" s="2">
        <v>0</v>
      </c>
      <c r="G14" s="2">
        <v>34</v>
      </c>
      <c r="H14" s="2">
        <v>37</v>
      </c>
      <c r="I14" s="2">
        <v>14</v>
      </c>
      <c r="J14" s="2">
        <v>7</v>
      </c>
      <c r="K14" s="4">
        <v>7</v>
      </c>
      <c r="L14" s="4">
        <v>6</v>
      </c>
      <c r="M14" s="3">
        <v>5</v>
      </c>
      <c r="N14" s="3">
        <v>2</v>
      </c>
      <c r="O14" s="3">
        <v>1</v>
      </c>
      <c r="P14" s="3">
        <v>0</v>
      </c>
      <c r="Q14" s="3">
        <v>0</v>
      </c>
      <c r="R14" s="3">
        <v>0</v>
      </c>
      <c r="S14" s="1">
        <v>149</v>
      </c>
      <c r="V14" s="1">
        <v>8</v>
      </c>
      <c r="W14" s="1">
        <f>L5</f>
        <v>0</v>
      </c>
      <c r="X14" s="1">
        <f>L6</f>
        <v>0</v>
      </c>
      <c r="Y14" s="2">
        <f>L7</f>
        <v>64</v>
      </c>
      <c r="Z14" s="2">
        <f>L8</f>
        <v>24</v>
      </c>
      <c r="AA14" s="2">
        <f>L9</f>
        <v>48</v>
      </c>
      <c r="AB14" s="1">
        <f>L10</f>
        <v>54</v>
      </c>
      <c r="AC14" s="2">
        <f>L11</f>
        <v>10</v>
      </c>
      <c r="AD14" s="1">
        <f>L12</f>
        <v>0</v>
      </c>
      <c r="AE14" s="3">
        <f>L13</f>
        <v>6</v>
      </c>
      <c r="AF14" s="4">
        <f>L14</f>
        <v>6</v>
      </c>
      <c r="AG14" s="1">
        <f>L15</f>
        <v>0</v>
      </c>
      <c r="AH14" s="2">
        <f>L16</f>
        <v>10</v>
      </c>
      <c r="AI14" s="3">
        <f>L17</f>
        <v>0</v>
      </c>
      <c r="AJ14" s="3">
        <f>L18</f>
        <v>0</v>
      </c>
      <c r="AK14" s="1">
        <f>L19</f>
        <v>4</v>
      </c>
      <c r="AL14" s="1">
        <f>L20</f>
        <v>56</v>
      </c>
      <c r="AM14" s="3">
        <f>L21</f>
        <v>1</v>
      </c>
      <c r="AN14" s="3">
        <f>L22</f>
        <v>6</v>
      </c>
      <c r="AO14" s="1">
        <f>L23</f>
        <v>8</v>
      </c>
      <c r="AP14" s="1">
        <f>L24</f>
        <v>44</v>
      </c>
      <c r="AQ14" s="1">
        <f>L25</f>
        <v>40</v>
      </c>
      <c r="AR14" s="2">
        <f>L27</f>
        <v>0</v>
      </c>
      <c r="AS14" s="3">
        <f>L28</f>
        <v>3</v>
      </c>
      <c r="AV14" s="1">
        <v>8</v>
      </c>
      <c r="AW14" s="30">
        <f t="shared" ref="AW14:BS14" si="29">PRODUCT(W14*100*1/W21)</f>
        <v>0</v>
      </c>
      <c r="AX14" s="30">
        <f t="shared" si="29"/>
        <v>0</v>
      </c>
      <c r="AY14" s="31">
        <f t="shared" si="29"/>
        <v>42.95302013422819</v>
      </c>
      <c r="AZ14" s="31">
        <f t="shared" si="29"/>
        <v>16.107382550335572</v>
      </c>
      <c r="BA14" s="31">
        <f t="shared" si="29"/>
        <v>34.532374100719423</v>
      </c>
      <c r="BB14" s="30">
        <f t="shared" si="29"/>
        <v>36.241610738255034</v>
      </c>
      <c r="BC14" s="31">
        <f t="shared" si="29"/>
        <v>6.7114093959731544</v>
      </c>
      <c r="BD14" s="30">
        <f t="shared" si="29"/>
        <v>0</v>
      </c>
      <c r="BE14" s="33">
        <f t="shared" si="29"/>
        <v>4.026845637583893</v>
      </c>
      <c r="BF14" s="32">
        <f t="shared" si="29"/>
        <v>4.026845637583893</v>
      </c>
      <c r="BG14" s="30">
        <f t="shared" si="29"/>
        <v>0</v>
      </c>
      <c r="BH14" s="31">
        <f t="shared" si="29"/>
        <v>6.7114093959731544</v>
      </c>
      <c r="BI14" s="33">
        <f t="shared" si="29"/>
        <v>0</v>
      </c>
      <c r="BJ14" s="33">
        <f t="shared" si="29"/>
        <v>0</v>
      </c>
      <c r="BK14" s="30">
        <f t="shared" si="29"/>
        <v>2.6845637583892619</v>
      </c>
      <c r="BL14" s="30">
        <f t="shared" si="29"/>
        <v>37.583892617449663</v>
      </c>
      <c r="BM14" s="33">
        <f t="shared" si="29"/>
        <v>0.67114093959731547</v>
      </c>
      <c r="BN14" s="33">
        <f t="shared" si="29"/>
        <v>4.026845637583893</v>
      </c>
      <c r="BO14" s="30">
        <f t="shared" si="29"/>
        <v>5.4054054054054053</v>
      </c>
      <c r="BP14" s="30">
        <f t="shared" si="29"/>
        <v>29.530201342281877</v>
      </c>
      <c r="BQ14" s="30">
        <f t="shared" si="29"/>
        <v>27.397260273972602</v>
      </c>
      <c r="BR14" s="31">
        <f t="shared" si="29"/>
        <v>0</v>
      </c>
      <c r="BS14" s="33">
        <f t="shared" si="29"/>
        <v>3.7037037037037037</v>
      </c>
      <c r="BV14" s="1">
        <v>8</v>
      </c>
      <c r="BW14" s="30">
        <f t="shared" ref="BW14:CF14" si="30">AW5+AW6+AW7+AW8+AW9+AW10+AW11+AW12+AW13+AW14</f>
        <v>2.6845637583892619</v>
      </c>
      <c r="BX14" s="30">
        <f t="shared" si="30"/>
        <v>2.6845637583892619</v>
      </c>
      <c r="BY14" s="31">
        <f t="shared" si="30"/>
        <v>76.510067114093971</v>
      </c>
      <c r="BZ14" s="31">
        <f t="shared" si="30"/>
        <v>84.56375838926175</v>
      </c>
      <c r="CA14" s="31">
        <f t="shared" si="30"/>
        <v>71.942446043165461</v>
      </c>
      <c r="CB14" s="30">
        <f t="shared" si="30"/>
        <v>42.95302013422819</v>
      </c>
      <c r="CC14" s="31">
        <f t="shared" si="30"/>
        <v>90.604026845637577</v>
      </c>
      <c r="CD14" s="30">
        <f t="shared" si="30"/>
        <v>2.0134228187919465</v>
      </c>
      <c r="CE14" s="33">
        <f t="shared" si="30"/>
        <v>89.261744966442947</v>
      </c>
      <c r="CF14" s="32">
        <f t="shared" si="30"/>
        <v>94.630872483221466</v>
      </c>
      <c r="CG14" s="30">
        <f t="shared" ref="CG14:CS14" si="31">BG5+BG6+BG7+BG8+BG9+BG10+BG11+BG12+BG13+BG14</f>
        <v>100</v>
      </c>
      <c r="CH14" s="31">
        <f t="shared" si="31"/>
        <v>98.65771812080537</v>
      </c>
      <c r="CI14" s="33">
        <f t="shared" si="31"/>
        <v>98.65771812080537</v>
      </c>
      <c r="CJ14" s="33">
        <f t="shared" si="31"/>
        <v>97.986577181208048</v>
      </c>
      <c r="CK14" s="30">
        <f t="shared" si="31"/>
        <v>6.0402684563758395</v>
      </c>
      <c r="CL14" s="30">
        <f t="shared" si="31"/>
        <v>85.90604026845638</v>
      </c>
      <c r="CM14" s="33">
        <f t="shared" si="31"/>
        <v>100.00000000000003</v>
      </c>
      <c r="CN14" s="33">
        <f t="shared" si="31"/>
        <v>100.00000000000001</v>
      </c>
      <c r="CO14" s="30">
        <f t="shared" si="31"/>
        <v>100</v>
      </c>
      <c r="CP14" s="30">
        <f t="shared" si="31"/>
        <v>40.268456375838923</v>
      </c>
      <c r="CQ14" s="30">
        <f t="shared" si="31"/>
        <v>93.835616438356169</v>
      </c>
      <c r="CR14" s="31">
        <f t="shared" si="31"/>
        <v>98.780487804878049</v>
      </c>
      <c r="CS14" s="33">
        <f t="shared" si="31"/>
        <v>98.76543209876543</v>
      </c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</row>
    <row r="15" spans="1:124" s="1" customFormat="1" x14ac:dyDescent="0.25">
      <c r="B15" s="1" t="s">
        <v>12</v>
      </c>
      <c r="C15" s="1">
        <v>0</v>
      </c>
      <c r="D15" s="1">
        <v>2</v>
      </c>
      <c r="E15" s="1">
        <v>0</v>
      </c>
      <c r="F15" s="1">
        <v>3</v>
      </c>
      <c r="G15" s="1">
        <v>5</v>
      </c>
      <c r="H15" s="1">
        <v>14</v>
      </c>
      <c r="I15" s="1">
        <v>104</v>
      </c>
      <c r="J15" s="1">
        <v>19</v>
      </c>
      <c r="K15" s="1">
        <v>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149</v>
      </c>
      <c r="V15" s="1">
        <v>16</v>
      </c>
      <c r="W15" s="1">
        <f>M5</f>
        <v>1</v>
      </c>
      <c r="X15" s="1">
        <f>M6</f>
        <v>0</v>
      </c>
      <c r="Y15" s="2">
        <f>M7</f>
        <v>17</v>
      </c>
      <c r="Z15" s="2">
        <f>M8</f>
        <v>9</v>
      </c>
      <c r="AA15" s="2">
        <f>M9</f>
        <v>12</v>
      </c>
      <c r="AB15" s="1">
        <f>M10</f>
        <v>85</v>
      </c>
      <c r="AC15" s="3">
        <f>M11</f>
        <v>4</v>
      </c>
      <c r="AD15" s="1">
        <f>M12</f>
        <v>0</v>
      </c>
      <c r="AE15" s="3">
        <f>M13</f>
        <v>7</v>
      </c>
      <c r="AF15" s="3">
        <f>M14</f>
        <v>5</v>
      </c>
      <c r="AG15" s="1">
        <f>M15</f>
        <v>0</v>
      </c>
      <c r="AH15" s="4">
        <f>M16</f>
        <v>2</v>
      </c>
      <c r="AI15" s="3">
        <f>M17</f>
        <v>0</v>
      </c>
      <c r="AJ15" s="3">
        <f>M18</f>
        <v>0</v>
      </c>
      <c r="AK15" s="1">
        <f>M19</f>
        <v>5</v>
      </c>
      <c r="AL15" s="1">
        <f>M20</f>
        <v>11</v>
      </c>
      <c r="AM15" s="3">
        <f>M21</f>
        <v>0</v>
      </c>
      <c r="AN15" s="3">
        <f>M22</f>
        <v>0</v>
      </c>
      <c r="AO15" s="1">
        <f>M23</f>
        <v>0</v>
      </c>
      <c r="AP15" s="1">
        <f>M24</f>
        <v>89</v>
      </c>
      <c r="AQ15" s="1">
        <f>M25</f>
        <v>9</v>
      </c>
      <c r="AR15" s="3">
        <f>M27</f>
        <v>1</v>
      </c>
      <c r="AS15" s="3">
        <f>M28</f>
        <v>0</v>
      </c>
      <c r="AV15" s="1">
        <v>16</v>
      </c>
      <c r="AW15" s="30">
        <f t="shared" ref="AW15:BS15" si="32">PRODUCT(W15*100*1/W21)</f>
        <v>0.67114093959731547</v>
      </c>
      <c r="AX15" s="30">
        <f t="shared" si="32"/>
        <v>0</v>
      </c>
      <c r="AY15" s="31">
        <f t="shared" si="32"/>
        <v>11.409395973154362</v>
      </c>
      <c r="AZ15" s="31">
        <f t="shared" si="32"/>
        <v>6.0402684563758386</v>
      </c>
      <c r="BA15" s="31">
        <f t="shared" si="32"/>
        <v>8.6330935251798557</v>
      </c>
      <c r="BB15" s="30">
        <f t="shared" si="32"/>
        <v>57.04697986577181</v>
      </c>
      <c r="BC15" s="33">
        <f t="shared" si="32"/>
        <v>2.6845637583892619</v>
      </c>
      <c r="BD15" s="30">
        <f t="shared" si="32"/>
        <v>0</v>
      </c>
      <c r="BE15" s="33">
        <f t="shared" si="32"/>
        <v>4.6979865771812079</v>
      </c>
      <c r="BF15" s="33">
        <f t="shared" si="32"/>
        <v>3.3557046979865772</v>
      </c>
      <c r="BG15" s="30">
        <f t="shared" si="32"/>
        <v>0</v>
      </c>
      <c r="BH15" s="32">
        <f t="shared" si="32"/>
        <v>1.3422818791946309</v>
      </c>
      <c r="BI15" s="33">
        <f t="shared" si="32"/>
        <v>0</v>
      </c>
      <c r="BJ15" s="33">
        <f t="shared" si="32"/>
        <v>0</v>
      </c>
      <c r="BK15" s="30">
        <f t="shared" si="32"/>
        <v>3.3557046979865772</v>
      </c>
      <c r="BL15" s="30">
        <f t="shared" si="32"/>
        <v>7.3825503355704694</v>
      </c>
      <c r="BM15" s="33">
        <f t="shared" si="32"/>
        <v>0</v>
      </c>
      <c r="BN15" s="33">
        <f t="shared" si="32"/>
        <v>0</v>
      </c>
      <c r="BO15" s="30">
        <f t="shared" si="32"/>
        <v>0</v>
      </c>
      <c r="BP15" s="30">
        <f t="shared" si="32"/>
        <v>59.731543624161077</v>
      </c>
      <c r="BQ15" s="30">
        <f t="shared" si="32"/>
        <v>6.1643835616438354</v>
      </c>
      <c r="BR15" s="33">
        <f t="shared" si="32"/>
        <v>1.2195121951219512</v>
      </c>
      <c r="BS15" s="33">
        <f t="shared" si="32"/>
        <v>0</v>
      </c>
      <c r="BV15" s="1">
        <v>16</v>
      </c>
      <c r="BW15" s="30">
        <f t="shared" ref="BW15:CF15" si="33">AW5+AW6+AW7+AW8+AW9+AW10+AW11+AW12+AW13+AW14+AW15</f>
        <v>3.3557046979865772</v>
      </c>
      <c r="BX15" s="30">
        <f t="shared" si="33"/>
        <v>2.6845637583892619</v>
      </c>
      <c r="BY15" s="31">
        <f t="shared" si="33"/>
        <v>87.919463087248332</v>
      </c>
      <c r="BZ15" s="31">
        <f t="shared" si="33"/>
        <v>90.604026845637591</v>
      </c>
      <c r="CA15" s="31">
        <f t="shared" si="33"/>
        <v>80.57553956834532</v>
      </c>
      <c r="CB15" s="30">
        <f t="shared" si="33"/>
        <v>100</v>
      </c>
      <c r="CC15" s="33">
        <f t="shared" si="33"/>
        <v>93.288590604026837</v>
      </c>
      <c r="CD15" s="30">
        <f t="shared" si="33"/>
        <v>2.0134228187919465</v>
      </c>
      <c r="CE15" s="33">
        <f t="shared" si="33"/>
        <v>93.959731543624159</v>
      </c>
      <c r="CF15" s="33">
        <f t="shared" si="33"/>
        <v>97.986577181208048</v>
      </c>
      <c r="CG15" s="30">
        <f t="shared" ref="CG15:CS15" si="34">BG5+BG6+BG7+BG8+BG9+BG10+BG11+BG12+BG13+BG14+BG15</f>
        <v>100</v>
      </c>
      <c r="CH15" s="32">
        <f t="shared" si="34"/>
        <v>100</v>
      </c>
      <c r="CI15" s="33">
        <f t="shared" si="34"/>
        <v>98.65771812080537</v>
      </c>
      <c r="CJ15" s="33">
        <f t="shared" si="34"/>
        <v>97.986577181208048</v>
      </c>
      <c r="CK15" s="30">
        <f t="shared" si="34"/>
        <v>9.3959731543624159</v>
      </c>
      <c r="CL15" s="30">
        <f t="shared" si="34"/>
        <v>93.288590604026851</v>
      </c>
      <c r="CM15" s="33">
        <f t="shared" si="34"/>
        <v>100.00000000000003</v>
      </c>
      <c r="CN15" s="33">
        <f t="shared" si="34"/>
        <v>100.00000000000001</v>
      </c>
      <c r="CO15" s="30">
        <f t="shared" si="34"/>
        <v>100</v>
      </c>
      <c r="CP15" s="30">
        <f t="shared" si="34"/>
        <v>100</v>
      </c>
      <c r="CQ15" s="30">
        <f t="shared" si="34"/>
        <v>100</v>
      </c>
      <c r="CR15" s="33">
        <f t="shared" si="34"/>
        <v>100</v>
      </c>
      <c r="CS15" s="33">
        <f t="shared" si="34"/>
        <v>98.76543209876543</v>
      </c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</row>
    <row r="16" spans="1:124" s="1" customFormat="1" x14ac:dyDescent="0.25">
      <c r="B16" s="1" t="s">
        <v>13</v>
      </c>
      <c r="C16" s="2">
        <v>0</v>
      </c>
      <c r="D16" s="2">
        <v>0</v>
      </c>
      <c r="E16" s="2">
        <v>0</v>
      </c>
      <c r="F16" s="2">
        <v>0</v>
      </c>
      <c r="G16" s="2">
        <v>10</v>
      </c>
      <c r="H16" s="2">
        <v>0</v>
      </c>
      <c r="I16" s="2">
        <v>30</v>
      </c>
      <c r="J16" s="2">
        <v>72</v>
      </c>
      <c r="K16" s="2">
        <v>25</v>
      </c>
      <c r="L16" s="2">
        <v>10</v>
      </c>
      <c r="M16" s="4">
        <v>2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149</v>
      </c>
      <c r="V16" s="1">
        <v>32</v>
      </c>
      <c r="W16" s="1">
        <f>N5</f>
        <v>7</v>
      </c>
      <c r="X16" s="1">
        <f>N6</f>
        <v>3</v>
      </c>
      <c r="Y16" s="3">
        <f>N7</f>
        <v>4</v>
      </c>
      <c r="Z16" s="3">
        <f>N8</f>
        <v>5</v>
      </c>
      <c r="AA16" s="3">
        <f>N9</f>
        <v>13</v>
      </c>
      <c r="AB16" s="1">
        <f>N10</f>
        <v>0</v>
      </c>
      <c r="AC16" s="3">
        <f>N11</f>
        <v>4</v>
      </c>
      <c r="AD16" s="1">
        <f>N12</f>
        <v>1</v>
      </c>
      <c r="AE16" s="3">
        <f>N13</f>
        <v>8</v>
      </c>
      <c r="AF16" s="3">
        <f>N14</f>
        <v>2</v>
      </c>
      <c r="AG16" s="1">
        <f>N15</f>
        <v>0</v>
      </c>
      <c r="AH16" s="3">
        <f>N16</f>
        <v>0</v>
      </c>
      <c r="AI16" s="3">
        <f>N17</f>
        <v>0</v>
      </c>
      <c r="AJ16" s="3">
        <f>N18</f>
        <v>3</v>
      </c>
      <c r="AK16" s="1">
        <f>N19</f>
        <v>16</v>
      </c>
      <c r="AL16" s="1">
        <f>N20</f>
        <v>10</v>
      </c>
      <c r="AM16" s="3">
        <f>N21</f>
        <v>0</v>
      </c>
      <c r="AN16" s="3">
        <f>N22</f>
        <v>0</v>
      </c>
      <c r="AO16" s="1">
        <f>N23</f>
        <v>0</v>
      </c>
      <c r="AP16" s="1">
        <f>N24</f>
        <v>0</v>
      </c>
      <c r="AQ16" s="1">
        <f>N25</f>
        <v>0</v>
      </c>
      <c r="AR16" s="3">
        <f>N27</f>
        <v>0</v>
      </c>
      <c r="AS16" s="3">
        <f>N28</f>
        <v>0</v>
      </c>
      <c r="AV16" s="1">
        <v>32</v>
      </c>
      <c r="AW16" s="30">
        <f t="shared" ref="AW16:BS16" si="35">PRODUCT(W16*100*1/W21)</f>
        <v>4.6979865771812079</v>
      </c>
      <c r="AX16" s="30">
        <f t="shared" si="35"/>
        <v>2.0134228187919465</v>
      </c>
      <c r="AY16" s="33">
        <f t="shared" si="35"/>
        <v>2.6845637583892619</v>
      </c>
      <c r="AZ16" s="33">
        <f t="shared" si="35"/>
        <v>3.3557046979865772</v>
      </c>
      <c r="BA16" s="33">
        <f t="shared" si="35"/>
        <v>9.3525179856115113</v>
      </c>
      <c r="BB16" s="30">
        <f t="shared" si="35"/>
        <v>0</v>
      </c>
      <c r="BC16" s="33">
        <f t="shared" si="35"/>
        <v>2.6845637583892619</v>
      </c>
      <c r="BD16" s="30">
        <f t="shared" si="35"/>
        <v>0.67114093959731547</v>
      </c>
      <c r="BE16" s="33">
        <f t="shared" si="35"/>
        <v>5.3691275167785237</v>
      </c>
      <c r="BF16" s="33">
        <f t="shared" si="35"/>
        <v>1.3422818791946309</v>
      </c>
      <c r="BG16" s="30">
        <f t="shared" si="35"/>
        <v>0</v>
      </c>
      <c r="BH16" s="33">
        <f t="shared" si="35"/>
        <v>0</v>
      </c>
      <c r="BI16" s="33">
        <f t="shared" si="35"/>
        <v>0</v>
      </c>
      <c r="BJ16" s="33">
        <f t="shared" si="35"/>
        <v>2.0134228187919465</v>
      </c>
      <c r="BK16" s="30">
        <f t="shared" si="35"/>
        <v>10.738255033557047</v>
      </c>
      <c r="BL16" s="30">
        <f t="shared" si="35"/>
        <v>6.7114093959731544</v>
      </c>
      <c r="BM16" s="33">
        <f t="shared" si="35"/>
        <v>0</v>
      </c>
      <c r="BN16" s="33">
        <f t="shared" si="35"/>
        <v>0</v>
      </c>
      <c r="BO16" s="30">
        <f t="shared" si="35"/>
        <v>0</v>
      </c>
      <c r="BP16" s="30">
        <f t="shared" si="35"/>
        <v>0</v>
      </c>
      <c r="BQ16" s="30">
        <f t="shared" si="35"/>
        <v>0</v>
      </c>
      <c r="BR16" s="33">
        <f t="shared" si="35"/>
        <v>0</v>
      </c>
      <c r="BS16" s="33">
        <f t="shared" si="35"/>
        <v>0</v>
      </c>
      <c r="BV16" s="1">
        <v>32</v>
      </c>
      <c r="BW16" s="30">
        <f t="shared" ref="BW16:CF16" si="36">AW5+AW6+AW7+AW8+AW9+AW10+AW11+AW12+AW13+AW14+AW15+AW16</f>
        <v>8.053691275167786</v>
      </c>
      <c r="BX16" s="30">
        <f t="shared" si="36"/>
        <v>4.6979865771812079</v>
      </c>
      <c r="BY16" s="33">
        <f t="shared" si="36"/>
        <v>90.604026845637591</v>
      </c>
      <c r="BZ16" s="33">
        <f t="shared" si="36"/>
        <v>93.959731543624173</v>
      </c>
      <c r="CA16" s="33">
        <f t="shared" si="36"/>
        <v>89.928057553956833</v>
      </c>
      <c r="CB16" s="30">
        <f t="shared" si="36"/>
        <v>100</v>
      </c>
      <c r="CC16" s="33">
        <f t="shared" si="36"/>
        <v>95.973154362416096</v>
      </c>
      <c r="CD16" s="30">
        <f t="shared" si="36"/>
        <v>2.6845637583892619</v>
      </c>
      <c r="CE16" s="33">
        <f t="shared" si="36"/>
        <v>99.328859060402678</v>
      </c>
      <c r="CF16" s="33">
        <f t="shared" si="36"/>
        <v>99.328859060402678</v>
      </c>
      <c r="CG16" s="30">
        <f t="shared" ref="CG16:CS16" si="37">BG5+BG6+BG7+BG8+BG9+BG10+BG11+BG12+BG13+BG14+BG15+BG16</f>
        <v>100</v>
      </c>
      <c r="CH16" s="33">
        <f t="shared" si="37"/>
        <v>100</v>
      </c>
      <c r="CI16" s="33">
        <f t="shared" si="37"/>
        <v>98.65771812080537</v>
      </c>
      <c r="CJ16" s="33">
        <f t="shared" si="37"/>
        <v>100</v>
      </c>
      <c r="CK16" s="30">
        <f t="shared" si="37"/>
        <v>20.134228187919462</v>
      </c>
      <c r="CL16" s="30">
        <f t="shared" si="37"/>
        <v>100</v>
      </c>
      <c r="CM16" s="33">
        <f t="shared" si="37"/>
        <v>100.00000000000003</v>
      </c>
      <c r="CN16" s="33">
        <f t="shared" si="37"/>
        <v>100.00000000000001</v>
      </c>
      <c r="CO16" s="30">
        <f t="shared" si="37"/>
        <v>100</v>
      </c>
      <c r="CP16" s="30">
        <f t="shared" si="37"/>
        <v>100</v>
      </c>
      <c r="CQ16" s="30">
        <f t="shared" si="37"/>
        <v>100</v>
      </c>
      <c r="CR16" s="33">
        <f t="shared" si="37"/>
        <v>100</v>
      </c>
      <c r="CS16" s="33">
        <f t="shared" si="37"/>
        <v>98.76543209876543</v>
      </c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</row>
    <row r="17" spans="2:124" s="1" customFormat="1" x14ac:dyDescent="0.25">
      <c r="B17" s="1" t="s">
        <v>14</v>
      </c>
      <c r="C17" s="2">
        <v>0</v>
      </c>
      <c r="D17" s="2">
        <v>0</v>
      </c>
      <c r="E17" s="2">
        <v>6</v>
      </c>
      <c r="F17" s="2">
        <v>0</v>
      </c>
      <c r="G17" s="2">
        <v>2</v>
      </c>
      <c r="H17" s="2">
        <v>51</v>
      </c>
      <c r="I17" s="2">
        <v>65</v>
      </c>
      <c r="J17" s="2">
        <v>14</v>
      </c>
      <c r="K17" s="2">
        <v>9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2</v>
      </c>
      <c r="S17" s="1">
        <v>149</v>
      </c>
      <c r="V17" s="1">
        <v>64</v>
      </c>
      <c r="W17" s="1">
        <f>O5</f>
        <v>137</v>
      </c>
      <c r="X17" s="1">
        <f>O6</f>
        <v>142</v>
      </c>
      <c r="Y17" s="3">
        <f>O7</f>
        <v>7</v>
      </c>
      <c r="Z17" s="3">
        <f>O8</f>
        <v>3</v>
      </c>
      <c r="AA17" s="3">
        <f>O9</f>
        <v>14</v>
      </c>
      <c r="AB17" s="1">
        <f>O10</f>
        <v>0</v>
      </c>
      <c r="AC17" s="3">
        <f>O11</f>
        <v>6</v>
      </c>
      <c r="AD17" s="1">
        <f>O12</f>
        <v>145</v>
      </c>
      <c r="AE17" s="3">
        <f>O13</f>
        <v>1</v>
      </c>
      <c r="AF17" s="3">
        <f>O14</f>
        <v>1</v>
      </c>
      <c r="AG17" s="1">
        <f>O15</f>
        <v>0</v>
      </c>
      <c r="AH17" s="3">
        <f>O16</f>
        <v>0</v>
      </c>
      <c r="AI17" s="3">
        <f>O17</f>
        <v>0</v>
      </c>
      <c r="AJ17" s="3">
        <f>O18</f>
        <v>0</v>
      </c>
      <c r="AK17" s="1">
        <f>O19</f>
        <v>73</v>
      </c>
      <c r="AL17" s="1">
        <f>O20</f>
        <v>0</v>
      </c>
      <c r="AM17" s="3">
        <f>O21</f>
        <v>0</v>
      </c>
      <c r="AN17" s="3">
        <f>O22</f>
        <v>0</v>
      </c>
      <c r="AO17" s="1">
        <f>O23</f>
        <v>0</v>
      </c>
      <c r="AP17" s="1">
        <f>O24</f>
        <v>0</v>
      </c>
      <c r="AQ17" s="1">
        <f>O25</f>
        <v>0</v>
      </c>
      <c r="AR17" s="3">
        <f>O27</f>
        <v>0</v>
      </c>
      <c r="AS17" s="3">
        <f>O28</f>
        <v>1</v>
      </c>
      <c r="AV17" s="1">
        <v>64</v>
      </c>
      <c r="AW17" s="30">
        <f t="shared" ref="AW17:BS17" si="38">PRODUCT(W17*100*1/W21)</f>
        <v>91.946308724832221</v>
      </c>
      <c r="AX17" s="30">
        <f t="shared" si="38"/>
        <v>95.302013422818789</v>
      </c>
      <c r="AY17" s="33">
        <f t="shared" si="38"/>
        <v>4.6979865771812079</v>
      </c>
      <c r="AZ17" s="33">
        <f t="shared" si="38"/>
        <v>2.0134228187919465</v>
      </c>
      <c r="BA17" s="33">
        <f t="shared" si="38"/>
        <v>10.071942446043165</v>
      </c>
      <c r="BB17" s="30">
        <f t="shared" si="38"/>
        <v>0</v>
      </c>
      <c r="BC17" s="33">
        <f t="shared" si="38"/>
        <v>4.026845637583893</v>
      </c>
      <c r="BD17" s="30">
        <f t="shared" si="38"/>
        <v>97.31543624161074</v>
      </c>
      <c r="BE17" s="33">
        <f t="shared" si="38"/>
        <v>0.67114093959731547</v>
      </c>
      <c r="BF17" s="33">
        <f t="shared" si="38"/>
        <v>0.67114093959731547</v>
      </c>
      <c r="BG17" s="30">
        <f t="shared" si="38"/>
        <v>0</v>
      </c>
      <c r="BH17" s="33">
        <f t="shared" si="38"/>
        <v>0</v>
      </c>
      <c r="BI17" s="33">
        <f t="shared" si="38"/>
        <v>0</v>
      </c>
      <c r="BJ17" s="33">
        <f t="shared" si="38"/>
        <v>0</v>
      </c>
      <c r="BK17" s="30">
        <f t="shared" si="38"/>
        <v>48.993288590604024</v>
      </c>
      <c r="BL17" s="30">
        <f t="shared" si="38"/>
        <v>0</v>
      </c>
      <c r="BM17" s="33">
        <f t="shared" si="38"/>
        <v>0</v>
      </c>
      <c r="BN17" s="33">
        <f t="shared" si="38"/>
        <v>0</v>
      </c>
      <c r="BO17" s="30">
        <f t="shared" si="38"/>
        <v>0</v>
      </c>
      <c r="BP17" s="30">
        <f t="shared" si="38"/>
        <v>0</v>
      </c>
      <c r="BQ17" s="30">
        <f t="shared" si="38"/>
        <v>0</v>
      </c>
      <c r="BR17" s="33">
        <f t="shared" si="38"/>
        <v>0</v>
      </c>
      <c r="BS17" s="33">
        <f t="shared" si="38"/>
        <v>1.2345679012345678</v>
      </c>
      <c r="BV17" s="1">
        <v>64</v>
      </c>
      <c r="BW17" s="30">
        <f t="shared" ref="BW17:CF17" si="39">AW5+AW6+AW7+AW8+AW9+AW10+AW11+AW12+AW13+AW14+AW15+AW16+AW17</f>
        <v>100</v>
      </c>
      <c r="BX17" s="30">
        <f t="shared" si="39"/>
        <v>100</v>
      </c>
      <c r="BY17" s="33">
        <f t="shared" si="39"/>
        <v>95.302013422818803</v>
      </c>
      <c r="BZ17" s="33">
        <f t="shared" si="39"/>
        <v>95.973154362416125</v>
      </c>
      <c r="CA17" s="33">
        <f t="shared" si="39"/>
        <v>100</v>
      </c>
      <c r="CB17" s="30">
        <f t="shared" si="39"/>
        <v>100</v>
      </c>
      <c r="CC17" s="33">
        <f t="shared" si="39"/>
        <v>99.999999999999986</v>
      </c>
      <c r="CD17" s="30">
        <f t="shared" si="39"/>
        <v>100</v>
      </c>
      <c r="CE17" s="33">
        <f t="shared" si="39"/>
        <v>100</v>
      </c>
      <c r="CF17" s="33">
        <f t="shared" si="39"/>
        <v>100</v>
      </c>
      <c r="CG17" s="30">
        <f t="shared" ref="CG17:CS17" si="40">BG5+BG6+BG7+BG8+BG9+BG10+BG11+BG12+BG13+BG14+BG15+BG16+BG17</f>
        <v>100</v>
      </c>
      <c r="CH17" s="33">
        <f t="shared" si="40"/>
        <v>100</v>
      </c>
      <c r="CI17" s="33">
        <f t="shared" si="40"/>
        <v>98.65771812080537</v>
      </c>
      <c r="CJ17" s="33">
        <f t="shared" si="40"/>
        <v>100</v>
      </c>
      <c r="CK17" s="30">
        <f t="shared" si="40"/>
        <v>69.127516778523486</v>
      </c>
      <c r="CL17" s="30">
        <f t="shared" si="40"/>
        <v>100</v>
      </c>
      <c r="CM17" s="33">
        <f t="shared" si="40"/>
        <v>100.00000000000003</v>
      </c>
      <c r="CN17" s="33">
        <f t="shared" si="40"/>
        <v>100.00000000000001</v>
      </c>
      <c r="CO17" s="30">
        <f t="shared" si="40"/>
        <v>100</v>
      </c>
      <c r="CP17" s="30">
        <f t="shared" si="40"/>
        <v>100</v>
      </c>
      <c r="CQ17" s="30">
        <f t="shared" si="40"/>
        <v>100</v>
      </c>
      <c r="CR17" s="33">
        <f t="shared" si="40"/>
        <v>100</v>
      </c>
      <c r="CS17" s="33">
        <f t="shared" si="40"/>
        <v>100</v>
      </c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</row>
    <row r="18" spans="2:124" s="1" customFormat="1" x14ac:dyDescent="0.25">
      <c r="B18" s="1" t="s">
        <v>15</v>
      </c>
      <c r="C18" s="2">
        <v>0</v>
      </c>
      <c r="D18" s="2">
        <v>0</v>
      </c>
      <c r="E18" s="2">
        <v>17</v>
      </c>
      <c r="F18" s="2">
        <v>0</v>
      </c>
      <c r="G18" s="2">
        <v>61</v>
      </c>
      <c r="H18" s="2">
        <v>57</v>
      </c>
      <c r="I18" s="2">
        <v>8</v>
      </c>
      <c r="J18" s="2">
        <v>2</v>
      </c>
      <c r="K18" s="2">
        <v>1</v>
      </c>
      <c r="L18" s="3">
        <v>0</v>
      </c>
      <c r="M18" s="3">
        <v>0</v>
      </c>
      <c r="N18" s="3">
        <v>3</v>
      </c>
      <c r="O18" s="3">
        <v>0</v>
      </c>
      <c r="P18" s="3">
        <v>0</v>
      </c>
      <c r="Q18" s="3">
        <v>0</v>
      </c>
      <c r="R18" s="3">
        <v>0</v>
      </c>
      <c r="S18" s="1">
        <v>149</v>
      </c>
      <c r="V18" s="1">
        <v>128</v>
      </c>
      <c r="W18" s="1">
        <f>P5</f>
        <v>0</v>
      </c>
      <c r="X18" s="1">
        <f>P6</f>
        <v>0</v>
      </c>
      <c r="Y18" s="3">
        <f>P7</f>
        <v>7</v>
      </c>
      <c r="Z18" s="3">
        <f>P8</f>
        <v>6</v>
      </c>
      <c r="AA18" s="3">
        <f>P9</f>
        <v>0</v>
      </c>
      <c r="AB18" s="1">
        <f>P10</f>
        <v>0</v>
      </c>
      <c r="AC18" s="3">
        <f>P11</f>
        <v>0</v>
      </c>
      <c r="AD18" s="1">
        <f>P12</f>
        <v>0</v>
      </c>
      <c r="AE18" s="3">
        <f>P13</f>
        <v>0</v>
      </c>
      <c r="AF18" s="3">
        <f>P14</f>
        <v>0</v>
      </c>
      <c r="AG18" s="1">
        <f>P15</f>
        <v>0</v>
      </c>
      <c r="AH18" s="3">
        <f>P16</f>
        <v>0</v>
      </c>
      <c r="AI18" s="3">
        <f>P17</f>
        <v>0</v>
      </c>
      <c r="AJ18" s="3">
        <f>P18</f>
        <v>0</v>
      </c>
      <c r="AK18" s="1">
        <f>P19</f>
        <v>33</v>
      </c>
      <c r="AL18" s="1">
        <f>P20</f>
        <v>0</v>
      </c>
      <c r="AM18" s="3">
        <f>P21</f>
        <v>0</v>
      </c>
      <c r="AN18" s="3">
        <f>P22</f>
        <v>0</v>
      </c>
      <c r="AO18" s="1">
        <f>P23</f>
        <v>0</v>
      </c>
      <c r="AP18" s="1">
        <f>P24</f>
        <v>0</v>
      </c>
      <c r="AQ18" s="1">
        <f>P25</f>
        <v>0</v>
      </c>
      <c r="AR18" s="3">
        <f>P27</f>
        <v>0</v>
      </c>
      <c r="AS18" s="3">
        <f>P28</f>
        <v>0</v>
      </c>
      <c r="AV18" s="1">
        <v>128</v>
      </c>
      <c r="AW18" s="30">
        <f t="shared" ref="AW18:BS18" si="41">PRODUCT(W18*100*1/W21)</f>
        <v>0</v>
      </c>
      <c r="AX18" s="30">
        <f t="shared" si="41"/>
        <v>0</v>
      </c>
      <c r="AY18" s="33">
        <f t="shared" si="41"/>
        <v>4.6979865771812079</v>
      </c>
      <c r="AZ18" s="33">
        <f t="shared" si="41"/>
        <v>4.026845637583893</v>
      </c>
      <c r="BA18" s="33">
        <f t="shared" si="41"/>
        <v>0</v>
      </c>
      <c r="BB18" s="30">
        <f t="shared" si="41"/>
        <v>0</v>
      </c>
      <c r="BC18" s="33">
        <f t="shared" si="41"/>
        <v>0</v>
      </c>
      <c r="BD18" s="30">
        <f t="shared" si="41"/>
        <v>0</v>
      </c>
      <c r="BE18" s="33">
        <f t="shared" si="41"/>
        <v>0</v>
      </c>
      <c r="BF18" s="33">
        <f t="shared" si="41"/>
        <v>0</v>
      </c>
      <c r="BG18" s="30">
        <f t="shared" si="41"/>
        <v>0</v>
      </c>
      <c r="BH18" s="33">
        <f t="shared" si="41"/>
        <v>0</v>
      </c>
      <c r="BI18" s="33">
        <f t="shared" si="41"/>
        <v>0</v>
      </c>
      <c r="BJ18" s="33">
        <f t="shared" si="41"/>
        <v>0</v>
      </c>
      <c r="BK18" s="30">
        <f t="shared" si="41"/>
        <v>22.14765100671141</v>
      </c>
      <c r="BL18" s="30">
        <f t="shared" si="41"/>
        <v>0</v>
      </c>
      <c r="BM18" s="33">
        <f t="shared" si="41"/>
        <v>0</v>
      </c>
      <c r="BN18" s="33">
        <f t="shared" si="41"/>
        <v>0</v>
      </c>
      <c r="BO18" s="30">
        <f t="shared" si="41"/>
        <v>0</v>
      </c>
      <c r="BP18" s="30">
        <f t="shared" si="41"/>
        <v>0</v>
      </c>
      <c r="BQ18" s="30">
        <f t="shared" si="41"/>
        <v>0</v>
      </c>
      <c r="BR18" s="33">
        <f t="shared" si="41"/>
        <v>0</v>
      </c>
      <c r="BS18" s="33">
        <f t="shared" si="41"/>
        <v>0</v>
      </c>
      <c r="BV18" s="1">
        <v>128</v>
      </c>
      <c r="BW18" s="30">
        <f t="shared" ref="BW18:CF18" si="42">AW5+AW6+AW7+AW8+AW9+AW10+AW11+AW12+AW13+AW14+AW15+AW16+AW17+AW18</f>
        <v>100</v>
      </c>
      <c r="BX18" s="30">
        <f t="shared" si="42"/>
        <v>100</v>
      </c>
      <c r="BY18" s="33">
        <f t="shared" si="42"/>
        <v>100.00000000000001</v>
      </c>
      <c r="BZ18" s="33">
        <f t="shared" si="42"/>
        <v>100.00000000000001</v>
      </c>
      <c r="CA18" s="33">
        <f t="shared" si="42"/>
        <v>100</v>
      </c>
      <c r="CB18" s="30">
        <f t="shared" si="42"/>
        <v>100</v>
      </c>
      <c r="CC18" s="33">
        <f t="shared" si="42"/>
        <v>99.999999999999986</v>
      </c>
      <c r="CD18" s="30">
        <f t="shared" si="42"/>
        <v>100</v>
      </c>
      <c r="CE18" s="33">
        <f t="shared" si="42"/>
        <v>100</v>
      </c>
      <c r="CF18" s="33">
        <f t="shared" si="42"/>
        <v>100</v>
      </c>
      <c r="CG18" s="30">
        <f t="shared" ref="CG18:CS18" si="43">BG5+BG6+BG7+BG8+BG9+BG10+BG11+BG12+BG13+BG14+BG15+BG16+BG17+BG18</f>
        <v>100</v>
      </c>
      <c r="CH18" s="33">
        <f t="shared" si="43"/>
        <v>100</v>
      </c>
      <c r="CI18" s="33">
        <f t="shared" si="43"/>
        <v>98.65771812080537</v>
      </c>
      <c r="CJ18" s="33">
        <f t="shared" si="43"/>
        <v>100</v>
      </c>
      <c r="CK18" s="30">
        <f t="shared" si="43"/>
        <v>91.275167785234899</v>
      </c>
      <c r="CL18" s="30">
        <f t="shared" si="43"/>
        <v>100</v>
      </c>
      <c r="CM18" s="33">
        <f t="shared" si="43"/>
        <v>100.00000000000003</v>
      </c>
      <c r="CN18" s="33">
        <f t="shared" si="43"/>
        <v>100.00000000000001</v>
      </c>
      <c r="CO18" s="30">
        <f t="shared" si="43"/>
        <v>100</v>
      </c>
      <c r="CP18" s="30">
        <f t="shared" si="43"/>
        <v>100</v>
      </c>
      <c r="CQ18" s="30">
        <f t="shared" si="43"/>
        <v>100</v>
      </c>
      <c r="CR18" s="33">
        <f t="shared" si="43"/>
        <v>100</v>
      </c>
      <c r="CS18" s="33">
        <f t="shared" si="43"/>
        <v>100</v>
      </c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</row>
    <row r="19" spans="2:124" s="1" customFormat="1" x14ac:dyDescent="0.25">
      <c r="B19" s="1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3</v>
      </c>
      <c r="I19" s="1">
        <v>0</v>
      </c>
      <c r="J19" s="1">
        <v>1</v>
      </c>
      <c r="K19" s="1">
        <v>1</v>
      </c>
      <c r="L19" s="1">
        <v>4</v>
      </c>
      <c r="M19" s="1">
        <v>5</v>
      </c>
      <c r="N19" s="1">
        <v>16</v>
      </c>
      <c r="O19" s="1">
        <v>73</v>
      </c>
      <c r="P19" s="1">
        <v>33</v>
      </c>
      <c r="Q19" s="1">
        <v>13</v>
      </c>
      <c r="R19" s="1">
        <v>0</v>
      </c>
      <c r="S19" s="1">
        <v>149</v>
      </c>
      <c r="V19" s="1">
        <v>256</v>
      </c>
      <c r="W19" s="1">
        <f>Q5</f>
        <v>0</v>
      </c>
      <c r="X19" s="1">
        <f>Q6</f>
        <v>0</v>
      </c>
      <c r="Y19" s="3">
        <f>Q7</f>
        <v>0</v>
      </c>
      <c r="Z19" s="3">
        <f>Q8</f>
        <v>0</v>
      </c>
      <c r="AA19" s="3">
        <f>Q9</f>
        <v>0</v>
      </c>
      <c r="AB19" s="1">
        <f>Q10</f>
        <v>0</v>
      </c>
      <c r="AC19" s="3">
        <f>Q11</f>
        <v>0</v>
      </c>
      <c r="AD19" s="1">
        <f>Q12</f>
        <v>0</v>
      </c>
      <c r="AE19" s="3">
        <f>Q13</f>
        <v>0</v>
      </c>
      <c r="AF19" s="3">
        <f>Q14</f>
        <v>0</v>
      </c>
      <c r="AG19" s="1">
        <f>Q15</f>
        <v>0</v>
      </c>
      <c r="AH19" s="3">
        <f>Q16</f>
        <v>0</v>
      </c>
      <c r="AI19" s="3">
        <f>Q17</f>
        <v>0</v>
      </c>
      <c r="AJ19" s="3">
        <f>Q18</f>
        <v>0</v>
      </c>
      <c r="AK19" s="1">
        <f>Q19</f>
        <v>13</v>
      </c>
      <c r="AL19" s="1">
        <f>Q20</f>
        <v>0</v>
      </c>
      <c r="AM19" s="3">
        <f>Q21</f>
        <v>0</v>
      </c>
      <c r="AN19" s="3">
        <f>Q22</f>
        <v>0</v>
      </c>
      <c r="AO19" s="1">
        <f>Q23</f>
        <v>0</v>
      </c>
      <c r="AP19" s="1">
        <f>Q24</f>
        <v>0</v>
      </c>
      <c r="AQ19" s="1">
        <f>Q25</f>
        <v>0</v>
      </c>
      <c r="AR19" s="3">
        <f>Q27</f>
        <v>0</v>
      </c>
      <c r="AS19" s="3">
        <f>Q28</f>
        <v>0</v>
      </c>
      <c r="AV19" s="1">
        <v>256</v>
      </c>
      <c r="AW19" s="30">
        <f t="shared" ref="AW19:BS19" si="44">PRODUCT(W19*100*1/W21)</f>
        <v>0</v>
      </c>
      <c r="AX19" s="30">
        <f t="shared" si="44"/>
        <v>0</v>
      </c>
      <c r="AY19" s="33">
        <f t="shared" si="44"/>
        <v>0</v>
      </c>
      <c r="AZ19" s="33">
        <f t="shared" si="44"/>
        <v>0</v>
      </c>
      <c r="BA19" s="33">
        <f t="shared" si="44"/>
        <v>0</v>
      </c>
      <c r="BB19" s="30">
        <f t="shared" si="44"/>
        <v>0</v>
      </c>
      <c r="BC19" s="33">
        <f t="shared" si="44"/>
        <v>0</v>
      </c>
      <c r="BD19" s="30">
        <f t="shared" si="44"/>
        <v>0</v>
      </c>
      <c r="BE19" s="33">
        <f t="shared" si="44"/>
        <v>0</v>
      </c>
      <c r="BF19" s="33">
        <f t="shared" si="44"/>
        <v>0</v>
      </c>
      <c r="BG19" s="30">
        <f t="shared" si="44"/>
        <v>0</v>
      </c>
      <c r="BH19" s="33">
        <f t="shared" si="44"/>
        <v>0</v>
      </c>
      <c r="BI19" s="33">
        <f t="shared" si="44"/>
        <v>0</v>
      </c>
      <c r="BJ19" s="33">
        <f t="shared" si="44"/>
        <v>0</v>
      </c>
      <c r="BK19" s="30">
        <f t="shared" si="44"/>
        <v>8.724832214765101</v>
      </c>
      <c r="BL19" s="30">
        <f t="shared" si="44"/>
        <v>0</v>
      </c>
      <c r="BM19" s="33">
        <f t="shared" si="44"/>
        <v>0</v>
      </c>
      <c r="BN19" s="33">
        <f t="shared" si="44"/>
        <v>0</v>
      </c>
      <c r="BO19" s="30">
        <f t="shared" si="44"/>
        <v>0</v>
      </c>
      <c r="BP19" s="30">
        <f t="shared" si="44"/>
        <v>0</v>
      </c>
      <c r="BQ19" s="30">
        <f t="shared" si="44"/>
        <v>0</v>
      </c>
      <c r="BR19" s="33">
        <f t="shared" si="44"/>
        <v>0</v>
      </c>
      <c r="BS19" s="33">
        <f t="shared" si="44"/>
        <v>0</v>
      </c>
      <c r="BV19" s="1">
        <v>256</v>
      </c>
      <c r="BW19" s="30">
        <f t="shared" ref="BW19:CF19" si="45">AW5+AW6+AW7+AW8+AW9+AW10+AW11+AW12+AW13+AW14+AW15+AW16+AW17+AW18+AW19</f>
        <v>100</v>
      </c>
      <c r="BX19" s="30">
        <f t="shared" si="45"/>
        <v>100</v>
      </c>
      <c r="BY19" s="33">
        <f t="shared" si="45"/>
        <v>100.00000000000001</v>
      </c>
      <c r="BZ19" s="33">
        <f t="shared" si="45"/>
        <v>100.00000000000001</v>
      </c>
      <c r="CA19" s="33">
        <f t="shared" si="45"/>
        <v>100</v>
      </c>
      <c r="CB19" s="30">
        <f t="shared" si="45"/>
        <v>100</v>
      </c>
      <c r="CC19" s="33">
        <f t="shared" si="45"/>
        <v>99.999999999999986</v>
      </c>
      <c r="CD19" s="30">
        <f t="shared" si="45"/>
        <v>100</v>
      </c>
      <c r="CE19" s="33">
        <f t="shared" si="45"/>
        <v>100</v>
      </c>
      <c r="CF19" s="33">
        <f t="shared" si="45"/>
        <v>100</v>
      </c>
      <c r="CG19" s="30">
        <f t="shared" ref="CG19:CS19" si="46">BG5+BG6+BG7+BG8+BG9+BG10+BG11+BG12+BG13+BG14+BG15+BG16+BG17+BG18+BG19</f>
        <v>100</v>
      </c>
      <c r="CH19" s="33">
        <f t="shared" si="46"/>
        <v>100</v>
      </c>
      <c r="CI19" s="33">
        <f t="shared" si="46"/>
        <v>98.65771812080537</v>
      </c>
      <c r="CJ19" s="33">
        <f t="shared" si="46"/>
        <v>100</v>
      </c>
      <c r="CK19" s="30">
        <f t="shared" si="46"/>
        <v>100</v>
      </c>
      <c r="CL19" s="30">
        <f t="shared" si="46"/>
        <v>100</v>
      </c>
      <c r="CM19" s="33">
        <f t="shared" si="46"/>
        <v>100.00000000000003</v>
      </c>
      <c r="CN19" s="33">
        <f t="shared" si="46"/>
        <v>100.00000000000001</v>
      </c>
      <c r="CO19" s="30">
        <f t="shared" si="46"/>
        <v>100</v>
      </c>
      <c r="CP19" s="30">
        <f t="shared" si="46"/>
        <v>100</v>
      </c>
      <c r="CQ19" s="30">
        <f t="shared" si="46"/>
        <v>100</v>
      </c>
      <c r="CR19" s="33">
        <f t="shared" si="46"/>
        <v>100</v>
      </c>
      <c r="CS19" s="33">
        <f t="shared" si="46"/>
        <v>100</v>
      </c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</row>
    <row r="20" spans="2:124" s="1" customFormat="1" x14ac:dyDescent="0.25">
      <c r="B20" s="1" t="s">
        <v>17</v>
      </c>
      <c r="C20" s="1">
        <v>0</v>
      </c>
      <c r="D20" s="1">
        <v>0</v>
      </c>
      <c r="E20" s="1">
        <v>4</v>
      </c>
      <c r="F20" s="1">
        <v>0</v>
      </c>
      <c r="G20" s="1">
        <v>2</v>
      </c>
      <c r="H20" s="1">
        <v>2</v>
      </c>
      <c r="I20" s="1">
        <v>3</v>
      </c>
      <c r="J20" s="1">
        <v>13</v>
      </c>
      <c r="K20" s="1">
        <v>48</v>
      </c>
      <c r="L20" s="1">
        <v>56</v>
      </c>
      <c r="M20" s="1">
        <v>11</v>
      </c>
      <c r="N20" s="1">
        <v>10</v>
      </c>
      <c r="O20" s="1">
        <v>0</v>
      </c>
      <c r="P20" s="1">
        <v>0</v>
      </c>
      <c r="Q20" s="1">
        <v>0</v>
      </c>
      <c r="R20" s="1">
        <v>0</v>
      </c>
      <c r="S20" s="1">
        <v>149</v>
      </c>
      <c r="V20" s="1">
        <v>512</v>
      </c>
      <c r="W20" s="1">
        <f>R5</f>
        <v>0</v>
      </c>
      <c r="X20" s="1">
        <f>R6</f>
        <v>0</v>
      </c>
      <c r="Y20" s="3">
        <f>R7</f>
        <v>0</v>
      </c>
      <c r="Z20" s="3">
        <f>R8</f>
        <v>0</v>
      </c>
      <c r="AA20" s="3">
        <f>R9</f>
        <v>0</v>
      </c>
      <c r="AB20" s="1">
        <f>R10</f>
        <v>0</v>
      </c>
      <c r="AC20" s="3">
        <f>R11</f>
        <v>0</v>
      </c>
      <c r="AD20" s="1">
        <f>R12</f>
        <v>0</v>
      </c>
      <c r="AE20" s="3">
        <f>R13</f>
        <v>0</v>
      </c>
      <c r="AF20" s="3">
        <f>R14</f>
        <v>0</v>
      </c>
      <c r="AG20" s="1">
        <f>R15</f>
        <v>0</v>
      </c>
      <c r="AH20" s="3">
        <f>R16</f>
        <v>0</v>
      </c>
      <c r="AI20" s="3">
        <f>R17</f>
        <v>2</v>
      </c>
      <c r="AJ20" s="3">
        <f>R18</f>
        <v>0</v>
      </c>
      <c r="AK20" s="1">
        <f>R19</f>
        <v>0</v>
      </c>
      <c r="AL20" s="1">
        <f>R20</f>
        <v>0</v>
      </c>
      <c r="AM20" s="3">
        <f>R21</f>
        <v>0</v>
      </c>
      <c r="AN20" s="3">
        <f>R22</f>
        <v>0</v>
      </c>
      <c r="AO20" s="1">
        <f>R23</f>
        <v>0</v>
      </c>
      <c r="AP20" s="1">
        <f>R24</f>
        <v>0</v>
      </c>
      <c r="AQ20" s="1">
        <f>R25</f>
        <v>0</v>
      </c>
      <c r="AR20" s="3">
        <f>R27</f>
        <v>0</v>
      </c>
      <c r="AS20" s="3">
        <f>R28</f>
        <v>0</v>
      </c>
      <c r="AV20" s="1">
        <v>512</v>
      </c>
      <c r="AW20" s="30">
        <f t="shared" ref="AW20:BS20" si="47">PRODUCT(W20*100*1/W21)</f>
        <v>0</v>
      </c>
      <c r="AX20" s="30">
        <f t="shared" si="47"/>
        <v>0</v>
      </c>
      <c r="AY20" s="33">
        <f t="shared" si="47"/>
        <v>0</v>
      </c>
      <c r="AZ20" s="33">
        <f t="shared" si="47"/>
        <v>0</v>
      </c>
      <c r="BA20" s="33">
        <f t="shared" si="47"/>
        <v>0</v>
      </c>
      <c r="BB20" s="30">
        <f t="shared" si="47"/>
        <v>0</v>
      </c>
      <c r="BC20" s="33">
        <f t="shared" si="47"/>
        <v>0</v>
      </c>
      <c r="BD20" s="30">
        <f t="shared" si="47"/>
        <v>0</v>
      </c>
      <c r="BE20" s="33">
        <f t="shared" si="47"/>
        <v>0</v>
      </c>
      <c r="BF20" s="33">
        <f t="shared" si="47"/>
        <v>0</v>
      </c>
      <c r="BG20" s="30">
        <f t="shared" si="47"/>
        <v>0</v>
      </c>
      <c r="BH20" s="33">
        <f t="shared" si="47"/>
        <v>0</v>
      </c>
      <c r="BI20" s="33">
        <f t="shared" si="47"/>
        <v>1.3422818791946309</v>
      </c>
      <c r="BJ20" s="33">
        <f t="shared" si="47"/>
        <v>0</v>
      </c>
      <c r="BK20" s="30">
        <f t="shared" si="47"/>
        <v>0</v>
      </c>
      <c r="BL20" s="30">
        <f t="shared" si="47"/>
        <v>0</v>
      </c>
      <c r="BM20" s="33">
        <f t="shared" si="47"/>
        <v>0</v>
      </c>
      <c r="BN20" s="33">
        <f t="shared" si="47"/>
        <v>0</v>
      </c>
      <c r="BO20" s="30">
        <f t="shared" si="47"/>
        <v>0</v>
      </c>
      <c r="BP20" s="30">
        <f t="shared" si="47"/>
        <v>0</v>
      </c>
      <c r="BQ20" s="30">
        <f t="shared" si="47"/>
        <v>0</v>
      </c>
      <c r="BR20" s="33">
        <f t="shared" si="47"/>
        <v>0</v>
      </c>
      <c r="BS20" s="33">
        <f t="shared" si="47"/>
        <v>0</v>
      </c>
      <c r="BV20" s="1">
        <v>512</v>
      </c>
      <c r="BW20" s="30">
        <f t="shared" ref="BW20:CF20" si="48">AW5+AW6+AW7+AW8+AW9+AW10+AW11+AW12+AW13+AW14+AW15+AW16+AW17+AW18+AW19+AW20</f>
        <v>100</v>
      </c>
      <c r="BX20" s="30">
        <f t="shared" si="48"/>
        <v>100</v>
      </c>
      <c r="BY20" s="33">
        <f t="shared" si="48"/>
        <v>100.00000000000001</v>
      </c>
      <c r="BZ20" s="33">
        <f t="shared" si="48"/>
        <v>100.00000000000001</v>
      </c>
      <c r="CA20" s="33">
        <f t="shared" si="48"/>
        <v>100</v>
      </c>
      <c r="CB20" s="30">
        <f t="shared" si="48"/>
        <v>100</v>
      </c>
      <c r="CC20" s="33">
        <f t="shared" si="48"/>
        <v>99.999999999999986</v>
      </c>
      <c r="CD20" s="30">
        <f t="shared" si="48"/>
        <v>100</v>
      </c>
      <c r="CE20" s="33">
        <f t="shared" si="48"/>
        <v>100</v>
      </c>
      <c r="CF20" s="33">
        <f t="shared" si="48"/>
        <v>100</v>
      </c>
      <c r="CG20" s="30">
        <f t="shared" ref="CG20:CS20" si="49">BG5+BG6+BG7+BG8+BG9+BG10+BG11+BG12+BG13+BG14+BG15+BG16+BG17+BG18+BG19+BG20</f>
        <v>100</v>
      </c>
      <c r="CH20" s="33">
        <f t="shared" si="49"/>
        <v>100</v>
      </c>
      <c r="CI20" s="33">
        <f t="shared" si="49"/>
        <v>100</v>
      </c>
      <c r="CJ20" s="33">
        <f t="shared" si="49"/>
        <v>100</v>
      </c>
      <c r="CK20" s="30">
        <f t="shared" si="49"/>
        <v>100</v>
      </c>
      <c r="CL20" s="30">
        <f t="shared" si="49"/>
        <v>100</v>
      </c>
      <c r="CM20" s="33">
        <f t="shared" si="49"/>
        <v>100.00000000000003</v>
      </c>
      <c r="CN20" s="33">
        <f t="shared" si="49"/>
        <v>100.00000000000001</v>
      </c>
      <c r="CO20" s="30">
        <f t="shared" si="49"/>
        <v>100</v>
      </c>
      <c r="CP20" s="30">
        <f t="shared" si="49"/>
        <v>100</v>
      </c>
      <c r="CQ20" s="30">
        <f t="shared" si="49"/>
        <v>100</v>
      </c>
      <c r="CR20" s="33">
        <f t="shared" si="49"/>
        <v>100</v>
      </c>
      <c r="CS20" s="33">
        <f t="shared" si="49"/>
        <v>100</v>
      </c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</row>
    <row r="21" spans="2:124" s="1" customFormat="1" x14ac:dyDescent="0.25">
      <c r="B21" s="1" t="s">
        <v>18</v>
      </c>
      <c r="C21" s="2">
        <v>0</v>
      </c>
      <c r="D21" s="2">
        <v>9</v>
      </c>
      <c r="E21" s="2">
        <v>43</v>
      </c>
      <c r="F21" s="2">
        <v>61</v>
      </c>
      <c r="G21" s="2">
        <v>16</v>
      </c>
      <c r="H21" s="2">
        <v>11</v>
      </c>
      <c r="I21" s="3">
        <v>3</v>
      </c>
      <c r="J21" s="3">
        <v>4</v>
      </c>
      <c r="K21" s="3">
        <v>1</v>
      </c>
      <c r="L21" s="3">
        <v>1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>
        <v>149</v>
      </c>
      <c r="V21" s="1" t="s">
        <v>1</v>
      </c>
      <c r="W21" s="1">
        <f>S5</f>
        <v>149</v>
      </c>
      <c r="X21" s="1">
        <f>S6</f>
        <v>149</v>
      </c>
      <c r="Y21" s="1">
        <f>S7</f>
        <v>149</v>
      </c>
      <c r="Z21" s="1">
        <f>S8</f>
        <v>149</v>
      </c>
      <c r="AA21" s="1">
        <f>S9</f>
        <v>139</v>
      </c>
      <c r="AB21" s="1">
        <f>S10</f>
        <v>149</v>
      </c>
      <c r="AC21" s="1">
        <f>S11</f>
        <v>149</v>
      </c>
      <c r="AD21" s="1">
        <f>S12</f>
        <v>149</v>
      </c>
      <c r="AE21" s="1">
        <f>S13</f>
        <v>149</v>
      </c>
      <c r="AF21" s="1">
        <f>S14</f>
        <v>149</v>
      </c>
      <c r="AG21" s="1">
        <f>S15</f>
        <v>149</v>
      </c>
      <c r="AH21" s="1">
        <f>S16</f>
        <v>149</v>
      </c>
      <c r="AI21" s="1">
        <f>S17</f>
        <v>149</v>
      </c>
      <c r="AJ21" s="1">
        <f>S18</f>
        <v>149</v>
      </c>
      <c r="AK21" s="1">
        <f>S19</f>
        <v>149</v>
      </c>
      <c r="AL21" s="1">
        <f>S20</f>
        <v>149</v>
      </c>
      <c r="AM21" s="1">
        <f>S21</f>
        <v>149</v>
      </c>
      <c r="AN21" s="1">
        <f>S22</f>
        <v>149</v>
      </c>
      <c r="AO21" s="1">
        <f>S23</f>
        <v>148</v>
      </c>
      <c r="AP21" s="1">
        <f>S24</f>
        <v>149</v>
      </c>
      <c r="AQ21" s="1">
        <f>S25</f>
        <v>146</v>
      </c>
      <c r="AR21" s="8">
        <f>S27</f>
        <v>82</v>
      </c>
      <c r="AS21" s="1">
        <f>S28</f>
        <v>81</v>
      </c>
      <c r="AV21" s="1" t="s">
        <v>46</v>
      </c>
      <c r="AW21" s="30">
        <f t="shared" ref="AW21:BS21" si="50">SUM(AW5:AW20)</f>
        <v>100</v>
      </c>
      <c r="AX21" s="30">
        <f t="shared" si="50"/>
        <v>100</v>
      </c>
      <c r="AY21" s="30">
        <f t="shared" si="50"/>
        <v>100.00000000000001</v>
      </c>
      <c r="AZ21" s="30">
        <f t="shared" si="50"/>
        <v>100.00000000000001</v>
      </c>
      <c r="BA21" s="30">
        <f t="shared" si="50"/>
        <v>100</v>
      </c>
      <c r="BB21" s="30">
        <f t="shared" si="50"/>
        <v>100</v>
      </c>
      <c r="BC21" s="30">
        <f t="shared" si="50"/>
        <v>99.999999999999986</v>
      </c>
      <c r="BD21" s="30">
        <f t="shared" si="50"/>
        <v>100</v>
      </c>
      <c r="BE21" s="30">
        <f t="shared" si="50"/>
        <v>100</v>
      </c>
      <c r="BF21" s="30">
        <f t="shared" si="50"/>
        <v>100</v>
      </c>
      <c r="BG21" s="30">
        <f t="shared" si="50"/>
        <v>100</v>
      </c>
      <c r="BH21" s="30">
        <f t="shared" si="50"/>
        <v>100</v>
      </c>
      <c r="BI21" s="30">
        <f t="shared" si="50"/>
        <v>100</v>
      </c>
      <c r="BJ21" s="30">
        <f t="shared" si="50"/>
        <v>100</v>
      </c>
      <c r="BK21" s="30">
        <f t="shared" si="50"/>
        <v>100</v>
      </c>
      <c r="BL21" s="30">
        <f t="shared" si="50"/>
        <v>100</v>
      </c>
      <c r="BM21" s="30">
        <f t="shared" si="50"/>
        <v>100.00000000000003</v>
      </c>
      <c r="BN21" s="30">
        <f t="shared" si="50"/>
        <v>100.00000000000001</v>
      </c>
      <c r="BO21" s="30">
        <f t="shared" si="50"/>
        <v>100</v>
      </c>
      <c r="BP21" s="30">
        <f t="shared" si="50"/>
        <v>100</v>
      </c>
      <c r="BQ21" s="30">
        <f t="shared" si="50"/>
        <v>100</v>
      </c>
      <c r="BR21" s="30">
        <f t="shared" si="50"/>
        <v>100</v>
      </c>
      <c r="BS21" s="30">
        <f t="shared" si="50"/>
        <v>100</v>
      </c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</row>
    <row r="22" spans="2:124" s="1" customFormat="1" x14ac:dyDescent="0.25">
      <c r="B22" s="1" t="s">
        <v>19</v>
      </c>
      <c r="C22" s="2">
        <v>0</v>
      </c>
      <c r="D22" s="2">
        <v>7</v>
      </c>
      <c r="E22" s="2">
        <v>0</v>
      </c>
      <c r="F22" s="2">
        <v>7</v>
      </c>
      <c r="G22" s="2">
        <v>44</v>
      </c>
      <c r="H22" s="2">
        <v>61</v>
      </c>
      <c r="I22" s="2">
        <v>14</v>
      </c>
      <c r="J22" s="3">
        <v>7</v>
      </c>
      <c r="K22" s="3">
        <v>3</v>
      </c>
      <c r="L22" s="3">
        <v>6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>
        <v>149</v>
      </c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</row>
    <row r="23" spans="2:124" s="1" customFormat="1" x14ac:dyDescent="0.25">
      <c r="B23" s="1" t="s">
        <v>20</v>
      </c>
      <c r="C23" s="1">
        <v>0</v>
      </c>
      <c r="D23" s="1">
        <v>3</v>
      </c>
      <c r="E23" s="1">
        <v>0</v>
      </c>
      <c r="F23" s="1">
        <v>2</v>
      </c>
      <c r="G23" s="1">
        <v>7</v>
      </c>
      <c r="H23" s="1">
        <v>29</v>
      </c>
      <c r="I23" s="1">
        <v>68</v>
      </c>
      <c r="J23" s="1">
        <v>20</v>
      </c>
      <c r="K23" s="1">
        <v>11</v>
      </c>
      <c r="L23" s="1">
        <v>8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148</v>
      </c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</row>
    <row r="24" spans="2:124" s="1" customFormat="1" x14ac:dyDescent="0.25">
      <c r="B24" s="1" t="s">
        <v>21</v>
      </c>
      <c r="C24" s="1">
        <v>0</v>
      </c>
      <c r="D24" s="1">
        <v>0</v>
      </c>
      <c r="E24" s="1">
        <v>2</v>
      </c>
      <c r="F24" s="1">
        <v>0</v>
      </c>
      <c r="G24" s="1">
        <v>0</v>
      </c>
      <c r="H24" s="1">
        <v>2</v>
      </c>
      <c r="I24" s="1">
        <v>1</v>
      </c>
      <c r="J24" s="1">
        <v>0</v>
      </c>
      <c r="K24" s="1">
        <v>11</v>
      </c>
      <c r="L24" s="1">
        <v>44</v>
      </c>
      <c r="M24" s="1">
        <v>89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149</v>
      </c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</row>
    <row r="25" spans="2:124" s="1" customFormat="1" x14ac:dyDescent="0.25">
      <c r="B25" s="1" t="s">
        <v>22</v>
      </c>
      <c r="C25" s="1">
        <v>0</v>
      </c>
      <c r="D25" s="1">
        <v>2</v>
      </c>
      <c r="E25" s="1">
        <v>0</v>
      </c>
      <c r="F25" s="1">
        <v>1</v>
      </c>
      <c r="G25" s="1">
        <v>1</v>
      </c>
      <c r="H25" s="1">
        <v>2</v>
      </c>
      <c r="I25" s="1">
        <v>2</v>
      </c>
      <c r="J25" s="1">
        <v>23</v>
      </c>
      <c r="K25" s="1">
        <v>66</v>
      </c>
      <c r="L25" s="1">
        <v>40</v>
      </c>
      <c r="M25" s="1">
        <v>9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146</v>
      </c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</row>
    <row r="26" spans="2:124" s="1" customFormat="1" x14ac:dyDescent="0.25">
      <c r="B26" s="1" t="s">
        <v>114</v>
      </c>
      <c r="C26" s="1">
        <v>0</v>
      </c>
      <c r="D26" s="1">
        <v>1</v>
      </c>
      <c r="E26" s="1">
        <v>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5</v>
      </c>
      <c r="L26" s="1">
        <v>70</v>
      </c>
      <c r="M26" s="1">
        <v>62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140</v>
      </c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</row>
    <row r="27" spans="2:124" s="1" customFormat="1" x14ac:dyDescent="0.25">
      <c r="B27" s="1" t="s">
        <v>94</v>
      </c>
      <c r="C27" s="2">
        <v>0</v>
      </c>
      <c r="D27" s="2">
        <v>0</v>
      </c>
      <c r="E27" s="2">
        <v>0</v>
      </c>
      <c r="F27" s="2">
        <v>0</v>
      </c>
      <c r="G27" s="2">
        <v>2</v>
      </c>
      <c r="H27" s="2">
        <v>15</v>
      </c>
      <c r="I27" s="2">
        <v>37</v>
      </c>
      <c r="J27" s="2">
        <v>21</v>
      </c>
      <c r="K27" s="2">
        <v>6</v>
      </c>
      <c r="L27" s="2">
        <v>0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>
        <v>82</v>
      </c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</row>
    <row r="28" spans="2:124" s="1" customFormat="1" x14ac:dyDescent="0.25">
      <c r="B28" s="1" t="s">
        <v>95</v>
      </c>
      <c r="C28" s="2">
        <v>0</v>
      </c>
      <c r="D28" s="2">
        <v>0</v>
      </c>
      <c r="E28" s="2">
        <v>0</v>
      </c>
      <c r="F28" s="2">
        <v>3</v>
      </c>
      <c r="G28" s="2">
        <v>11</v>
      </c>
      <c r="H28" s="2">
        <v>40</v>
      </c>
      <c r="I28" s="2">
        <v>21</v>
      </c>
      <c r="J28" s="2">
        <v>2</v>
      </c>
      <c r="K28" s="2">
        <v>0</v>
      </c>
      <c r="L28" s="3">
        <v>3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1">
        <v>81</v>
      </c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</row>
    <row r="29" spans="2:124" s="1" customFormat="1" x14ac:dyDescent="0.25">
      <c r="B29" s="1" t="s">
        <v>88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1</v>
      </c>
      <c r="K29" s="1">
        <v>2</v>
      </c>
      <c r="L29" s="1">
        <v>10</v>
      </c>
      <c r="M29" s="1">
        <v>53</v>
      </c>
      <c r="N29" s="1">
        <v>52</v>
      </c>
      <c r="O29" s="1">
        <v>18</v>
      </c>
      <c r="P29" s="1">
        <v>0</v>
      </c>
      <c r="Q29" s="1">
        <v>9</v>
      </c>
      <c r="R29" s="1">
        <v>0</v>
      </c>
      <c r="S29" s="1">
        <v>146</v>
      </c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</row>
    <row r="30" spans="2:124" s="1" customFormat="1" x14ac:dyDescent="0.25"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</row>
    <row r="31" spans="2:124" s="1" customFormat="1" x14ac:dyDescent="0.25"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</row>
    <row r="32" spans="2:124" s="1" customFormat="1" x14ac:dyDescent="0.25"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</row>
    <row r="33" spans="97:120" s="1" customFormat="1" x14ac:dyDescent="0.25"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N37"/>
  <sheetViews>
    <sheetView zoomScale="75" zoomScaleNormal="75" workbookViewId="0">
      <selection activeCell="AC36" sqref="AC36"/>
    </sheetView>
  </sheetViews>
  <sheetFormatPr baseColWidth="10" defaultRowHeight="15" x14ac:dyDescent="0.25"/>
  <cols>
    <col min="3" max="18" width="8.28515625" customWidth="1"/>
    <col min="23" max="43" width="8.28515625" customWidth="1"/>
    <col min="47" max="67" width="8.28515625" customWidth="1"/>
    <col min="71" max="91" width="8.28515625" customWidth="1"/>
    <col min="95" max="95" width="4" bestFit="1" customWidth="1"/>
    <col min="96" max="116" width="9.7109375" customWidth="1"/>
  </cols>
  <sheetData>
    <row r="3" spans="1:118" s="1" customFormat="1" x14ac:dyDescent="0.25">
      <c r="A3" s="1" t="s">
        <v>23</v>
      </c>
      <c r="AT3" s="1" t="str">
        <f>A3</f>
        <v>Acinetobacter baumanii</v>
      </c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</row>
    <row r="4" spans="1:118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Ampicillin</v>
      </c>
      <c r="X4" s="1" t="str">
        <f>B6</f>
        <v>Ampicillin/ Sulbactam</v>
      </c>
      <c r="Y4" s="1" t="str">
        <f>B7</f>
        <v>Piperacillin</v>
      </c>
      <c r="Z4" s="1" t="str">
        <f>B8</f>
        <v>Piperacillin/ Tazobactam</v>
      </c>
      <c r="AA4" s="1" t="str">
        <f>B9</f>
        <v>Aztreonam</v>
      </c>
      <c r="AB4" s="1" t="str">
        <f>B10</f>
        <v>Cefotaxim</v>
      </c>
      <c r="AC4" s="1" t="str">
        <f>B11</f>
        <v>Ceftazidim</v>
      </c>
      <c r="AD4" s="1" t="str">
        <f>B12</f>
        <v>Cefuroxim</v>
      </c>
      <c r="AE4" s="1" t="str">
        <f>B13</f>
        <v>Imipenem</v>
      </c>
      <c r="AF4" s="1" t="str">
        <f>B14</f>
        <v>Meropenem</v>
      </c>
      <c r="AG4" s="1" t="str">
        <f>B15</f>
        <v>Colistin</v>
      </c>
      <c r="AH4" s="1" t="str">
        <f>B16</f>
        <v>Amikacin</v>
      </c>
      <c r="AI4" s="1" t="str">
        <f>B17</f>
        <v>Gentamicin</v>
      </c>
      <c r="AJ4" s="1" t="str">
        <f>B18</f>
        <v>Tobramycin</v>
      </c>
      <c r="AK4" s="1" t="str">
        <f>B19</f>
        <v>Fosfomycin</v>
      </c>
      <c r="AL4" s="1" t="str">
        <f>B20</f>
        <v>Cotrimoxazol</v>
      </c>
      <c r="AM4" s="1" t="str">
        <f>B21</f>
        <v>Ciprofloxacin</v>
      </c>
      <c r="AN4" s="1" t="str">
        <f>B22</f>
        <v>Levofloxacin</v>
      </c>
      <c r="AO4" s="1" t="str">
        <f>B23</f>
        <v>Moxifloxacin</v>
      </c>
      <c r="AP4" s="1" t="str">
        <f>B24</f>
        <v>Doxycyclin</v>
      </c>
      <c r="AQ4" s="1" t="str">
        <f>B25</f>
        <v>Tigecyclin</v>
      </c>
      <c r="AT4" s="1" t="s">
        <v>0</v>
      </c>
      <c r="AU4" s="1" t="str">
        <f t="shared" ref="AU4:BO4" si="0">W4</f>
        <v>Ampicillin</v>
      </c>
      <c r="AV4" s="1" t="str">
        <f t="shared" si="0"/>
        <v>Ampicillin/ Sulbactam</v>
      </c>
      <c r="AW4" s="1" t="str">
        <f t="shared" si="0"/>
        <v>Piperacillin</v>
      </c>
      <c r="AX4" s="1" t="str">
        <f t="shared" si="0"/>
        <v>Piperacillin/ Tazobactam</v>
      </c>
      <c r="AY4" s="1" t="str">
        <f t="shared" si="0"/>
        <v>Aztreonam</v>
      </c>
      <c r="AZ4" s="1" t="str">
        <f t="shared" si="0"/>
        <v>Cefotaxim</v>
      </c>
      <c r="BA4" s="1" t="str">
        <f t="shared" si="0"/>
        <v>Ceftazidim</v>
      </c>
      <c r="BB4" s="1" t="str">
        <f t="shared" si="0"/>
        <v>Cefuroxim</v>
      </c>
      <c r="BC4" s="1" t="str">
        <f t="shared" si="0"/>
        <v>Imipenem</v>
      </c>
      <c r="BD4" s="1" t="str">
        <f t="shared" si="0"/>
        <v>Meropenem</v>
      </c>
      <c r="BE4" s="1" t="str">
        <f t="shared" si="0"/>
        <v>Colistin</v>
      </c>
      <c r="BF4" s="1" t="str">
        <f t="shared" si="0"/>
        <v>Amikacin</v>
      </c>
      <c r="BG4" s="1" t="str">
        <f t="shared" si="0"/>
        <v>Gentamicin</v>
      </c>
      <c r="BH4" s="1" t="str">
        <f t="shared" si="0"/>
        <v>Tobramycin</v>
      </c>
      <c r="BI4" s="1" t="str">
        <f t="shared" si="0"/>
        <v>Fosfomycin</v>
      </c>
      <c r="BJ4" s="1" t="str">
        <f t="shared" si="0"/>
        <v>Cotrimoxazol</v>
      </c>
      <c r="BK4" s="1" t="str">
        <f t="shared" si="0"/>
        <v>Ciprofloxacin</v>
      </c>
      <c r="BL4" s="1" t="str">
        <f t="shared" si="0"/>
        <v>Levofloxacin</v>
      </c>
      <c r="BM4" s="1" t="str">
        <f t="shared" si="0"/>
        <v>Moxifloxacin</v>
      </c>
      <c r="BN4" s="1" t="str">
        <f t="shared" si="0"/>
        <v>Doxycyclin</v>
      </c>
      <c r="BO4" s="1" t="str">
        <f t="shared" si="0"/>
        <v>Tigecyclin</v>
      </c>
      <c r="BR4" s="1" t="s">
        <v>0</v>
      </c>
      <c r="BS4" s="1" t="str">
        <f t="shared" ref="BS4:CM4" si="1">W4</f>
        <v>Ampicillin</v>
      </c>
      <c r="BT4" s="1" t="str">
        <f t="shared" si="1"/>
        <v>Ampicillin/ Sulbactam</v>
      </c>
      <c r="BU4" s="1" t="str">
        <f t="shared" si="1"/>
        <v>Piperacillin</v>
      </c>
      <c r="BV4" s="1" t="str">
        <f t="shared" si="1"/>
        <v>Piperacillin/ Tazobactam</v>
      </c>
      <c r="BW4" s="1" t="str">
        <f t="shared" si="1"/>
        <v>Aztreonam</v>
      </c>
      <c r="BX4" s="1" t="str">
        <f t="shared" si="1"/>
        <v>Cefotaxim</v>
      </c>
      <c r="BY4" s="1" t="str">
        <f t="shared" si="1"/>
        <v>Ceftazidim</v>
      </c>
      <c r="BZ4" s="1" t="str">
        <f t="shared" si="1"/>
        <v>Cefuroxim</v>
      </c>
      <c r="CA4" s="1" t="str">
        <f t="shared" si="1"/>
        <v>Imipenem</v>
      </c>
      <c r="CB4" s="1" t="str">
        <f t="shared" si="1"/>
        <v>Meropenem</v>
      </c>
      <c r="CC4" s="1" t="str">
        <f t="shared" si="1"/>
        <v>Colistin</v>
      </c>
      <c r="CD4" s="1" t="str">
        <f t="shared" si="1"/>
        <v>Amikacin</v>
      </c>
      <c r="CE4" s="1" t="str">
        <f t="shared" si="1"/>
        <v>Gentamicin</v>
      </c>
      <c r="CF4" s="1" t="str">
        <f t="shared" si="1"/>
        <v>Tobramycin</v>
      </c>
      <c r="CG4" s="1" t="str">
        <f t="shared" si="1"/>
        <v>Fosfomycin</v>
      </c>
      <c r="CH4" s="1" t="str">
        <f t="shared" si="1"/>
        <v>Cotrimoxazol</v>
      </c>
      <c r="CI4" s="1" t="str">
        <f t="shared" si="1"/>
        <v>Ciprofloxacin</v>
      </c>
      <c r="CJ4" s="1" t="str">
        <f t="shared" si="1"/>
        <v>Levofloxacin</v>
      </c>
      <c r="CK4" s="1" t="str">
        <f t="shared" si="1"/>
        <v>Moxifloxacin</v>
      </c>
      <c r="CL4" s="1" t="str">
        <f t="shared" si="1"/>
        <v>Doxycyclin</v>
      </c>
      <c r="CM4" s="1" t="str">
        <f t="shared" si="1"/>
        <v>Tigecyclin</v>
      </c>
      <c r="CQ4" s="19"/>
      <c r="CR4" s="20" t="s">
        <v>47</v>
      </c>
      <c r="CS4" s="20" t="s">
        <v>52</v>
      </c>
      <c r="CT4" s="20" t="s">
        <v>53</v>
      </c>
      <c r="CU4" s="20" t="s">
        <v>54</v>
      </c>
      <c r="CV4" s="20" t="s">
        <v>55</v>
      </c>
      <c r="CW4" s="20" t="s">
        <v>56</v>
      </c>
      <c r="CX4" s="20" t="s">
        <v>57</v>
      </c>
      <c r="CY4" s="20" t="s">
        <v>70</v>
      </c>
      <c r="CZ4" s="20" t="s">
        <v>58</v>
      </c>
      <c r="DA4" s="20" t="s">
        <v>59</v>
      </c>
      <c r="DB4" s="20" t="s">
        <v>60</v>
      </c>
      <c r="DC4" s="20" t="s">
        <v>61</v>
      </c>
      <c r="DD4" s="20" t="s">
        <v>62</v>
      </c>
      <c r="DE4" s="20" t="s">
        <v>63</v>
      </c>
      <c r="DF4" s="20" t="s">
        <v>64</v>
      </c>
      <c r="DG4" s="20" t="s">
        <v>65</v>
      </c>
      <c r="DH4" s="20" t="s">
        <v>66</v>
      </c>
      <c r="DI4" s="20" t="s">
        <v>67</v>
      </c>
      <c r="DJ4" s="20" t="s">
        <v>68</v>
      </c>
      <c r="DK4" s="20" t="s">
        <v>69</v>
      </c>
      <c r="DL4" s="20" t="s">
        <v>71</v>
      </c>
      <c r="DM4" s="10"/>
      <c r="DN4" s="10"/>
    </row>
    <row r="5" spans="1:118" s="1" customFormat="1" ht="18.75" x14ac:dyDescent="0.25">
      <c r="B5" s="1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1</v>
      </c>
      <c r="M5" s="1">
        <v>6</v>
      </c>
      <c r="N5" s="1">
        <v>2</v>
      </c>
      <c r="O5" s="1">
        <v>0</v>
      </c>
      <c r="P5" s="1">
        <v>0</v>
      </c>
      <c r="Q5" s="1">
        <v>0</v>
      </c>
      <c r="R5" s="1">
        <v>0</v>
      </c>
      <c r="S5" s="1">
        <v>9</v>
      </c>
      <c r="V5" s="1">
        <v>1.5625E-2</v>
      </c>
      <c r="W5" s="1">
        <f>C5</f>
        <v>0</v>
      </c>
      <c r="X5" s="1">
        <f>C6</f>
        <v>0</v>
      </c>
      <c r="Y5" s="1">
        <f>C7</f>
        <v>0</v>
      </c>
      <c r="Z5" s="1">
        <f>C8</f>
        <v>0</v>
      </c>
      <c r="AA5" s="1">
        <f>C9</f>
        <v>0</v>
      </c>
      <c r="AB5" s="1">
        <f>C10</f>
        <v>0</v>
      </c>
      <c r="AC5" s="1">
        <f>C11</f>
        <v>0</v>
      </c>
      <c r="AD5" s="1">
        <f>C12</f>
        <v>0</v>
      </c>
      <c r="AE5" s="2">
        <f>C13</f>
        <v>0</v>
      </c>
      <c r="AF5" s="2">
        <f>C14</f>
        <v>0</v>
      </c>
      <c r="AG5" s="2">
        <f>C15</f>
        <v>0</v>
      </c>
      <c r="AH5" s="2">
        <f>C16</f>
        <v>0</v>
      </c>
      <c r="AI5" s="2">
        <f>C17</f>
        <v>0</v>
      </c>
      <c r="AJ5" s="2">
        <f>C18</f>
        <v>0</v>
      </c>
      <c r="AK5" s="1">
        <f>C19</f>
        <v>0</v>
      </c>
      <c r="AL5" s="2">
        <f>C20</f>
        <v>0</v>
      </c>
      <c r="AM5" s="2">
        <f>C21</f>
        <v>0</v>
      </c>
      <c r="AN5" s="2">
        <f>C22</f>
        <v>0</v>
      </c>
      <c r="AO5" s="1">
        <f>C23</f>
        <v>0</v>
      </c>
      <c r="AP5" s="1">
        <f>C24</f>
        <v>0</v>
      </c>
      <c r="AQ5" s="1">
        <f>C25</f>
        <v>0</v>
      </c>
      <c r="AT5" s="1">
        <v>1.4999999999999999E-2</v>
      </c>
      <c r="AU5" s="30">
        <f t="shared" ref="AU5:BO5" si="2">PRODUCT(W5*100*1/W21)</f>
        <v>0</v>
      </c>
      <c r="AV5" s="30">
        <f t="shared" si="2"/>
        <v>0</v>
      </c>
      <c r="AW5" s="30">
        <f t="shared" si="2"/>
        <v>0</v>
      </c>
      <c r="AX5" s="30">
        <f t="shared" si="2"/>
        <v>0</v>
      </c>
      <c r="AY5" s="30">
        <f t="shared" si="2"/>
        <v>0</v>
      </c>
      <c r="AZ5" s="30">
        <f t="shared" si="2"/>
        <v>0</v>
      </c>
      <c r="BA5" s="30">
        <f t="shared" si="2"/>
        <v>0</v>
      </c>
      <c r="BB5" s="30">
        <f t="shared" si="2"/>
        <v>0</v>
      </c>
      <c r="BC5" s="31">
        <f t="shared" si="2"/>
        <v>0</v>
      </c>
      <c r="BD5" s="31">
        <f t="shared" si="2"/>
        <v>0</v>
      </c>
      <c r="BE5" s="31">
        <f t="shared" si="2"/>
        <v>0</v>
      </c>
      <c r="BF5" s="31">
        <f t="shared" si="2"/>
        <v>0</v>
      </c>
      <c r="BG5" s="31">
        <f t="shared" si="2"/>
        <v>0</v>
      </c>
      <c r="BH5" s="31">
        <f t="shared" si="2"/>
        <v>0</v>
      </c>
      <c r="BI5" s="30">
        <f t="shared" si="2"/>
        <v>0</v>
      </c>
      <c r="BJ5" s="31">
        <f t="shared" si="2"/>
        <v>0</v>
      </c>
      <c r="BK5" s="31">
        <f t="shared" si="2"/>
        <v>0</v>
      </c>
      <c r="BL5" s="31">
        <f t="shared" si="2"/>
        <v>0</v>
      </c>
      <c r="BM5" s="30">
        <f t="shared" si="2"/>
        <v>0</v>
      </c>
      <c r="BN5" s="30">
        <f t="shared" si="2"/>
        <v>0</v>
      </c>
      <c r="BO5" s="30">
        <f t="shared" si="2"/>
        <v>0</v>
      </c>
      <c r="BR5" s="1">
        <v>1.4999999999999999E-2</v>
      </c>
      <c r="BS5" s="30">
        <f t="shared" ref="BS5:CB5" si="3">AU5</f>
        <v>0</v>
      </c>
      <c r="BT5" s="30">
        <f t="shared" si="3"/>
        <v>0</v>
      </c>
      <c r="BU5" s="30">
        <f t="shared" si="3"/>
        <v>0</v>
      </c>
      <c r="BV5" s="30">
        <f t="shared" si="3"/>
        <v>0</v>
      </c>
      <c r="BW5" s="30">
        <f t="shared" si="3"/>
        <v>0</v>
      </c>
      <c r="BX5" s="30">
        <f t="shared" si="3"/>
        <v>0</v>
      </c>
      <c r="BY5" s="30">
        <f t="shared" si="3"/>
        <v>0</v>
      </c>
      <c r="BZ5" s="30">
        <f t="shared" si="3"/>
        <v>0</v>
      </c>
      <c r="CA5" s="31">
        <f t="shared" si="3"/>
        <v>0</v>
      </c>
      <c r="CB5" s="31">
        <f t="shared" si="3"/>
        <v>0</v>
      </c>
      <c r="CC5" s="31">
        <f t="shared" ref="CC5:CM5" si="4">BE5</f>
        <v>0</v>
      </c>
      <c r="CD5" s="31">
        <f t="shared" si="4"/>
        <v>0</v>
      </c>
      <c r="CE5" s="31">
        <f t="shared" si="4"/>
        <v>0</v>
      </c>
      <c r="CF5" s="31">
        <f t="shared" si="4"/>
        <v>0</v>
      </c>
      <c r="CG5" s="30">
        <f t="shared" si="4"/>
        <v>0</v>
      </c>
      <c r="CH5" s="31">
        <f t="shared" si="4"/>
        <v>0</v>
      </c>
      <c r="CI5" s="31">
        <f t="shared" si="4"/>
        <v>0</v>
      </c>
      <c r="CJ5" s="31">
        <f t="shared" si="4"/>
        <v>0</v>
      </c>
      <c r="CK5" s="30">
        <f t="shared" si="4"/>
        <v>0</v>
      </c>
      <c r="CL5" s="30">
        <f t="shared" si="4"/>
        <v>0</v>
      </c>
      <c r="CM5" s="30">
        <f t="shared" si="4"/>
        <v>0</v>
      </c>
      <c r="CQ5" s="20" t="s">
        <v>48</v>
      </c>
      <c r="CR5" s="19">
        <f>S5</f>
        <v>9</v>
      </c>
      <c r="CS5" s="19">
        <f>S6</f>
        <v>9</v>
      </c>
      <c r="CT5" s="19">
        <f>S7</f>
        <v>9</v>
      </c>
      <c r="CU5" s="19">
        <f>S8</f>
        <v>9</v>
      </c>
      <c r="CV5" s="19">
        <f>S9</f>
        <v>9</v>
      </c>
      <c r="CW5" s="19">
        <f>S10</f>
        <v>9</v>
      </c>
      <c r="CX5" s="19">
        <f>S11</f>
        <v>9</v>
      </c>
      <c r="CY5" s="19">
        <f>S12</f>
        <v>9</v>
      </c>
      <c r="CZ5" s="19">
        <f>S13</f>
        <v>9</v>
      </c>
      <c r="DA5" s="19">
        <f>S14</f>
        <v>9</v>
      </c>
      <c r="DB5" s="19">
        <f>S15</f>
        <v>9</v>
      </c>
      <c r="DC5" s="19">
        <f>S16</f>
        <v>9</v>
      </c>
      <c r="DD5" s="19">
        <f>S17</f>
        <v>9</v>
      </c>
      <c r="DE5" s="19">
        <f>S18</f>
        <v>9</v>
      </c>
      <c r="DF5" s="19">
        <f>S19</f>
        <v>9</v>
      </c>
      <c r="DG5" s="19">
        <f>S20</f>
        <v>9</v>
      </c>
      <c r="DH5" s="19">
        <f>S21</f>
        <v>9</v>
      </c>
      <c r="DI5" s="19">
        <f>S22</f>
        <v>9</v>
      </c>
      <c r="DJ5" s="19">
        <f>S23</f>
        <v>9</v>
      </c>
      <c r="DK5" s="19">
        <f>S24</f>
        <v>9</v>
      </c>
      <c r="DL5" s="19">
        <f>S25</f>
        <v>9</v>
      </c>
      <c r="DM5" s="10"/>
      <c r="DN5" s="10"/>
    </row>
    <row r="6" spans="1:118" s="1" customFormat="1" ht="18.75" x14ac:dyDescent="0.25">
      <c r="B6" s="1" t="s">
        <v>3</v>
      </c>
      <c r="C6" s="1">
        <v>0</v>
      </c>
      <c r="D6" s="1">
        <v>0</v>
      </c>
      <c r="E6" s="1">
        <v>0</v>
      </c>
      <c r="F6" s="1">
        <v>9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9</v>
      </c>
      <c r="V6" s="1">
        <v>3.125E-2</v>
      </c>
      <c r="W6" s="1">
        <f>D5</f>
        <v>0</v>
      </c>
      <c r="X6" s="1">
        <f>D6</f>
        <v>0</v>
      </c>
      <c r="Y6" s="1">
        <f>D7</f>
        <v>0</v>
      </c>
      <c r="Z6" s="1">
        <f>D8</f>
        <v>0</v>
      </c>
      <c r="AA6" s="1">
        <f>D9</f>
        <v>0</v>
      </c>
      <c r="AB6" s="1">
        <f>D10</f>
        <v>0</v>
      </c>
      <c r="AC6" s="1">
        <f>D11</f>
        <v>0</v>
      </c>
      <c r="AD6" s="1">
        <f>D12</f>
        <v>0</v>
      </c>
      <c r="AE6" s="2">
        <f>D13</f>
        <v>0</v>
      </c>
      <c r="AF6" s="2">
        <f>D14</f>
        <v>0</v>
      </c>
      <c r="AG6" s="2">
        <f>D15</f>
        <v>1</v>
      </c>
      <c r="AH6" s="2">
        <f>D16</f>
        <v>0</v>
      </c>
      <c r="AI6" s="2">
        <f>D17</f>
        <v>0</v>
      </c>
      <c r="AJ6" s="2">
        <f>D18</f>
        <v>0</v>
      </c>
      <c r="AK6" s="1">
        <f>D19</f>
        <v>0</v>
      </c>
      <c r="AL6" s="2">
        <f>D20</f>
        <v>0</v>
      </c>
      <c r="AM6" s="2">
        <f>D21</f>
        <v>1</v>
      </c>
      <c r="AN6" s="2">
        <f>D22</f>
        <v>8</v>
      </c>
      <c r="AO6" s="1">
        <f>D23</f>
        <v>7</v>
      </c>
      <c r="AP6" s="1">
        <f>D24</f>
        <v>0</v>
      </c>
      <c r="AQ6" s="1">
        <f>D25</f>
        <v>3</v>
      </c>
      <c r="AT6" s="1">
        <v>3.1E-2</v>
      </c>
      <c r="AU6" s="30">
        <f t="shared" ref="AU6:BO6" si="5">PRODUCT(W6*100*1/W21)</f>
        <v>0</v>
      </c>
      <c r="AV6" s="30">
        <f t="shared" si="5"/>
        <v>0</v>
      </c>
      <c r="AW6" s="30">
        <f t="shared" si="5"/>
        <v>0</v>
      </c>
      <c r="AX6" s="30">
        <f t="shared" si="5"/>
        <v>0</v>
      </c>
      <c r="AY6" s="30">
        <f t="shared" si="5"/>
        <v>0</v>
      </c>
      <c r="AZ6" s="30">
        <f t="shared" si="5"/>
        <v>0</v>
      </c>
      <c r="BA6" s="30">
        <f t="shared" si="5"/>
        <v>0</v>
      </c>
      <c r="BB6" s="30">
        <f t="shared" si="5"/>
        <v>0</v>
      </c>
      <c r="BC6" s="31">
        <f t="shared" si="5"/>
        <v>0</v>
      </c>
      <c r="BD6" s="31">
        <f t="shared" si="5"/>
        <v>0</v>
      </c>
      <c r="BE6" s="31">
        <f t="shared" si="5"/>
        <v>11.111111111111111</v>
      </c>
      <c r="BF6" s="31">
        <f t="shared" si="5"/>
        <v>0</v>
      </c>
      <c r="BG6" s="31">
        <f t="shared" si="5"/>
        <v>0</v>
      </c>
      <c r="BH6" s="31">
        <f t="shared" si="5"/>
        <v>0</v>
      </c>
      <c r="BI6" s="30">
        <f t="shared" si="5"/>
        <v>0</v>
      </c>
      <c r="BJ6" s="31">
        <f t="shared" si="5"/>
        <v>0</v>
      </c>
      <c r="BK6" s="31">
        <f t="shared" si="5"/>
        <v>11.111111111111111</v>
      </c>
      <c r="BL6" s="31">
        <f t="shared" si="5"/>
        <v>88.888888888888886</v>
      </c>
      <c r="BM6" s="30">
        <f t="shared" si="5"/>
        <v>77.777777777777771</v>
      </c>
      <c r="BN6" s="30">
        <f t="shared" si="5"/>
        <v>0</v>
      </c>
      <c r="BO6" s="30">
        <f t="shared" si="5"/>
        <v>33.333333333333336</v>
      </c>
      <c r="BR6" s="1">
        <v>3.1E-2</v>
      </c>
      <c r="BS6" s="30">
        <f t="shared" ref="BS6:CB6" si="6">AU5+AU6</f>
        <v>0</v>
      </c>
      <c r="BT6" s="30">
        <f t="shared" si="6"/>
        <v>0</v>
      </c>
      <c r="BU6" s="30">
        <f t="shared" si="6"/>
        <v>0</v>
      </c>
      <c r="BV6" s="30">
        <f t="shared" si="6"/>
        <v>0</v>
      </c>
      <c r="BW6" s="30">
        <f t="shared" si="6"/>
        <v>0</v>
      </c>
      <c r="BX6" s="30">
        <f t="shared" si="6"/>
        <v>0</v>
      </c>
      <c r="BY6" s="30">
        <f t="shared" si="6"/>
        <v>0</v>
      </c>
      <c r="BZ6" s="30">
        <f t="shared" si="6"/>
        <v>0</v>
      </c>
      <c r="CA6" s="31">
        <f t="shared" si="6"/>
        <v>0</v>
      </c>
      <c r="CB6" s="31">
        <f t="shared" si="6"/>
        <v>0</v>
      </c>
      <c r="CC6" s="31">
        <f t="shared" ref="CC6:CM6" si="7">BE5+BE6</f>
        <v>11.111111111111111</v>
      </c>
      <c r="CD6" s="31">
        <f t="shared" si="7"/>
        <v>0</v>
      </c>
      <c r="CE6" s="31">
        <f t="shared" si="7"/>
        <v>0</v>
      </c>
      <c r="CF6" s="31">
        <f t="shared" si="7"/>
        <v>0</v>
      </c>
      <c r="CG6" s="30">
        <f t="shared" si="7"/>
        <v>0</v>
      </c>
      <c r="CH6" s="31">
        <f t="shared" si="7"/>
        <v>0</v>
      </c>
      <c r="CI6" s="31">
        <f t="shared" si="7"/>
        <v>11.111111111111111</v>
      </c>
      <c r="CJ6" s="31">
        <f t="shared" si="7"/>
        <v>88.888888888888886</v>
      </c>
      <c r="CK6" s="30">
        <f t="shared" si="7"/>
        <v>77.777777777777771</v>
      </c>
      <c r="CL6" s="30">
        <f t="shared" si="7"/>
        <v>0</v>
      </c>
      <c r="CM6" s="30">
        <f t="shared" si="7"/>
        <v>33.333333333333336</v>
      </c>
      <c r="CQ6" s="20" t="s">
        <v>49</v>
      </c>
      <c r="CR6" s="21"/>
      <c r="CS6" s="21"/>
      <c r="CT6" s="21"/>
      <c r="CU6" s="21"/>
      <c r="CV6" s="21"/>
      <c r="CW6" s="21"/>
      <c r="CX6" s="21"/>
      <c r="CY6" s="21"/>
      <c r="CZ6" s="21">
        <f>CA12</f>
        <v>100</v>
      </c>
      <c r="DA6" s="21">
        <f>CB12</f>
        <v>100</v>
      </c>
      <c r="DB6" s="21">
        <f>CC12</f>
        <v>100</v>
      </c>
      <c r="DC6" s="21">
        <f>CD14</f>
        <v>100</v>
      </c>
      <c r="DD6" s="21">
        <f>CE13</f>
        <v>100</v>
      </c>
      <c r="DE6" s="21">
        <f>CF13</f>
        <v>100</v>
      </c>
      <c r="DF6" s="21"/>
      <c r="DG6" s="21">
        <f>CH12</f>
        <v>100</v>
      </c>
      <c r="DH6" s="21">
        <f>CI7</f>
        <v>55.555555555555557</v>
      </c>
      <c r="DI6" s="21">
        <f>CJ10</f>
        <v>100</v>
      </c>
      <c r="DJ6" s="21"/>
      <c r="DK6" s="21"/>
      <c r="DL6" s="21"/>
      <c r="DM6" s="10"/>
      <c r="DN6" s="10"/>
    </row>
    <row r="7" spans="1:118" s="1" customFormat="1" ht="18.75" x14ac:dyDescent="0.25">
      <c r="B7" s="1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1</v>
      </c>
      <c r="M7" s="1">
        <v>6</v>
      </c>
      <c r="N7" s="1">
        <v>2</v>
      </c>
      <c r="O7" s="1">
        <v>0</v>
      </c>
      <c r="P7" s="1">
        <v>0</v>
      </c>
      <c r="Q7" s="1">
        <v>0</v>
      </c>
      <c r="R7" s="1">
        <v>0</v>
      </c>
      <c r="S7" s="1">
        <v>9</v>
      </c>
      <c r="V7" s="1">
        <v>6.25E-2</v>
      </c>
      <c r="W7" s="1">
        <f>E5</f>
        <v>0</v>
      </c>
      <c r="X7" s="1">
        <f>E6</f>
        <v>0</v>
      </c>
      <c r="Y7" s="1">
        <f>E7</f>
        <v>0</v>
      </c>
      <c r="Z7" s="1">
        <f>E8</f>
        <v>0</v>
      </c>
      <c r="AA7" s="1">
        <f>E9</f>
        <v>0</v>
      </c>
      <c r="AB7" s="1">
        <f>E10</f>
        <v>0</v>
      </c>
      <c r="AC7" s="1">
        <f>E11</f>
        <v>0</v>
      </c>
      <c r="AD7" s="1">
        <f>E12</f>
        <v>0</v>
      </c>
      <c r="AE7" s="2">
        <f>E13</f>
        <v>2</v>
      </c>
      <c r="AF7" s="2">
        <f>E14</f>
        <v>4</v>
      </c>
      <c r="AG7" s="2">
        <f>E15</f>
        <v>0</v>
      </c>
      <c r="AH7" s="2">
        <f>E16</f>
        <v>0</v>
      </c>
      <c r="AI7" s="2">
        <f>E17</f>
        <v>0</v>
      </c>
      <c r="AJ7" s="2">
        <f>E18</f>
        <v>0</v>
      </c>
      <c r="AK7" s="1">
        <f>E19</f>
        <v>0</v>
      </c>
      <c r="AL7" s="2">
        <f>E20</f>
        <v>8</v>
      </c>
      <c r="AM7" s="2">
        <f>E21</f>
        <v>4</v>
      </c>
      <c r="AN7" s="2">
        <f>E22</f>
        <v>0</v>
      </c>
      <c r="AO7" s="1">
        <f>E23</f>
        <v>2</v>
      </c>
      <c r="AP7" s="1">
        <f>E24</f>
        <v>8</v>
      </c>
      <c r="AQ7" s="1">
        <f>E25</f>
        <v>0</v>
      </c>
      <c r="AT7" s="1">
        <v>6.2E-2</v>
      </c>
      <c r="AU7" s="30">
        <f t="shared" ref="AU7:BO7" si="8">PRODUCT(W7*100*1/W21)</f>
        <v>0</v>
      </c>
      <c r="AV7" s="30">
        <f t="shared" si="8"/>
        <v>0</v>
      </c>
      <c r="AW7" s="30">
        <f t="shared" si="8"/>
        <v>0</v>
      </c>
      <c r="AX7" s="30">
        <f t="shared" si="8"/>
        <v>0</v>
      </c>
      <c r="AY7" s="30">
        <f t="shared" si="8"/>
        <v>0</v>
      </c>
      <c r="AZ7" s="30">
        <f t="shared" si="8"/>
        <v>0</v>
      </c>
      <c r="BA7" s="30">
        <f t="shared" si="8"/>
        <v>0</v>
      </c>
      <c r="BB7" s="30">
        <f t="shared" si="8"/>
        <v>0</v>
      </c>
      <c r="BC7" s="31">
        <f t="shared" si="8"/>
        <v>22.222222222222221</v>
      </c>
      <c r="BD7" s="31">
        <f t="shared" si="8"/>
        <v>44.444444444444443</v>
      </c>
      <c r="BE7" s="31">
        <f t="shared" si="8"/>
        <v>0</v>
      </c>
      <c r="BF7" s="31">
        <f t="shared" si="8"/>
        <v>0</v>
      </c>
      <c r="BG7" s="31">
        <f t="shared" si="8"/>
        <v>0</v>
      </c>
      <c r="BH7" s="31">
        <f t="shared" si="8"/>
        <v>0</v>
      </c>
      <c r="BI7" s="30">
        <f t="shared" si="8"/>
        <v>0</v>
      </c>
      <c r="BJ7" s="31">
        <f t="shared" si="8"/>
        <v>88.888888888888886</v>
      </c>
      <c r="BK7" s="31">
        <f t="shared" si="8"/>
        <v>44.444444444444443</v>
      </c>
      <c r="BL7" s="31">
        <f t="shared" si="8"/>
        <v>0</v>
      </c>
      <c r="BM7" s="30">
        <f t="shared" si="8"/>
        <v>22.222222222222221</v>
      </c>
      <c r="BN7" s="30">
        <f t="shared" si="8"/>
        <v>88.888888888888886</v>
      </c>
      <c r="BO7" s="30">
        <f t="shared" si="8"/>
        <v>0</v>
      </c>
      <c r="BR7" s="1">
        <v>6.2E-2</v>
      </c>
      <c r="BS7" s="30">
        <f t="shared" ref="BS7:CB7" si="9">AU5+AU6+AU7</f>
        <v>0</v>
      </c>
      <c r="BT7" s="30">
        <f t="shared" si="9"/>
        <v>0</v>
      </c>
      <c r="BU7" s="30">
        <f t="shared" si="9"/>
        <v>0</v>
      </c>
      <c r="BV7" s="30">
        <f t="shared" si="9"/>
        <v>0</v>
      </c>
      <c r="BW7" s="30">
        <f t="shared" si="9"/>
        <v>0</v>
      </c>
      <c r="BX7" s="30">
        <f t="shared" si="9"/>
        <v>0</v>
      </c>
      <c r="BY7" s="30">
        <f t="shared" si="9"/>
        <v>0</v>
      </c>
      <c r="BZ7" s="30">
        <f t="shared" si="9"/>
        <v>0</v>
      </c>
      <c r="CA7" s="31">
        <f t="shared" si="9"/>
        <v>22.222222222222221</v>
      </c>
      <c r="CB7" s="31">
        <f t="shared" si="9"/>
        <v>44.444444444444443</v>
      </c>
      <c r="CC7" s="31">
        <f t="shared" ref="CC7:CM7" si="10">BE5+BE6+BE7</f>
        <v>11.111111111111111</v>
      </c>
      <c r="CD7" s="31">
        <f t="shared" si="10"/>
        <v>0</v>
      </c>
      <c r="CE7" s="31">
        <f t="shared" si="10"/>
        <v>0</v>
      </c>
      <c r="CF7" s="31">
        <f t="shared" si="10"/>
        <v>0</v>
      </c>
      <c r="CG7" s="30">
        <f t="shared" si="10"/>
        <v>0</v>
      </c>
      <c r="CH7" s="31">
        <f t="shared" si="10"/>
        <v>88.888888888888886</v>
      </c>
      <c r="CI7" s="31">
        <f t="shared" si="10"/>
        <v>55.555555555555557</v>
      </c>
      <c r="CJ7" s="31">
        <f t="shared" si="10"/>
        <v>88.888888888888886</v>
      </c>
      <c r="CK7" s="30">
        <f t="shared" si="10"/>
        <v>100</v>
      </c>
      <c r="CL7" s="30">
        <f t="shared" si="10"/>
        <v>88.888888888888886</v>
      </c>
      <c r="CM7" s="30">
        <f t="shared" si="10"/>
        <v>33.333333333333336</v>
      </c>
      <c r="CQ7" s="20" t="s">
        <v>50</v>
      </c>
      <c r="CR7" s="21"/>
      <c r="CS7" s="21"/>
      <c r="CT7" s="21"/>
      <c r="CU7" s="21"/>
      <c r="CV7" s="21"/>
      <c r="CW7" s="21"/>
      <c r="CX7" s="22"/>
      <c r="CY7" s="21"/>
      <c r="CZ7" s="21">
        <f>CA13-CA12</f>
        <v>0</v>
      </c>
      <c r="DA7" s="21">
        <f>CB14-CB12</f>
        <v>0</v>
      </c>
      <c r="DB7" s="21"/>
      <c r="DC7" s="21">
        <f>CD15-CD14</f>
        <v>0</v>
      </c>
      <c r="DD7" s="21"/>
      <c r="DE7" s="21"/>
      <c r="DF7" s="21"/>
      <c r="DG7" s="21">
        <f>CH13-CH12</f>
        <v>0</v>
      </c>
      <c r="DH7" s="21">
        <f>CI11-CI7</f>
        <v>44.444444444444443</v>
      </c>
      <c r="DI7" s="21">
        <f>CJ11-CJ10</f>
        <v>0</v>
      </c>
      <c r="DJ7" s="21"/>
      <c r="DK7" s="21"/>
      <c r="DL7" s="21"/>
      <c r="DM7" s="10"/>
      <c r="DN7" s="10"/>
    </row>
    <row r="8" spans="1:118" s="1" customFormat="1" ht="18.75" x14ac:dyDescent="0.25">
      <c r="B8" s="1" t="s">
        <v>5</v>
      </c>
      <c r="C8" s="1">
        <v>0</v>
      </c>
      <c r="D8" s="1">
        <v>0</v>
      </c>
      <c r="E8" s="1">
        <v>0</v>
      </c>
      <c r="F8" s="1">
        <v>0</v>
      </c>
      <c r="G8" s="1">
        <v>5</v>
      </c>
      <c r="H8" s="1">
        <v>0</v>
      </c>
      <c r="I8" s="1">
        <v>1</v>
      </c>
      <c r="J8" s="1">
        <v>1</v>
      </c>
      <c r="K8" s="1">
        <v>1</v>
      </c>
      <c r="L8" s="1">
        <v>1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9</v>
      </c>
      <c r="V8" s="1">
        <v>0.125</v>
      </c>
      <c r="W8" s="1">
        <f>F5</f>
        <v>0</v>
      </c>
      <c r="X8" s="1">
        <f>F6</f>
        <v>9</v>
      </c>
      <c r="Y8" s="1">
        <f>F7</f>
        <v>0</v>
      </c>
      <c r="Z8" s="1">
        <f>F8</f>
        <v>0</v>
      </c>
      <c r="AA8" s="1">
        <f>F9</f>
        <v>0</v>
      </c>
      <c r="AB8" s="1">
        <f>F10</f>
        <v>0</v>
      </c>
      <c r="AC8" s="1">
        <f>F11</f>
        <v>0</v>
      </c>
      <c r="AD8" s="1">
        <f>F12</f>
        <v>0</v>
      </c>
      <c r="AE8" s="2">
        <f>F13</f>
        <v>0</v>
      </c>
      <c r="AF8" s="2">
        <f>F14</f>
        <v>0</v>
      </c>
      <c r="AG8" s="2">
        <f>F15</f>
        <v>1</v>
      </c>
      <c r="AH8" s="2">
        <f>F16</f>
        <v>0</v>
      </c>
      <c r="AI8" s="2">
        <f>F17</f>
        <v>0</v>
      </c>
      <c r="AJ8" s="2">
        <f>F18</f>
        <v>0</v>
      </c>
      <c r="AK8" s="1">
        <f>F19</f>
        <v>0</v>
      </c>
      <c r="AL8" s="2">
        <f>F20</f>
        <v>0</v>
      </c>
      <c r="AM8" s="4">
        <f>F21</f>
        <v>2</v>
      </c>
      <c r="AN8" s="2">
        <f>F22</f>
        <v>1</v>
      </c>
      <c r="AO8" s="1">
        <f>F23</f>
        <v>0</v>
      </c>
      <c r="AP8" s="1">
        <f>F24</f>
        <v>0</v>
      </c>
      <c r="AQ8" s="1">
        <f>F25</f>
        <v>3</v>
      </c>
      <c r="AT8" s="1">
        <v>0.125</v>
      </c>
      <c r="AU8" s="30">
        <f t="shared" ref="AU8:BO8" si="11">PRODUCT(W8*100*1/W21)</f>
        <v>0</v>
      </c>
      <c r="AV8" s="30">
        <f t="shared" si="11"/>
        <v>100</v>
      </c>
      <c r="AW8" s="30">
        <f t="shared" si="11"/>
        <v>0</v>
      </c>
      <c r="AX8" s="30">
        <f t="shared" si="11"/>
        <v>0</v>
      </c>
      <c r="AY8" s="30">
        <f t="shared" si="11"/>
        <v>0</v>
      </c>
      <c r="AZ8" s="30">
        <f t="shared" si="11"/>
        <v>0</v>
      </c>
      <c r="BA8" s="30">
        <f t="shared" si="11"/>
        <v>0</v>
      </c>
      <c r="BB8" s="30">
        <f t="shared" si="11"/>
        <v>0</v>
      </c>
      <c r="BC8" s="31">
        <f t="shared" si="11"/>
        <v>0</v>
      </c>
      <c r="BD8" s="31">
        <f t="shared" si="11"/>
        <v>0</v>
      </c>
      <c r="BE8" s="31">
        <f t="shared" si="11"/>
        <v>11.111111111111111</v>
      </c>
      <c r="BF8" s="31">
        <f t="shared" si="11"/>
        <v>0</v>
      </c>
      <c r="BG8" s="31">
        <f t="shared" si="11"/>
        <v>0</v>
      </c>
      <c r="BH8" s="31">
        <f t="shared" si="11"/>
        <v>0</v>
      </c>
      <c r="BI8" s="30">
        <f t="shared" si="11"/>
        <v>0</v>
      </c>
      <c r="BJ8" s="31">
        <f t="shared" si="11"/>
        <v>0</v>
      </c>
      <c r="BK8" s="32">
        <f t="shared" si="11"/>
        <v>22.222222222222221</v>
      </c>
      <c r="BL8" s="31">
        <f t="shared" si="11"/>
        <v>11.111111111111111</v>
      </c>
      <c r="BM8" s="30">
        <f t="shared" si="11"/>
        <v>0</v>
      </c>
      <c r="BN8" s="30">
        <f t="shared" si="11"/>
        <v>0</v>
      </c>
      <c r="BO8" s="30">
        <f t="shared" si="11"/>
        <v>33.333333333333336</v>
      </c>
      <c r="BR8" s="1">
        <v>0.125</v>
      </c>
      <c r="BS8" s="30">
        <f t="shared" ref="BS8:CB8" si="12">AU5+AU6+AU7+AU8</f>
        <v>0</v>
      </c>
      <c r="BT8" s="30">
        <f t="shared" si="12"/>
        <v>100</v>
      </c>
      <c r="BU8" s="30">
        <f t="shared" si="12"/>
        <v>0</v>
      </c>
      <c r="BV8" s="30">
        <f t="shared" si="12"/>
        <v>0</v>
      </c>
      <c r="BW8" s="30">
        <f t="shared" si="12"/>
        <v>0</v>
      </c>
      <c r="BX8" s="30">
        <f t="shared" si="12"/>
        <v>0</v>
      </c>
      <c r="BY8" s="30">
        <f t="shared" si="12"/>
        <v>0</v>
      </c>
      <c r="BZ8" s="30">
        <f t="shared" si="12"/>
        <v>0</v>
      </c>
      <c r="CA8" s="31">
        <f t="shared" si="12"/>
        <v>22.222222222222221</v>
      </c>
      <c r="CB8" s="31">
        <f t="shared" si="12"/>
        <v>44.444444444444443</v>
      </c>
      <c r="CC8" s="31">
        <f t="shared" ref="CC8:CM8" si="13">BE5+BE6+BE7+BE8</f>
        <v>22.222222222222221</v>
      </c>
      <c r="CD8" s="31">
        <f t="shared" si="13"/>
        <v>0</v>
      </c>
      <c r="CE8" s="31">
        <f t="shared" si="13"/>
        <v>0</v>
      </c>
      <c r="CF8" s="31">
        <f t="shared" si="13"/>
        <v>0</v>
      </c>
      <c r="CG8" s="30">
        <f t="shared" si="13"/>
        <v>0</v>
      </c>
      <c r="CH8" s="31">
        <f t="shared" si="13"/>
        <v>88.888888888888886</v>
      </c>
      <c r="CI8" s="32">
        <f t="shared" si="13"/>
        <v>77.777777777777771</v>
      </c>
      <c r="CJ8" s="31">
        <f t="shared" si="13"/>
        <v>100</v>
      </c>
      <c r="CK8" s="30">
        <f t="shared" si="13"/>
        <v>100</v>
      </c>
      <c r="CL8" s="30">
        <f t="shared" si="13"/>
        <v>88.888888888888886</v>
      </c>
      <c r="CM8" s="30">
        <f t="shared" si="13"/>
        <v>66.666666666666671</v>
      </c>
      <c r="CQ8" s="20" t="s">
        <v>51</v>
      </c>
      <c r="CR8" s="21"/>
      <c r="CS8" s="21"/>
      <c r="CT8" s="21"/>
      <c r="CU8" s="21"/>
      <c r="CV8" s="21"/>
      <c r="CW8" s="21"/>
      <c r="CX8" s="21"/>
      <c r="CY8" s="21"/>
      <c r="CZ8" s="21">
        <f>CA20-CA13</f>
        <v>0</v>
      </c>
      <c r="DA8" s="21">
        <f>CB20-CB14</f>
        <v>0</v>
      </c>
      <c r="DB8" s="21">
        <f>CC20-CC12</f>
        <v>0</v>
      </c>
      <c r="DC8" s="21">
        <f>CD20-CD15</f>
        <v>0</v>
      </c>
      <c r="DD8" s="21">
        <f>CE20-CE13</f>
        <v>0</v>
      </c>
      <c r="DE8" s="21">
        <f>CF20-CF13</f>
        <v>0</v>
      </c>
      <c r="DF8" s="21"/>
      <c r="DG8" s="21">
        <f>CH20-CH13</f>
        <v>0</v>
      </c>
      <c r="DH8" s="21">
        <f>CI20-CI11</f>
        <v>0</v>
      </c>
      <c r="DI8" s="21">
        <f>CJ20-CJ11</f>
        <v>0</v>
      </c>
      <c r="DJ8" s="21"/>
      <c r="DK8" s="21"/>
      <c r="DL8" s="21"/>
      <c r="DM8" s="10"/>
      <c r="DN8" s="10"/>
    </row>
    <row r="9" spans="1:118" s="1" customFormat="1" x14ac:dyDescent="0.25">
      <c r="B9" s="1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1</v>
      </c>
      <c r="N9" s="1">
        <v>1</v>
      </c>
      <c r="O9" s="1">
        <v>6</v>
      </c>
      <c r="P9" s="1">
        <v>0</v>
      </c>
      <c r="Q9" s="1">
        <v>0</v>
      </c>
      <c r="R9" s="1">
        <v>0</v>
      </c>
      <c r="S9" s="1">
        <v>9</v>
      </c>
      <c r="V9" s="1">
        <v>0.25</v>
      </c>
      <c r="W9" s="1">
        <f>G5</f>
        <v>0</v>
      </c>
      <c r="X9" s="1">
        <f>G6</f>
        <v>0</v>
      </c>
      <c r="Y9" s="1">
        <f>G7</f>
        <v>0</v>
      </c>
      <c r="Z9" s="1">
        <f>G8</f>
        <v>5</v>
      </c>
      <c r="AA9" s="1">
        <f>G9</f>
        <v>0</v>
      </c>
      <c r="AB9" s="1">
        <f>G10</f>
        <v>0</v>
      </c>
      <c r="AC9" s="1">
        <f>G11</f>
        <v>0</v>
      </c>
      <c r="AD9" s="1">
        <f>G12</f>
        <v>0</v>
      </c>
      <c r="AE9" s="2">
        <f>G13</f>
        <v>7</v>
      </c>
      <c r="AF9" s="2">
        <f>G14</f>
        <v>3</v>
      </c>
      <c r="AG9" s="2">
        <f>G15</f>
        <v>2</v>
      </c>
      <c r="AH9" s="2">
        <f>G16</f>
        <v>1</v>
      </c>
      <c r="AI9" s="2">
        <f>G17</f>
        <v>5</v>
      </c>
      <c r="AJ9" s="2">
        <f>G18</f>
        <v>2</v>
      </c>
      <c r="AK9" s="1">
        <f>G19</f>
        <v>0</v>
      </c>
      <c r="AL9" s="2">
        <f>G20</f>
        <v>1</v>
      </c>
      <c r="AM9" s="4">
        <f>G21</f>
        <v>2</v>
      </c>
      <c r="AN9" s="2">
        <f>G22</f>
        <v>0</v>
      </c>
      <c r="AO9" s="1">
        <f>G23</f>
        <v>0</v>
      </c>
      <c r="AP9" s="1">
        <f>G24</f>
        <v>1</v>
      </c>
      <c r="AQ9" s="1">
        <f>G25</f>
        <v>2</v>
      </c>
      <c r="AT9" s="1">
        <v>0.25</v>
      </c>
      <c r="AU9" s="30">
        <f t="shared" ref="AU9:BO9" si="14">PRODUCT(W9*100*1/W21)</f>
        <v>0</v>
      </c>
      <c r="AV9" s="30">
        <f t="shared" si="14"/>
        <v>0</v>
      </c>
      <c r="AW9" s="30">
        <f t="shared" si="14"/>
        <v>0</v>
      </c>
      <c r="AX9" s="30">
        <f t="shared" si="14"/>
        <v>55.555555555555557</v>
      </c>
      <c r="AY9" s="30">
        <f t="shared" si="14"/>
        <v>0</v>
      </c>
      <c r="AZ9" s="30">
        <f t="shared" si="14"/>
        <v>0</v>
      </c>
      <c r="BA9" s="30">
        <f t="shared" si="14"/>
        <v>0</v>
      </c>
      <c r="BB9" s="30">
        <f t="shared" si="14"/>
        <v>0</v>
      </c>
      <c r="BC9" s="31">
        <f t="shared" si="14"/>
        <v>77.777777777777771</v>
      </c>
      <c r="BD9" s="31">
        <f t="shared" si="14"/>
        <v>33.333333333333336</v>
      </c>
      <c r="BE9" s="31">
        <f t="shared" si="14"/>
        <v>22.222222222222221</v>
      </c>
      <c r="BF9" s="31">
        <f t="shared" si="14"/>
        <v>11.111111111111111</v>
      </c>
      <c r="BG9" s="31">
        <f t="shared" si="14"/>
        <v>55.555555555555557</v>
      </c>
      <c r="BH9" s="31">
        <f t="shared" si="14"/>
        <v>22.222222222222221</v>
      </c>
      <c r="BI9" s="30">
        <f t="shared" si="14"/>
        <v>0</v>
      </c>
      <c r="BJ9" s="31">
        <f t="shared" si="14"/>
        <v>11.111111111111111</v>
      </c>
      <c r="BK9" s="32">
        <f t="shared" si="14"/>
        <v>22.222222222222221</v>
      </c>
      <c r="BL9" s="31">
        <f t="shared" si="14"/>
        <v>0</v>
      </c>
      <c r="BM9" s="30">
        <f t="shared" si="14"/>
        <v>0</v>
      </c>
      <c r="BN9" s="30">
        <f t="shared" si="14"/>
        <v>11.111111111111111</v>
      </c>
      <c r="BO9" s="30">
        <f t="shared" si="14"/>
        <v>22.222222222222221</v>
      </c>
      <c r="BR9" s="1">
        <v>0.25</v>
      </c>
      <c r="BS9" s="30">
        <f t="shared" ref="BS9:CB9" si="15">AU5+AU6+AU7+AU8+AU9</f>
        <v>0</v>
      </c>
      <c r="BT9" s="30">
        <f t="shared" si="15"/>
        <v>100</v>
      </c>
      <c r="BU9" s="30">
        <f t="shared" si="15"/>
        <v>0</v>
      </c>
      <c r="BV9" s="30">
        <f t="shared" si="15"/>
        <v>55.555555555555557</v>
      </c>
      <c r="BW9" s="30">
        <f t="shared" si="15"/>
        <v>0</v>
      </c>
      <c r="BX9" s="30">
        <f t="shared" si="15"/>
        <v>0</v>
      </c>
      <c r="BY9" s="30">
        <f t="shared" si="15"/>
        <v>0</v>
      </c>
      <c r="BZ9" s="30">
        <f t="shared" si="15"/>
        <v>0</v>
      </c>
      <c r="CA9" s="31">
        <f t="shared" si="15"/>
        <v>100</v>
      </c>
      <c r="CB9" s="31">
        <f t="shared" si="15"/>
        <v>77.777777777777771</v>
      </c>
      <c r="CC9" s="31">
        <f t="shared" ref="CC9:CM9" si="16">BE5+BE6+BE7+BE8+BE9</f>
        <v>44.444444444444443</v>
      </c>
      <c r="CD9" s="31">
        <f t="shared" si="16"/>
        <v>11.111111111111111</v>
      </c>
      <c r="CE9" s="31">
        <f t="shared" si="16"/>
        <v>55.555555555555557</v>
      </c>
      <c r="CF9" s="31">
        <f t="shared" si="16"/>
        <v>22.222222222222221</v>
      </c>
      <c r="CG9" s="30">
        <f t="shared" si="16"/>
        <v>0</v>
      </c>
      <c r="CH9" s="31">
        <f t="shared" si="16"/>
        <v>100</v>
      </c>
      <c r="CI9" s="32">
        <f t="shared" si="16"/>
        <v>100</v>
      </c>
      <c r="CJ9" s="31">
        <f t="shared" si="16"/>
        <v>100</v>
      </c>
      <c r="CK9" s="30">
        <f t="shared" si="16"/>
        <v>100</v>
      </c>
      <c r="CL9" s="30">
        <f t="shared" si="16"/>
        <v>100</v>
      </c>
      <c r="CM9" s="30">
        <f t="shared" si="16"/>
        <v>88.888888888888886</v>
      </c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</row>
    <row r="10" spans="1:118" s="1" customFormat="1" x14ac:dyDescent="0.25">
      <c r="B10" s="1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2</v>
      </c>
      <c r="L10" s="1">
        <v>5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9</v>
      </c>
      <c r="V10" s="1">
        <v>0.5</v>
      </c>
      <c r="W10" s="1">
        <f>H5</f>
        <v>0</v>
      </c>
      <c r="X10" s="1">
        <f>H6</f>
        <v>0</v>
      </c>
      <c r="Y10" s="1">
        <f>H7</f>
        <v>0</v>
      </c>
      <c r="Z10" s="1">
        <f>H8</f>
        <v>0</v>
      </c>
      <c r="AA10" s="1">
        <f>H9</f>
        <v>0</v>
      </c>
      <c r="AB10" s="1">
        <f>H10</f>
        <v>0</v>
      </c>
      <c r="AC10" s="1">
        <f>H11</f>
        <v>0</v>
      </c>
      <c r="AD10" s="1">
        <f>H12</f>
        <v>0</v>
      </c>
      <c r="AE10" s="2">
        <f>H13</f>
        <v>0</v>
      </c>
      <c r="AF10" s="2">
        <f>H14</f>
        <v>2</v>
      </c>
      <c r="AG10" s="2">
        <f>H15</f>
        <v>3</v>
      </c>
      <c r="AH10" s="2">
        <f>H16</f>
        <v>0</v>
      </c>
      <c r="AI10" s="2">
        <f>H17</f>
        <v>4</v>
      </c>
      <c r="AJ10" s="2">
        <f>H18</f>
        <v>7</v>
      </c>
      <c r="AK10" s="1">
        <f>H19</f>
        <v>0</v>
      </c>
      <c r="AL10" s="2">
        <f>H20</f>
        <v>0</v>
      </c>
      <c r="AM10" s="4">
        <f>H21</f>
        <v>0</v>
      </c>
      <c r="AN10" s="2">
        <f>H22</f>
        <v>0</v>
      </c>
      <c r="AO10" s="1">
        <f>H23</f>
        <v>0</v>
      </c>
      <c r="AP10" s="1">
        <f>H24</f>
        <v>0</v>
      </c>
      <c r="AQ10" s="1">
        <f>H25</f>
        <v>0</v>
      </c>
      <c r="AT10" s="1">
        <v>0.5</v>
      </c>
      <c r="AU10" s="30">
        <f t="shared" ref="AU10:BO10" si="17">PRODUCT(W10*100*1/W21)</f>
        <v>0</v>
      </c>
      <c r="AV10" s="30">
        <f t="shared" si="17"/>
        <v>0</v>
      </c>
      <c r="AW10" s="30">
        <f t="shared" si="17"/>
        <v>0</v>
      </c>
      <c r="AX10" s="30">
        <f t="shared" si="17"/>
        <v>0</v>
      </c>
      <c r="AY10" s="30">
        <f t="shared" si="17"/>
        <v>0</v>
      </c>
      <c r="AZ10" s="30">
        <f t="shared" si="17"/>
        <v>0</v>
      </c>
      <c r="BA10" s="30">
        <f t="shared" si="17"/>
        <v>0</v>
      </c>
      <c r="BB10" s="30">
        <f t="shared" si="17"/>
        <v>0</v>
      </c>
      <c r="BC10" s="31">
        <f t="shared" si="17"/>
        <v>0</v>
      </c>
      <c r="BD10" s="31">
        <f t="shared" si="17"/>
        <v>22.222222222222221</v>
      </c>
      <c r="BE10" s="31">
        <f t="shared" si="17"/>
        <v>33.333333333333336</v>
      </c>
      <c r="BF10" s="31">
        <f t="shared" si="17"/>
        <v>0</v>
      </c>
      <c r="BG10" s="31">
        <f t="shared" si="17"/>
        <v>44.444444444444443</v>
      </c>
      <c r="BH10" s="31">
        <f t="shared" si="17"/>
        <v>77.777777777777771</v>
      </c>
      <c r="BI10" s="30">
        <f t="shared" si="17"/>
        <v>0</v>
      </c>
      <c r="BJ10" s="31">
        <f t="shared" si="17"/>
        <v>0</v>
      </c>
      <c r="BK10" s="32">
        <f t="shared" si="17"/>
        <v>0</v>
      </c>
      <c r="BL10" s="31">
        <f t="shared" si="17"/>
        <v>0</v>
      </c>
      <c r="BM10" s="30">
        <f t="shared" si="17"/>
        <v>0</v>
      </c>
      <c r="BN10" s="30">
        <f t="shared" si="17"/>
        <v>0</v>
      </c>
      <c r="BO10" s="30">
        <f t="shared" si="17"/>
        <v>0</v>
      </c>
      <c r="BR10" s="1">
        <v>0.5</v>
      </c>
      <c r="BS10" s="30">
        <f t="shared" ref="BS10:CB10" si="18">AU5+AU6+AU7+AU8+AU9+AU10</f>
        <v>0</v>
      </c>
      <c r="BT10" s="30">
        <f t="shared" si="18"/>
        <v>100</v>
      </c>
      <c r="BU10" s="30">
        <f t="shared" si="18"/>
        <v>0</v>
      </c>
      <c r="BV10" s="30">
        <f t="shared" si="18"/>
        <v>55.555555555555557</v>
      </c>
      <c r="BW10" s="30">
        <f t="shared" si="18"/>
        <v>0</v>
      </c>
      <c r="BX10" s="30">
        <f t="shared" si="18"/>
        <v>0</v>
      </c>
      <c r="BY10" s="30">
        <f t="shared" si="18"/>
        <v>0</v>
      </c>
      <c r="BZ10" s="30">
        <f t="shared" si="18"/>
        <v>0</v>
      </c>
      <c r="CA10" s="31">
        <f t="shared" si="18"/>
        <v>100</v>
      </c>
      <c r="CB10" s="31">
        <f t="shared" si="18"/>
        <v>100</v>
      </c>
      <c r="CC10" s="31">
        <f t="shared" ref="CC10:CM10" si="19">BE5+BE6+BE7+BE8+BE9+BE10</f>
        <v>77.777777777777771</v>
      </c>
      <c r="CD10" s="31">
        <f t="shared" si="19"/>
        <v>11.111111111111111</v>
      </c>
      <c r="CE10" s="31">
        <f t="shared" si="19"/>
        <v>100</v>
      </c>
      <c r="CF10" s="31">
        <f t="shared" si="19"/>
        <v>100</v>
      </c>
      <c r="CG10" s="30">
        <f t="shared" si="19"/>
        <v>0</v>
      </c>
      <c r="CH10" s="31">
        <f t="shared" si="19"/>
        <v>100</v>
      </c>
      <c r="CI10" s="32">
        <f t="shared" si="19"/>
        <v>100</v>
      </c>
      <c r="CJ10" s="31">
        <f t="shared" si="19"/>
        <v>100</v>
      </c>
      <c r="CK10" s="30">
        <f t="shared" si="19"/>
        <v>100</v>
      </c>
      <c r="CL10" s="30">
        <f t="shared" si="19"/>
        <v>100</v>
      </c>
      <c r="CM10" s="30">
        <f t="shared" si="19"/>
        <v>88.888888888888886</v>
      </c>
      <c r="CQ10" s="10"/>
      <c r="CR10" s="10"/>
      <c r="CS10" s="10" t="str">
        <f>A3</f>
        <v>Acinetobacter baumanii</v>
      </c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</row>
    <row r="11" spans="1:118" s="1" customFormat="1" x14ac:dyDescent="0.25">
      <c r="B11" s="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2</v>
      </c>
      <c r="K11" s="1">
        <v>6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9</v>
      </c>
      <c r="V11" s="1">
        <v>1</v>
      </c>
      <c r="W11" s="1">
        <f>I5</f>
        <v>0</v>
      </c>
      <c r="X11" s="1">
        <f>I6</f>
        <v>0</v>
      </c>
      <c r="Y11" s="1">
        <f>I7</f>
        <v>0</v>
      </c>
      <c r="Z11" s="1">
        <f>I8</f>
        <v>1</v>
      </c>
      <c r="AA11" s="1">
        <f>I9</f>
        <v>0</v>
      </c>
      <c r="AB11" s="1">
        <f>I10</f>
        <v>1</v>
      </c>
      <c r="AC11" s="1">
        <f>I11</f>
        <v>0</v>
      </c>
      <c r="AD11" s="1">
        <f>I12</f>
        <v>0</v>
      </c>
      <c r="AE11" s="2">
        <f>I13</f>
        <v>0</v>
      </c>
      <c r="AF11" s="2">
        <f>I14</f>
        <v>0</v>
      </c>
      <c r="AG11" s="2">
        <f>I15</f>
        <v>2</v>
      </c>
      <c r="AH11" s="2">
        <f>I16</f>
        <v>5</v>
      </c>
      <c r="AI11" s="2">
        <f>I17</f>
        <v>0</v>
      </c>
      <c r="AJ11" s="2">
        <f>I18</f>
        <v>0</v>
      </c>
      <c r="AK11" s="1">
        <f>I19</f>
        <v>0</v>
      </c>
      <c r="AL11" s="2">
        <f>I20</f>
        <v>0</v>
      </c>
      <c r="AM11" s="4">
        <f>I21</f>
        <v>0</v>
      </c>
      <c r="AN11" s="4">
        <f>I22</f>
        <v>0</v>
      </c>
      <c r="AO11" s="1">
        <f>I23</f>
        <v>0</v>
      </c>
      <c r="AP11" s="1">
        <f>I24</f>
        <v>0</v>
      </c>
      <c r="AQ11" s="1">
        <f>I25</f>
        <v>0</v>
      </c>
      <c r="AT11" s="1">
        <v>1</v>
      </c>
      <c r="AU11" s="30">
        <f t="shared" ref="AU11:BO11" si="20">PRODUCT(W11*100*1/W21)</f>
        <v>0</v>
      </c>
      <c r="AV11" s="30">
        <f t="shared" si="20"/>
        <v>0</v>
      </c>
      <c r="AW11" s="30">
        <f t="shared" si="20"/>
        <v>0</v>
      </c>
      <c r="AX11" s="30">
        <f t="shared" si="20"/>
        <v>11.111111111111111</v>
      </c>
      <c r="AY11" s="30">
        <f t="shared" si="20"/>
        <v>0</v>
      </c>
      <c r="AZ11" s="30">
        <f t="shared" si="20"/>
        <v>11.111111111111111</v>
      </c>
      <c r="BA11" s="30">
        <f t="shared" si="20"/>
        <v>0</v>
      </c>
      <c r="BB11" s="30">
        <f t="shared" si="20"/>
        <v>0</v>
      </c>
      <c r="BC11" s="31">
        <f t="shared" si="20"/>
        <v>0</v>
      </c>
      <c r="BD11" s="31">
        <f t="shared" si="20"/>
        <v>0</v>
      </c>
      <c r="BE11" s="31">
        <f t="shared" si="20"/>
        <v>22.222222222222221</v>
      </c>
      <c r="BF11" s="31">
        <f t="shared" si="20"/>
        <v>55.555555555555557</v>
      </c>
      <c r="BG11" s="31">
        <f t="shared" si="20"/>
        <v>0</v>
      </c>
      <c r="BH11" s="31">
        <f t="shared" si="20"/>
        <v>0</v>
      </c>
      <c r="BI11" s="30">
        <f t="shared" si="20"/>
        <v>0</v>
      </c>
      <c r="BJ11" s="31">
        <f t="shared" si="20"/>
        <v>0</v>
      </c>
      <c r="BK11" s="32">
        <f t="shared" si="20"/>
        <v>0</v>
      </c>
      <c r="BL11" s="32">
        <f t="shared" si="20"/>
        <v>0</v>
      </c>
      <c r="BM11" s="30">
        <f t="shared" si="20"/>
        <v>0</v>
      </c>
      <c r="BN11" s="30">
        <f t="shared" si="20"/>
        <v>0</v>
      </c>
      <c r="BO11" s="30">
        <f t="shared" si="20"/>
        <v>0</v>
      </c>
      <c r="BR11" s="1">
        <v>1</v>
      </c>
      <c r="BS11" s="30">
        <f t="shared" ref="BS11:CB11" si="21">AU5+AU6+AU7+AU8+AU9+AU10+AU11</f>
        <v>0</v>
      </c>
      <c r="BT11" s="30">
        <f t="shared" si="21"/>
        <v>100</v>
      </c>
      <c r="BU11" s="30">
        <f t="shared" si="21"/>
        <v>0</v>
      </c>
      <c r="BV11" s="30">
        <f t="shared" si="21"/>
        <v>66.666666666666671</v>
      </c>
      <c r="BW11" s="30">
        <f t="shared" si="21"/>
        <v>0</v>
      </c>
      <c r="BX11" s="30">
        <f t="shared" si="21"/>
        <v>11.111111111111111</v>
      </c>
      <c r="BY11" s="30">
        <f t="shared" si="21"/>
        <v>0</v>
      </c>
      <c r="BZ11" s="30">
        <f t="shared" si="21"/>
        <v>0</v>
      </c>
      <c r="CA11" s="31">
        <f t="shared" si="21"/>
        <v>100</v>
      </c>
      <c r="CB11" s="31">
        <f t="shared" si="21"/>
        <v>100</v>
      </c>
      <c r="CC11" s="31">
        <f t="shared" ref="CC11:CM11" si="22">BE5+BE6+BE7+BE8+BE9+BE10+BE11</f>
        <v>100</v>
      </c>
      <c r="CD11" s="31">
        <f t="shared" si="22"/>
        <v>66.666666666666671</v>
      </c>
      <c r="CE11" s="31">
        <f t="shared" si="22"/>
        <v>100</v>
      </c>
      <c r="CF11" s="31">
        <f t="shared" si="22"/>
        <v>100</v>
      </c>
      <c r="CG11" s="30">
        <f t="shared" si="22"/>
        <v>0</v>
      </c>
      <c r="CH11" s="31">
        <f t="shared" si="22"/>
        <v>100</v>
      </c>
      <c r="CI11" s="32">
        <f t="shared" si="22"/>
        <v>100</v>
      </c>
      <c r="CJ11" s="32">
        <f t="shared" si="22"/>
        <v>100</v>
      </c>
      <c r="CK11" s="30">
        <f t="shared" si="22"/>
        <v>100</v>
      </c>
      <c r="CL11" s="30">
        <f t="shared" si="22"/>
        <v>100</v>
      </c>
      <c r="CM11" s="30">
        <f t="shared" si="22"/>
        <v>88.888888888888886</v>
      </c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</row>
    <row r="12" spans="1:118" s="1" customFormat="1" x14ac:dyDescent="0.25">
      <c r="B12" s="1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2</v>
      </c>
      <c r="M12" s="1">
        <v>1</v>
      </c>
      <c r="N12" s="1">
        <v>5</v>
      </c>
      <c r="O12" s="1">
        <v>1</v>
      </c>
      <c r="P12" s="1">
        <v>0</v>
      </c>
      <c r="Q12" s="1">
        <v>0</v>
      </c>
      <c r="R12" s="1">
        <v>0</v>
      </c>
      <c r="S12" s="1">
        <v>9</v>
      </c>
      <c r="V12" s="1">
        <v>2</v>
      </c>
      <c r="W12" s="1">
        <f>J5</f>
        <v>0</v>
      </c>
      <c r="X12" s="1">
        <f>J6</f>
        <v>0</v>
      </c>
      <c r="Y12" s="1">
        <f>J7</f>
        <v>0</v>
      </c>
      <c r="Z12" s="1">
        <f>J8</f>
        <v>1</v>
      </c>
      <c r="AA12" s="1">
        <f>J9</f>
        <v>0</v>
      </c>
      <c r="AB12" s="1">
        <f>J10</f>
        <v>0</v>
      </c>
      <c r="AC12" s="1">
        <f>J11</f>
        <v>2</v>
      </c>
      <c r="AD12" s="1">
        <f>J12</f>
        <v>0</v>
      </c>
      <c r="AE12" s="2">
        <f>J13</f>
        <v>0</v>
      </c>
      <c r="AF12" s="2">
        <f>J14</f>
        <v>0</v>
      </c>
      <c r="AG12" s="2">
        <f>J15</f>
        <v>0</v>
      </c>
      <c r="AH12" s="2">
        <f>J16</f>
        <v>3</v>
      </c>
      <c r="AI12" s="2">
        <f>J17</f>
        <v>0</v>
      </c>
      <c r="AJ12" s="2">
        <f>J18</f>
        <v>0</v>
      </c>
      <c r="AK12" s="1">
        <f>J19</f>
        <v>0</v>
      </c>
      <c r="AL12" s="2">
        <f>J20</f>
        <v>0</v>
      </c>
      <c r="AM12" s="3">
        <f>J21</f>
        <v>0</v>
      </c>
      <c r="AN12" s="3">
        <f>J22</f>
        <v>0</v>
      </c>
      <c r="AO12" s="1">
        <f>J23</f>
        <v>0</v>
      </c>
      <c r="AP12" s="1">
        <f>J24</f>
        <v>0</v>
      </c>
      <c r="AQ12" s="1">
        <f>J25</f>
        <v>1</v>
      </c>
      <c r="AT12" s="1">
        <v>2</v>
      </c>
      <c r="AU12" s="30">
        <f t="shared" ref="AU12:BO12" si="23">PRODUCT(W12*100*1/W21)</f>
        <v>0</v>
      </c>
      <c r="AV12" s="30">
        <f t="shared" si="23"/>
        <v>0</v>
      </c>
      <c r="AW12" s="30">
        <f t="shared" si="23"/>
        <v>0</v>
      </c>
      <c r="AX12" s="30">
        <f t="shared" si="23"/>
        <v>11.111111111111111</v>
      </c>
      <c r="AY12" s="30">
        <f t="shared" si="23"/>
        <v>0</v>
      </c>
      <c r="AZ12" s="30">
        <f t="shared" si="23"/>
        <v>0</v>
      </c>
      <c r="BA12" s="30">
        <f t="shared" si="23"/>
        <v>22.222222222222221</v>
      </c>
      <c r="BB12" s="30">
        <f t="shared" si="23"/>
        <v>0</v>
      </c>
      <c r="BC12" s="31">
        <f t="shared" si="23"/>
        <v>0</v>
      </c>
      <c r="BD12" s="31">
        <f t="shared" si="23"/>
        <v>0</v>
      </c>
      <c r="BE12" s="31">
        <f t="shared" si="23"/>
        <v>0</v>
      </c>
      <c r="BF12" s="31">
        <f t="shared" si="23"/>
        <v>33.333333333333336</v>
      </c>
      <c r="BG12" s="31">
        <f t="shared" si="23"/>
        <v>0</v>
      </c>
      <c r="BH12" s="31">
        <f t="shared" si="23"/>
        <v>0</v>
      </c>
      <c r="BI12" s="30">
        <f t="shared" si="23"/>
        <v>0</v>
      </c>
      <c r="BJ12" s="31">
        <f t="shared" si="23"/>
        <v>0</v>
      </c>
      <c r="BK12" s="33">
        <f t="shared" si="23"/>
        <v>0</v>
      </c>
      <c r="BL12" s="33">
        <f t="shared" si="23"/>
        <v>0</v>
      </c>
      <c r="BM12" s="30">
        <f t="shared" si="23"/>
        <v>0</v>
      </c>
      <c r="BN12" s="30">
        <f t="shared" si="23"/>
        <v>0</v>
      </c>
      <c r="BO12" s="30">
        <f t="shared" si="23"/>
        <v>11.111111111111111</v>
      </c>
      <c r="BR12" s="1">
        <v>2</v>
      </c>
      <c r="BS12" s="30">
        <f t="shared" ref="BS12:CB12" si="24">AU5+AU6+AU7+AU8+AU9+AU10+AU11+AU12</f>
        <v>0</v>
      </c>
      <c r="BT12" s="30">
        <f t="shared" si="24"/>
        <v>100</v>
      </c>
      <c r="BU12" s="30">
        <f t="shared" si="24"/>
        <v>0</v>
      </c>
      <c r="BV12" s="30">
        <f t="shared" si="24"/>
        <v>77.777777777777786</v>
      </c>
      <c r="BW12" s="30">
        <f t="shared" si="24"/>
        <v>0</v>
      </c>
      <c r="BX12" s="30">
        <f t="shared" si="24"/>
        <v>11.111111111111111</v>
      </c>
      <c r="BY12" s="30">
        <f t="shared" si="24"/>
        <v>22.222222222222221</v>
      </c>
      <c r="BZ12" s="30">
        <f t="shared" si="24"/>
        <v>0</v>
      </c>
      <c r="CA12" s="31">
        <f t="shared" si="24"/>
        <v>100</v>
      </c>
      <c r="CB12" s="31">
        <f t="shared" si="24"/>
        <v>100</v>
      </c>
      <c r="CC12" s="31">
        <f t="shared" ref="CC12:CM12" si="25">BE5+BE6+BE7+BE8+BE9+BE10+BE11+BE12</f>
        <v>100</v>
      </c>
      <c r="CD12" s="31">
        <f t="shared" si="25"/>
        <v>100</v>
      </c>
      <c r="CE12" s="31">
        <f t="shared" si="25"/>
        <v>100</v>
      </c>
      <c r="CF12" s="31">
        <f t="shared" si="25"/>
        <v>100</v>
      </c>
      <c r="CG12" s="30">
        <f t="shared" si="25"/>
        <v>0</v>
      </c>
      <c r="CH12" s="31">
        <f t="shared" si="25"/>
        <v>100</v>
      </c>
      <c r="CI12" s="33">
        <f t="shared" si="25"/>
        <v>100</v>
      </c>
      <c r="CJ12" s="33">
        <f t="shared" si="25"/>
        <v>100</v>
      </c>
      <c r="CK12" s="30">
        <f t="shared" si="25"/>
        <v>100</v>
      </c>
      <c r="CL12" s="30">
        <f t="shared" si="25"/>
        <v>100</v>
      </c>
      <c r="CM12" s="30">
        <f t="shared" si="25"/>
        <v>100</v>
      </c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</row>
    <row r="13" spans="1:118" s="1" customFormat="1" x14ac:dyDescent="0.25">
      <c r="B13" s="1" t="s">
        <v>10</v>
      </c>
      <c r="C13" s="2">
        <v>0</v>
      </c>
      <c r="D13" s="2">
        <v>0</v>
      </c>
      <c r="E13" s="2">
        <v>2</v>
      </c>
      <c r="F13" s="2">
        <v>0</v>
      </c>
      <c r="G13" s="2">
        <v>7</v>
      </c>
      <c r="H13" s="2">
        <v>0</v>
      </c>
      <c r="I13" s="2">
        <v>0</v>
      </c>
      <c r="J13" s="2">
        <v>0</v>
      </c>
      <c r="K13" s="4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>
        <v>9</v>
      </c>
      <c r="V13" s="1">
        <v>4</v>
      </c>
      <c r="W13" s="1">
        <f>K5</f>
        <v>0</v>
      </c>
      <c r="X13" s="1">
        <f>K6</f>
        <v>0</v>
      </c>
      <c r="Y13" s="1">
        <f>K7</f>
        <v>0</v>
      </c>
      <c r="Z13" s="1">
        <f>K8</f>
        <v>1</v>
      </c>
      <c r="AA13" s="1">
        <f>K9</f>
        <v>1</v>
      </c>
      <c r="AB13" s="1">
        <f>K10</f>
        <v>2</v>
      </c>
      <c r="AC13" s="1">
        <f>K11</f>
        <v>6</v>
      </c>
      <c r="AD13" s="1">
        <f>K12</f>
        <v>0</v>
      </c>
      <c r="AE13" s="4">
        <f>K13</f>
        <v>0</v>
      </c>
      <c r="AF13" s="4">
        <f>K14</f>
        <v>0</v>
      </c>
      <c r="AG13" s="3">
        <f>K15</f>
        <v>0</v>
      </c>
      <c r="AH13" s="2">
        <f>K16</f>
        <v>0</v>
      </c>
      <c r="AI13" s="2">
        <f>K17</f>
        <v>0</v>
      </c>
      <c r="AJ13" s="2">
        <f>K18</f>
        <v>0</v>
      </c>
      <c r="AK13" s="1">
        <f>K19</f>
        <v>0</v>
      </c>
      <c r="AL13" s="4">
        <f>K20</f>
        <v>0</v>
      </c>
      <c r="AM13" s="3">
        <f>K21</f>
        <v>0</v>
      </c>
      <c r="AN13" s="3">
        <f>K22</f>
        <v>0</v>
      </c>
      <c r="AO13" s="1">
        <f>K23</f>
        <v>0</v>
      </c>
      <c r="AP13" s="1">
        <f>K24</f>
        <v>0</v>
      </c>
      <c r="AQ13" s="1">
        <f>K25</f>
        <v>0</v>
      </c>
      <c r="AT13" s="1">
        <v>4</v>
      </c>
      <c r="AU13" s="30">
        <f t="shared" ref="AU13:BO13" si="26">PRODUCT(W13*100*1/W21)</f>
        <v>0</v>
      </c>
      <c r="AV13" s="30">
        <f t="shared" si="26"/>
        <v>0</v>
      </c>
      <c r="AW13" s="30">
        <f t="shared" si="26"/>
        <v>0</v>
      </c>
      <c r="AX13" s="30">
        <f t="shared" si="26"/>
        <v>11.111111111111111</v>
      </c>
      <c r="AY13" s="30">
        <f t="shared" si="26"/>
        <v>11.111111111111111</v>
      </c>
      <c r="AZ13" s="30">
        <f t="shared" si="26"/>
        <v>22.222222222222221</v>
      </c>
      <c r="BA13" s="30">
        <f t="shared" si="26"/>
        <v>66.666666666666671</v>
      </c>
      <c r="BB13" s="30">
        <f t="shared" si="26"/>
        <v>0</v>
      </c>
      <c r="BC13" s="32">
        <f t="shared" si="26"/>
        <v>0</v>
      </c>
      <c r="BD13" s="32">
        <f t="shared" si="26"/>
        <v>0</v>
      </c>
      <c r="BE13" s="33">
        <f t="shared" si="26"/>
        <v>0</v>
      </c>
      <c r="BF13" s="31">
        <f t="shared" si="26"/>
        <v>0</v>
      </c>
      <c r="BG13" s="31">
        <f t="shared" si="26"/>
        <v>0</v>
      </c>
      <c r="BH13" s="31">
        <f t="shared" si="26"/>
        <v>0</v>
      </c>
      <c r="BI13" s="30">
        <f t="shared" si="26"/>
        <v>0</v>
      </c>
      <c r="BJ13" s="32">
        <f t="shared" si="26"/>
        <v>0</v>
      </c>
      <c r="BK13" s="33">
        <f t="shared" si="26"/>
        <v>0</v>
      </c>
      <c r="BL13" s="33">
        <f t="shared" si="26"/>
        <v>0</v>
      </c>
      <c r="BM13" s="30">
        <f t="shared" si="26"/>
        <v>0</v>
      </c>
      <c r="BN13" s="30">
        <f t="shared" si="26"/>
        <v>0</v>
      </c>
      <c r="BO13" s="30">
        <f t="shared" si="26"/>
        <v>0</v>
      </c>
      <c r="BR13" s="1">
        <v>4</v>
      </c>
      <c r="BS13" s="30">
        <f t="shared" ref="BS13:CB13" si="27">AU5+AU6+AU7+AU8+AU9+AU10+AU11+AU12+AU13</f>
        <v>0</v>
      </c>
      <c r="BT13" s="30">
        <f t="shared" si="27"/>
        <v>100</v>
      </c>
      <c r="BU13" s="30">
        <f t="shared" si="27"/>
        <v>0</v>
      </c>
      <c r="BV13" s="30">
        <f t="shared" si="27"/>
        <v>88.8888888888889</v>
      </c>
      <c r="BW13" s="30">
        <f t="shared" si="27"/>
        <v>11.111111111111111</v>
      </c>
      <c r="BX13" s="30">
        <f t="shared" si="27"/>
        <v>33.333333333333329</v>
      </c>
      <c r="BY13" s="30">
        <f t="shared" si="27"/>
        <v>88.888888888888886</v>
      </c>
      <c r="BZ13" s="30">
        <f t="shared" si="27"/>
        <v>0</v>
      </c>
      <c r="CA13" s="32">
        <f t="shared" si="27"/>
        <v>100</v>
      </c>
      <c r="CB13" s="32">
        <f t="shared" si="27"/>
        <v>100</v>
      </c>
      <c r="CC13" s="33">
        <f t="shared" ref="CC13:CM13" si="28">BE5+BE6+BE7+BE8+BE9+BE10+BE11+BE12+BE13</f>
        <v>100</v>
      </c>
      <c r="CD13" s="31">
        <f t="shared" si="28"/>
        <v>100</v>
      </c>
      <c r="CE13" s="31">
        <f t="shared" si="28"/>
        <v>100</v>
      </c>
      <c r="CF13" s="31">
        <f t="shared" si="28"/>
        <v>100</v>
      </c>
      <c r="CG13" s="30">
        <f t="shared" si="28"/>
        <v>0</v>
      </c>
      <c r="CH13" s="32">
        <f t="shared" si="28"/>
        <v>100</v>
      </c>
      <c r="CI13" s="33">
        <f t="shared" si="28"/>
        <v>100</v>
      </c>
      <c r="CJ13" s="33">
        <f t="shared" si="28"/>
        <v>100</v>
      </c>
      <c r="CK13" s="30">
        <f t="shared" si="28"/>
        <v>100</v>
      </c>
      <c r="CL13" s="30">
        <f t="shared" si="28"/>
        <v>100</v>
      </c>
      <c r="CM13" s="30">
        <f t="shared" si="28"/>
        <v>100</v>
      </c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</row>
    <row r="14" spans="1:118" s="1" customFormat="1" x14ac:dyDescent="0.25">
      <c r="B14" s="1" t="s">
        <v>11</v>
      </c>
      <c r="C14" s="2">
        <v>0</v>
      </c>
      <c r="D14" s="2">
        <v>0</v>
      </c>
      <c r="E14" s="2">
        <v>4</v>
      </c>
      <c r="F14" s="2">
        <v>0</v>
      </c>
      <c r="G14" s="2">
        <v>3</v>
      </c>
      <c r="H14" s="2">
        <v>2</v>
      </c>
      <c r="I14" s="2">
        <v>0</v>
      </c>
      <c r="J14" s="2">
        <v>0</v>
      </c>
      <c r="K14" s="4">
        <v>0</v>
      </c>
      <c r="L14" s="4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>
        <v>9</v>
      </c>
      <c r="V14" s="1">
        <v>8</v>
      </c>
      <c r="W14" s="1">
        <f>L5</f>
        <v>1</v>
      </c>
      <c r="X14" s="1">
        <f>L6</f>
        <v>0</v>
      </c>
      <c r="Y14" s="1">
        <f>L7</f>
        <v>1</v>
      </c>
      <c r="Z14" s="1">
        <f>L8</f>
        <v>1</v>
      </c>
      <c r="AA14" s="1">
        <f>L9</f>
        <v>0</v>
      </c>
      <c r="AB14" s="1">
        <f>L10</f>
        <v>5</v>
      </c>
      <c r="AC14" s="1">
        <f>L11</f>
        <v>1</v>
      </c>
      <c r="AD14" s="1">
        <f>L12</f>
        <v>2</v>
      </c>
      <c r="AE14" s="3">
        <f>L13</f>
        <v>0</v>
      </c>
      <c r="AF14" s="4">
        <f>L14</f>
        <v>0</v>
      </c>
      <c r="AG14" s="3">
        <f>L15</f>
        <v>0</v>
      </c>
      <c r="AH14" s="2">
        <f>L16</f>
        <v>0</v>
      </c>
      <c r="AI14" s="3">
        <f>L17</f>
        <v>0</v>
      </c>
      <c r="AJ14" s="3">
        <f>L18</f>
        <v>0</v>
      </c>
      <c r="AK14" s="1">
        <f>L19</f>
        <v>0</v>
      </c>
      <c r="AL14" s="3">
        <f>L20</f>
        <v>0</v>
      </c>
      <c r="AM14" s="3">
        <f>L21</f>
        <v>0</v>
      </c>
      <c r="AN14" s="3">
        <f>L22</f>
        <v>0</v>
      </c>
      <c r="AO14" s="1">
        <f>L23</f>
        <v>0</v>
      </c>
      <c r="AP14" s="1">
        <f>L24</f>
        <v>0</v>
      </c>
      <c r="AQ14" s="1">
        <f>L25</f>
        <v>0</v>
      </c>
      <c r="AT14" s="1">
        <v>8</v>
      </c>
      <c r="AU14" s="30">
        <f t="shared" ref="AU14:BO14" si="29">PRODUCT(W14*100*1/W21)</f>
        <v>11.111111111111111</v>
      </c>
      <c r="AV14" s="30">
        <f t="shared" si="29"/>
        <v>0</v>
      </c>
      <c r="AW14" s="30">
        <f t="shared" si="29"/>
        <v>11.111111111111111</v>
      </c>
      <c r="AX14" s="30">
        <f t="shared" si="29"/>
        <v>11.111111111111111</v>
      </c>
      <c r="AY14" s="30">
        <f t="shared" si="29"/>
        <v>0</v>
      </c>
      <c r="AZ14" s="30">
        <f t="shared" si="29"/>
        <v>55.555555555555557</v>
      </c>
      <c r="BA14" s="30">
        <f t="shared" si="29"/>
        <v>11.111111111111111</v>
      </c>
      <c r="BB14" s="30">
        <f t="shared" si="29"/>
        <v>22.222222222222221</v>
      </c>
      <c r="BC14" s="33">
        <f t="shared" si="29"/>
        <v>0</v>
      </c>
      <c r="BD14" s="32">
        <f t="shared" si="29"/>
        <v>0</v>
      </c>
      <c r="BE14" s="33">
        <f t="shared" si="29"/>
        <v>0</v>
      </c>
      <c r="BF14" s="31">
        <f t="shared" si="29"/>
        <v>0</v>
      </c>
      <c r="BG14" s="33">
        <f t="shared" si="29"/>
        <v>0</v>
      </c>
      <c r="BH14" s="33">
        <f t="shared" si="29"/>
        <v>0</v>
      </c>
      <c r="BI14" s="30">
        <f t="shared" si="29"/>
        <v>0</v>
      </c>
      <c r="BJ14" s="33">
        <f t="shared" si="29"/>
        <v>0</v>
      </c>
      <c r="BK14" s="33">
        <f t="shared" si="29"/>
        <v>0</v>
      </c>
      <c r="BL14" s="33">
        <f t="shared" si="29"/>
        <v>0</v>
      </c>
      <c r="BM14" s="30">
        <f t="shared" si="29"/>
        <v>0</v>
      </c>
      <c r="BN14" s="30">
        <f t="shared" si="29"/>
        <v>0</v>
      </c>
      <c r="BO14" s="30">
        <f t="shared" si="29"/>
        <v>0</v>
      </c>
      <c r="BR14" s="1">
        <v>8</v>
      </c>
      <c r="BS14" s="30">
        <f t="shared" ref="BS14:CB14" si="30">AU5+AU6+AU7+AU8+AU9+AU10+AU11+AU12+AU13+AU14</f>
        <v>11.111111111111111</v>
      </c>
      <c r="BT14" s="30">
        <f t="shared" si="30"/>
        <v>100</v>
      </c>
      <c r="BU14" s="30">
        <f t="shared" si="30"/>
        <v>11.111111111111111</v>
      </c>
      <c r="BV14" s="30">
        <f t="shared" si="30"/>
        <v>100.00000000000001</v>
      </c>
      <c r="BW14" s="30">
        <f t="shared" si="30"/>
        <v>11.111111111111111</v>
      </c>
      <c r="BX14" s="30">
        <f t="shared" si="30"/>
        <v>88.888888888888886</v>
      </c>
      <c r="BY14" s="30">
        <f t="shared" si="30"/>
        <v>100</v>
      </c>
      <c r="BZ14" s="30">
        <f t="shared" si="30"/>
        <v>22.222222222222221</v>
      </c>
      <c r="CA14" s="33">
        <f t="shared" si="30"/>
        <v>100</v>
      </c>
      <c r="CB14" s="32">
        <f t="shared" si="30"/>
        <v>100</v>
      </c>
      <c r="CC14" s="33">
        <f t="shared" ref="CC14:CM14" si="31">BE5+BE6+BE7+BE8+BE9+BE10+BE11+BE12+BE13+BE14</f>
        <v>100</v>
      </c>
      <c r="CD14" s="31">
        <f t="shared" si="31"/>
        <v>100</v>
      </c>
      <c r="CE14" s="33">
        <f t="shared" si="31"/>
        <v>100</v>
      </c>
      <c r="CF14" s="33">
        <f t="shared" si="31"/>
        <v>100</v>
      </c>
      <c r="CG14" s="30">
        <f t="shared" si="31"/>
        <v>0</v>
      </c>
      <c r="CH14" s="33">
        <f t="shared" si="31"/>
        <v>100</v>
      </c>
      <c r="CI14" s="33">
        <f t="shared" si="31"/>
        <v>100</v>
      </c>
      <c r="CJ14" s="33">
        <f t="shared" si="31"/>
        <v>100</v>
      </c>
      <c r="CK14" s="30">
        <f t="shared" si="31"/>
        <v>100</v>
      </c>
      <c r="CL14" s="30">
        <f t="shared" si="31"/>
        <v>100</v>
      </c>
      <c r="CM14" s="30">
        <f t="shared" si="31"/>
        <v>100</v>
      </c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</row>
    <row r="15" spans="1:118" s="1" customFormat="1" x14ac:dyDescent="0.25">
      <c r="B15" s="1" t="s">
        <v>12</v>
      </c>
      <c r="C15" s="2">
        <v>0</v>
      </c>
      <c r="D15" s="2">
        <v>1</v>
      </c>
      <c r="E15" s="2">
        <v>0</v>
      </c>
      <c r="F15" s="2">
        <v>1</v>
      </c>
      <c r="G15" s="2">
        <v>2</v>
      </c>
      <c r="H15" s="2">
        <v>3</v>
      </c>
      <c r="I15" s="2">
        <v>2</v>
      </c>
      <c r="J15" s="2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>
        <v>9</v>
      </c>
      <c r="V15" s="1">
        <v>16</v>
      </c>
      <c r="W15" s="1">
        <f>M5</f>
        <v>6</v>
      </c>
      <c r="X15" s="1">
        <f>M6</f>
        <v>0</v>
      </c>
      <c r="Y15" s="1">
        <f>M7</f>
        <v>6</v>
      </c>
      <c r="Z15" s="1">
        <f>M8</f>
        <v>0</v>
      </c>
      <c r="AA15" s="1">
        <f>M9</f>
        <v>1</v>
      </c>
      <c r="AB15" s="1">
        <f>M10</f>
        <v>1</v>
      </c>
      <c r="AC15" s="1">
        <f>M11</f>
        <v>0</v>
      </c>
      <c r="AD15" s="1">
        <f>M12</f>
        <v>1</v>
      </c>
      <c r="AE15" s="3">
        <f>M13</f>
        <v>0</v>
      </c>
      <c r="AF15" s="3">
        <f>M14</f>
        <v>0</v>
      </c>
      <c r="AG15" s="3">
        <f>M15</f>
        <v>0</v>
      </c>
      <c r="AH15" s="4">
        <f>M16</f>
        <v>0</v>
      </c>
      <c r="AI15" s="3">
        <f>M17</f>
        <v>0</v>
      </c>
      <c r="AJ15" s="3">
        <f>M18</f>
        <v>0</v>
      </c>
      <c r="AK15" s="1">
        <f>M19</f>
        <v>0</v>
      </c>
      <c r="AL15" s="3">
        <f>M20</f>
        <v>0</v>
      </c>
      <c r="AM15" s="3">
        <f>M21</f>
        <v>0</v>
      </c>
      <c r="AN15" s="3">
        <f>M22</f>
        <v>0</v>
      </c>
      <c r="AO15" s="1">
        <f>M23</f>
        <v>0</v>
      </c>
      <c r="AP15" s="1">
        <f>M24</f>
        <v>0</v>
      </c>
      <c r="AQ15" s="1">
        <f>M25</f>
        <v>0</v>
      </c>
      <c r="AT15" s="1">
        <v>16</v>
      </c>
      <c r="AU15" s="30">
        <f t="shared" ref="AU15:BO15" si="32">PRODUCT(W15*100*1/W21)</f>
        <v>66.666666666666671</v>
      </c>
      <c r="AV15" s="30">
        <f t="shared" si="32"/>
        <v>0</v>
      </c>
      <c r="AW15" s="30">
        <f t="shared" si="32"/>
        <v>66.666666666666671</v>
      </c>
      <c r="AX15" s="30">
        <f t="shared" si="32"/>
        <v>0</v>
      </c>
      <c r="AY15" s="30">
        <f t="shared" si="32"/>
        <v>11.111111111111111</v>
      </c>
      <c r="AZ15" s="30">
        <f t="shared" si="32"/>
        <v>11.111111111111111</v>
      </c>
      <c r="BA15" s="30">
        <f t="shared" si="32"/>
        <v>0</v>
      </c>
      <c r="BB15" s="30">
        <f t="shared" si="32"/>
        <v>11.111111111111111</v>
      </c>
      <c r="BC15" s="33">
        <f t="shared" si="32"/>
        <v>0</v>
      </c>
      <c r="BD15" s="33">
        <f t="shared" si="32"/>
        <v>0</v>
      </c>
      <c r="BE15" s="33">
        <f t="shared" si="32"/>
        <v>0</v>
      </c>
      <c r="BF15" s="32">
        <f t="shared" si="32"/>
        <v>0</v>
      </c>
      <c r="BG15" s="33">
        <f t="shared" si="32"/>
        <v>0</v>
      </c>
      <c r="BH15" s="33">
        <f t="shared" si="32"/>
        <v>0</v>
      </c>
      <c r="BI15" s="30">
        <f t="shared" si="32"/>
        <v>0</v>
      </c>
      <c r="BJ15" s="33">
        <f t="shared" si="32"/>
        <v>0</v>
      </c>
      <c r="BK15" s="33">
        <f t="shared" si="32"/>
        <v>0</v>
      </c>
      <c r="BL15" s="33">
        <f t="shared" si="32"/>
        <v>0</v>
      </c>
      <c r="BM15" s="30">
        <f t="shared" si="32"/>
        <v>0</v>
      </c>
      <c r="BN15" s="30">
        <f t="shared" si="32"/>
        <v>0</v>
      </c>
      <c r="BO15" s="30">
        <f t="shared" si="32"/>
        <v>0</v>
      </c>
      <c r="BR15" s="1">
        <v>16</v>
      </c>
      <c r="BS15" s="30">
        <f t="shared" ref="BS15:CB15" si="33">AU5+AU6+AU7+AU8+AU9+AU10+AU11+AU12+AU13+AU14+AU15</f>
        <v>77.777777777777786</v>
      </c>
      <c r="BT15" s="30">
        <f t="shared" si="33"/>
        <v>100</v>
      </c>
      <c r="BU15" s="30">
        <f t="shared" si="33"/>
        <v>77.777777777777786</v>
      </c>
      <c r="BV15" s="30">
        <f t="shared" si="33"/>
        <v>100.00000000000001</v>
      </c>
      <c r="BW15" s="30">
        <f t="shared" si="33"/>
        <v>22.222222222222221</v>
      </c>
      <c r="BX15" s="30">
        <f t="shared" si="33"/>
        <v>100</v>
      </c>
      <c r="BY15" s="30">
        <f t="shared" si="33"/>
        <v>100</v>
      </c>
      <c r="BZ15" s="30">
        <f t="shared" si="33"/>
        <v>33.333333333333329</v>
      </c>
      <c r="CA15" s="33">
        <f t="shared" si="33"/>
        <v>100</v>
      </c>
      <c r="CB15" s="33">
        <f t="shared" si="33"/>
        <v>100</v>
      </c>
      <c r="CC15" s="33">
        <f t="shared" ref="CC15:CM15" si="34">BE5+BE6+BE7+BE8+BE9+BE10+BE11+BE12+BE13+BE14+BE15</f>
        <v>100</v>
      </c>
      <c r="CD15" s="32">
        <f t="shared" si="34"/>
        <v>100</v>
      </c>
      <c r="CE15" s="33">
        <f t="shared" si="34"/>
        <v>100</v>
      </c>
      <c r="CF15" s="33">
        <f t="shared" si="34"/>
        <v>100</v>
      </c>
      <c r="CG15" s="30">
        <f t="shared" si="34"/>
        <v>0</v>
      </c>
      <c r="CH15" s="33">
        <f t="shared" si="34"/>
        <v>100</v>
      </c>
      <c r="CI15" s="33">
        <f t="shared" si="34"/>
        <v>100</v>
      </c>
      <c r="CJ15" s="33">
        <f t="shared" si="34"/>
        <v>100</v>
      </c>
      <c r="CK15" s="30">
        <f t="shared" si="34"/>
        <v>100</v>
      </c>
      <c r="CL15" s="30">
        <f t="shared" si="34"/>
        <v>100</v>
      </c>
      <c r="CM15" s="30">
        <f t="shared" si="34"/>
        <v>100</v>
      </c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</row>
    <row r="16" spans="1:118" s="1" customFormat="1" x14ac:dyDescent="0.25">
      <c r="B16" s="1" t="s">
        <v>13</v>
      </c>
      <c r="C16" s="2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5</v>
      </c>
      <c r="J16" s="2">
        <v>3</v>
      </c>
      <c r="K16" s="2">
        <v>0</v>
      </c>
      <c r="L16" s="2">
        <v>0</v>
      </c>
      <c r="M16" s="4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9</v>
      </c>
      <c r="V16" s="1">
        <v>32</v>
      </c>
      <c r="W16" s="1">
        <f>N5</f>
        <v>2</v>
      </c>
      <c r="X16" s="1">
        <f>N6</f>
        <v>0</v>
      </c>
      <c r="Y16" s="1">
        <f>N7</f>
        <v>2</v>
      </c>
      <c r="Z16" s="1">
        <f>N8</f>
        <v>0</v>
      </c>
      <c r="AA16" s="1">
        <f>N9</f>
        <v>1</v>
      </c>
      <c r="AB16" s="1">
        <f>N10</f>
        <v>0</v>
      </c>
      <c r="AC16" s="1">
        <f>N11</f>
        <v>0</v>
      </c>
      <c r="AD16" s="1">
        <f>N12</f>
        <v>5</v>
      </c>
      <c r="AE16" s="3">
        <f>N13</f>
        <v>0</v>
      </c>
      <c r="AF16" s="3">
        <f>N14</f>
        <v>0</v>
      </c>
      <c r="AG16" s="3">
        <f>N15</f>
        <v>0</v>
      </c>
      <c r="AH16" s="3">
        <f>N16</f>
        <v>0</v>
      </c>
      <c r="AI16" s="3">
        <f>N17</f>
        <v>0</v>
      </c>
      <c r="AJ16" s="3">
        <f>N18</f>
        <v>0</v>
      </c>
      <c r="AK16" s="1">
        <f>N19</f>
        <v>0</v>
      </c>
      <c r="AL16" s="3">
        <f>N20</f>
        <v>0</v>
      </c>
      <c r="AM16" s="3">
        <f>N21</f>
        <v>0</v>
      </c>
      <c r="AN16" s="3">
        <f>N22</f>
        <v>0</v>
      </c>
      <c r="AO16" s="1">
        <f>N23</f>
        <v>0</v>
      </c>
      <c r="AP16" s="1">
        <f>N24</f>
        <v>0</v>
      </c>
      <c r="AQ16" s="1">
        <f>N25</f>
        <v>0</v>
      </c>
      <c r="AT16" s="1">
        <v>32</v>
      </c>
      <c r="AU16" s="30">
        <f t="shared" ref="AU16:BO16" si="35">PRODUCT(W16*100*1/W21)</f>
        <v>22.222222222222221</v>
      </c>
      <c r="AV16" s="30">
        <f t="shared" si="35"/>
        <v>0</v>
      </c>
      <c r="AW16" s="30">
        <f t="shared" si="35"/>
        <v>22.222222222222221</v>
      </c>
      <c r="AX16" s="30">
        <f t="shared" si="35"/>
        <v>0</v>
      </c>
      <c r="AY16" s="30">
        <f t="shared" si="35"/>
        <v>11.111111111111111</v>
      </c>
      <c r="AZ16" s="30">
        <f t="shared" si="35"/>
        <v>0</v>
      </c>
      <c r="BA16" s="30">
        <f t="shared" si="35"/>
        <v>0</v>
      </c>
      <c r="BB16" s="30">
        <f t="shared" si="35"/>
        <v>55.555555555555557</v>
      </c>
      <c r="BC16" s="33">
        <f t="shared" si="35"/>
        <v>0</v>
      </c>
      <c r="BD16" s="33">
        <f t="shared" si="35"/>
        <v>0</v>
      </c>
      <c r="BE16" s="33">
        <f t="shared" si="35"/>
        <v>0</v>
      </c>
      <c r="BF16" s="33">
        <f t="shared" si="35"/>
        <v>0</v>
      </c>
      <c r="BG16" s="33">
        <f t="shared" si="35"/>
        <v>0</v>
      </c>
      <c r="BH16" s="33">
        <f t="shared" si="35"/>
        <v>0</v>
      </c>
      <c r="BI16" s="30">
        <f t="shared" si="35"/>
        <v>0</v>
      </c>
      <c r="BJ16" s="33">
        <f t="shared" si="35"/>
        <v>0</v>
      </c>
      <c r="BK16" s="33">
        <f t="shared" si="35"/>
        <v>0</v>
      </c>
      <c r="BL16" s="33">
        <f t="shared" si="35"/>
        <v>0</v>
      </c>
      <c r="BM16" s="30">
        <f t="shared" si="35"/>
        <v>0</v>
      </c>
      <c r="BN16" s="30">
        <f t="shared" si="35"/>
        <v>0</v>
      </c>
      <c r="BO16" s="30">
        <f t="shared" si="35"/>
        <v>0</v>
      </c>
      <c r="BR16" s="1">
        <v>32</v>
      </c>
      <c r="BS16" s="30">
        <f t="shared" ref="BS16:CB16" si="36">AU5+AU6+AU7+AU8+AU9+AU10+AU11+AU12+AU13+AU14+AU15+AU16</f>
        <v>100</v>
      </c>
      <c r="BT16" s="30">
        <f t="shared" si="36"/>
        <v>100</v>
      </c>
      <c r="BU16" s="30">
        <f t="shared" si="36"/>
        <v>100</v>
      </c>
      <c r="BV16" s="30">
        <f t="shared" si="36"/>
        <v>100.00000000000001</v>
      </c>
      <c r="BW16" s="30">
        <f t="shared" si="36"/>
        <v>33.333333333333329</v>
      </c>
      <c r="BX16" s="30">
        <f t="shared" si="36"/>
        <v>100</v>
      </c>
      <c r="BY16" s="30">
        <f t="shared" si="36"/>
        <v>100</v>
      </c>
      <c r="BZ16" s="30">
        <f t="shared" si="36"/>
        <v>88.888888888888886</v>
      </c>
      <c r="CA16" s="33">
        <f t="shared" si="36"/>
        <v>100</v>
      </c>
      <c r="CB16" s="33">
        <f t="shared" si="36"/>
        <v>100</v>
      </c>
      <c r="CC16" s="33">
        <f t="shared" ref="CC16:CM16" si="37">BE5+BE6+BE7+BE8+BE9+BE10+BE11+BE12+BE13+BE14+BE15+BE16</f>
        <v>100</v>
      </c>
      <c r="CD16" s="33">
        <f t="shared" si="37"/>
        <v>100</v>
      </c>
      <c r="CE16" s="33">
        <f t="shared" si="37"/>
        <v>100</v>
      </c>
      <c r="CF16" s="33">
        <f t="shared" si="37"/>
        <v>100</v>
      </c>
      <c r="CG16" s="30">
        <f t="shared" si="37"/>
        <v>0</v>
      </c>
      <c r="CH16" s="33">
        <f t="shared" si="37"/>
        <v>100</v>
      </c>
      <c r="CI16" s="33">
        <f t="shared" si="37"/>
        <v>100</v>
      </c>
      <c r="CJ16" s="33">
        <f t="shared" si="37"/>
        <v>100</v>
      </c>
      <c r="CK16" s="30">
        <f t="shared" si="37"/>
        <v>100</v>
      </c>
      <c r="CL16" s="30">
        <f t="shared" si="37"/>
        <v>100</v>
      </c>
      <c r="CM16" s="30">
        <f t="shared" si="37"/>
        <v>100</v>
      </c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</row>
    <row r="17" spans="2:118" s="1" customFormat="1" x14ac:dyDescent="0.25">
      <c r="B17" s="1" t="s">
        <v>14</v>
      </c>
      <c r="C17" s="2">
        <v>0</v>
      </c>
      <c r="D17" s="2">
        <v>0</v>
      </c>
      <c r="E17" s="2">
        <v>0</v>
      </c>
      <c r="F17" s="2">
        <v>0</v>
      </c>
      <c r="G17" s="2">
        <v>5</v>
      </c>
      <c r="H17" s="2">
        <v>4</v>
      </c>
      <c r="I17" s="2">
        <v>0</v>
      </c>
      <c r="J17" s="2">
        <v>0</v>
      </c>
      <c r="K17" s="2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>
        <v>9</v>
      </c>
      <c r="V17" s="1">
        <v>64</v>
      </c>
      <c r="W17" s="1">
        <f>O5</f>
        <v>0</v>
      </c>
      <c r="X17" s="1">
        <f>O6</f>
        <v>0</v>
      </c>
      <c r="Y17" s="1">
        <f>O7</f>
        <v>0</v>
      </c>
      <c r="Z17" s="1">
        <f>O8</f>
        <v>0</v>
      </c>
      <c r="AA17" s="1">
        <f>O9</f>
        <v>6</v>
      </c>
      <c r="AB17" s="1">
        <f>O10</f>
        <v>0</v>
      </c>
      <c r="AC17" s="1">
        <f>O11</f>
        <v>0</v>
      </c>
      <c r="AD17" s="1">
        <f>O12</f>
        <v>1</v>
      </c>
      <c r="AE17" s="3">
        <f>O13</f>
        <v>0</v>
      </c>
      <c r="AF17" s="3">
        <f>O14</f>
        <v>0</v>
      </c>
      <c r="AG17" s="3">
        <f>O15</f>
        <v>0</v>
      </c>
      <c r="AH17" s="3">
        <f>O16</f>
        <v>0</v>
      </c>
      <c r="AI17" s="3">
        <f>O17</f>
        <v>0</v>
      </c>
      <c r="AJ17" s="3">
        <f>O18</f>
        <v>0</v>
      </c>
      <c r="AK17" s="1">
        <f>O19</f>
        <v>1</v>
      </c>
      <c r="AL17" s="3">
        <f>O20</f>
        <v>0</v>
      </c>
      <c r="AM17" s="3">
        <f>O21</f>
        <v>0</v>
      </c>
      <c r="AN17" s="3">
        <f>O22</f>
        <v>0</v>
      </c>
      <c r="AO17" s="1">
        <f>O23</f>
        <v>0</v>
      </c>
      <c r="AP17" s="1">
        <f>O24</f>
        <v>0</v>
      </c>
      <c r="AQ17" s="1">
        <f>O25</f>
        <v>0</v>
      </c>
      <c r="AT17" s="1">
        <v>64</v>
      </c>
      <c r="AU17" s="30">
        <f t="shared" ref="AU17:BO17" si="38">PRODUCT(W17*100*1/W21)</f>
        <v>0</v>
      </c>
      <c r="AV17" s="30">
        <f t="shared" si="38"/>
        <v>0</v>
      </c>
      <c r="AW17" s="30">
        <f t="shared" si="38"/>
        <v>0</v>
      </c>
      <c r="AX17" s="30">
        <f t="shared" si="38"/>
        <v>0</v>
      </c>
      <c r="AY17" s="30">
        <f t="shared" si="38"/>
        <v>66.666666666666671</v>
      </c>
      <c r="AZ17" s="30">
        <f t="shared" si="38"/>
        <v>0</v>
      </c>
      <c r="BA17" s="30">
        <f t="shared" si="38"/>
        <v>0</v>
      </c>
      <c r="BB17" s="30">
        <f t="shared" si="38"/>
        <v>11.111111111111111</v>
      </c>
      <c r="BC17" s="33">
        <f t="shared" si="38"/>
        <v>0</v>
      </c>
      <c r="BD17" s="33">
        <f t="shared" si="38"/>
        <v>0</v>
      </c>
      <c r="BE17" s="33">
        <f t="shared" si="38"/>
        <v>0</v>
      </c>
      <c r="BF17" s="33">
        <f t="shared" si="38"/>
        <v>0</v>
      </c>
      <c r="BG17" s="33">
        <f t="shared" si="38"/>
        <v>0</v>
      </c>
      <c r="BH17" s="33">
        <f t="shared" si="38"/>
        <v>0</v>
      </c>
      <c r="BI17" s="30">
        <f t="shared" si="38"/>
        <v>11.111111111111111</v>
      </c>
      <c r="BJ17" s="33">
        <f t="shared" si="38"/>
        <v>0</v>
      </c>
      <c r="BK17" s="33">
        <f t="shared" si="38"/>
        <v>0</v>
      </c>
      <c r="BL17" s="33">
        <f t="shared" si="38"/>
        <v>0</v>
      </c>
      <c r="BM17" s="30">
        <f t="shared" si="38"/>
        <v>0</v>
      </c>
      <c r="BN17" s="30">
        <f t="shared" si="38"/>
        <v>0</v>
      </c>
      <c r="BO17" s="30">
        <f t="shared" si="38"/>
        <v>0</v>
      </c>
      <c r="BR17" s="1">
        <v>64</v>
      </c>
      <c r="BS17" s="30">
        <f t="shared" ref="BS17:CB17" si="39">AU5+AU6+AU7+AU8+AU9+AU10+AU11+AU12+AU13+AU14+AU15+AU16+AU17</f>
        <v>100</v>
      </c>
      <c r="BT17" s="30">
        <f t="shared" si="39"/>
        <v>100</v>
      </c>
      <c r="BU17" s="30">
        <f t="shared" si="39"/>
        <v>100</v>
      </c>
      <c r="BV17" s="30">
        <f t="shared" si="39"/>
        <v>100.00000000000001</v>
      </c>
      <c r="BW17" s="30">
        <f t="shared" si="39"/>
        <v>100</v>
      </c>
      <c r="BX17" s="30">
        <f t="shared" si="39"/>
        <v>100</v>
      </c>
      <c r="BY17" s="30">
        <f t="shared" si="39"/>
        <v>100</v>
      </c>
      <c r="BZ17" s="30">
        <f t="shared" si="39"/>
        <v>100</v>
      </c>
      <c r="CA17" s="33">
        <f t="shared" si="39"/>
        <v>100</v>
      </c>
      <c r="CB17" s="33">
        <f t="shared" si="39"/>
        <v>100</v>
      </c>
      <c r="CC17" s="33">
        <f t="shared" ref="CC17:CM17" si="40">BE5+BE6+BE7+BE8+BE9+BE10+BE11+BE12+BE13+BE14+BE15+BE16+BE17</f>
        <v>100</v>
      </c>
      <c r="CD17" s="33">
        <f t="shared" si="40"/>
        <v>100</v>
      </c>
      <c r="CE17" s="33">
        <f t="shared" si="40"/>
        <v>100</v>
      </c>
      <c r="CF17" s="33">
        <f t="shared" si="40"/>
        <v>100</v>
      </c>
      <c r="CG17" s="30">
        <f t="shared" si="40"/>
        <v>11.111111111111111</v>
      </c>
      <c r="CH17" s="33">
        <f t="shared" si="40"/>
        <v>100</v>
      </c>
      <c r="CI17" s="33">
        <f t="shared" si="40"/>
        <v>100</v>
      </c>
      <c r="CJ17" s="33">
        <f t="shared" si="40"/>
        <v>100</v>
      </c>
      <c r="CK17" s="30">
        <f t="shared" si="40"/>
        <v>100</v>
      </c>
      <c r="CL17" s="30">
        <f t="shared" si="40"/>
        <v>100</v>
      </c>
      <c r="CM17" s="30">
        <f t="shared" si="40"/>
        <v>100</v>
      </c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</row>
    <row r="18" spans="2:118" s="1" customFormat="1" x14ac:dyDescent="0.25">
      <c r="B18" s="1" t="s">
        <v>15</v>
      </c>
      <c r="C18" s="2">
        <v>0</v>
      </c>
      <c r="D18" s="2">
        <v>0</v>
      </c>
      <c r="E18" s="2">
        <v>0</v>
      </c>
      <c r="F18" s="2">
        <v>0</v>
      </c>
      <c r="G18" s="2">
        <v>2</v>
      </c>
      <c r="H18" s="2">
        <v>7</v>
      </c>
      <c r="I18" s="2">
        <v>0</v>
      </c>
      <c r="J18" s="2">
        <v>0</v>
      </c>
      <c r="K18" s="2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>
        <v>9</v>
      </c>
      <c r="V18" s="1">
        <v>128</v>
      </c>
      <c r="W18" s="1">
        <f>P5</f>
        <v>0</v>
      </c>
      <c r="X18" s="1">
        <f>P6</f>
        <v>0</v>
      </c>
      <c r="Y18" s="1">
        <f>P7</f>
        <v>0</v>
      </c>
      <c r="Z18" s="1">
        <f>P8</f>
        <v>0</v>
      </c>
      <c r="AA18" s="1">
        <f>P9</f>
        <v>0</v>
      </c>
      <c r="AB18" s="1">
        <f>P10</f>
        <v>0</v>
      </c>
      <c r="AC18" s="1">
        <f>P11</f>
        <v>0</v>
      </c>
      <c r="AD18" s="1">
        <f>P12</f>
        <v>0</v>
      </c>
      <c r="AE18" s="3">
        <f>P13</f>
        <v>0</v>
      </c>
      <c r="AF18" s="3">
        <f>P14</f>
        <v>0</v>
      </c>
      <c r="AG18" s="3">
        <f>P15</f>
        <v>0</v>
      </c>
      <c r="AH18" s="3">
        <f>P16</f>
        <v>0</v>
      </c>
      <c r="AI18" s="3">
        <f>P17</f>
        <v>0</v>
      </c>
      <c r="AJ18" s="3">
        <f>P18</f>
        <v>0</v>
      </c>
      <c r="AK18" s="1">
        <f>P19</f>
        <v>7</v>
      </c>
      <c r="AL18" s="3">
        <f>P20</f>
        <v>0</v>
      </c>
      <c r="AM18" s="3">
        <f>P21</f>
        <v>0</v>
      </c>
      <c r="AN18" s="3">
        <f>P22</f>
        <v>0</v>
      </c>
      <c r="AO18" s="1">
        <f>P23</f>
        <v>0</v>
      </c>
      <c r="AP18" s="1">
        <f>P24</f>
        <v>0</v>
      </c>
      <c r="AQ18" s="1">
        <f>P25</f>
        <v>0</v>
      </c>
      <c r="AT18" s="1">
        <v>128</v>
      </c>
      <c r="AU18" s="30">
        <f t="shared" ref="AU18:BO18" si="41">PRODUCT(W18*100*1/W21)</f>
        <v>0</v>
      </c>
      <c r="AV18" s="30">
        <f t="shared" si="41"/>
        <v>0</v>
      </c>
      <c r="AW18" s="30">
        <f t="shared" si="41"/>
        <v>0</v>
      </c>
      <c r="AX18" s="30">
        <f t="shared" si="41"/>
        <v>0</v>
      </c>
      <c r="AY18" s="30">
        <f t="shared" si="41"/>
        <v>0</v>
      </c>
      <c r="AZ18" s="30">
        <f t="shared" si="41"/>
        <v>0</v>
      </c>
      <c r="BA18" s="30">
        <f t="shared" si="41"/>
        <v>0</v>
      </c>
      <c r="BB18" s="30">
        <f t="shared" si="41"/>
        <v>0</v>
      </c>
      <c r="BC18" s="33">
        <f t="shared" si="41"/>
        <v>0</v>
      </c>
      <c r="BD18" s="33">
        <f t="shared" si="41"/>
        <v>0</v>
      </c>
      <c r="BE18" s="33">
        <f t="shared" si="41"/>
        <v>0</v>
      </c>
      <c r="BF18" s="33">
        <f t="shared" si="41"/>
        <v>0</v>
      </c>
      <c r="BG18" s="33">
        <f t="shared" si="41"/>
        <v>0</v>
      </c>
      <c r="BH18" s="33">
        <f t="shared" si="41"/>
        <v>0</v>
      </c>
      <c r="BI18" s="30">
        <f t="shared" si="41"/>
        <v>77.777777777777771</v>
      </c>
      <c r="BJ18" s="33">
        <f t="shared" si="41"/>
        <v>0</v>
      </c>
      <c r="BK18" s="33">
        <f t="shared" si="41"/>
        <v>0</v>
      </c>
      <c r="BL18" s="33">
        <f t="shared" si="41"/>
        <v>0</v>
      </c>
      <c r="BM18" s="30">
        <f t="shared" si="41"/>
        <v>0</v>
      </c>
      <c r="BN18" s="30">
        <f t="shared" si="41"/>
        <v>0</v>
      </c>
      <c r="BO18" s="30">
        <f t="shared" si="41"/>
        <v>0</v>
      </c>
      <c r="BR18" s="1">
        <v>128</v>
      </c>
      <c r="BS18" s="30">
        <f t="shared" ref="BS18:CB18" si="42">AU5+AU6+AU7+AU8+AU9+AU10+AU11+AU12+AU13+AU14+AU15+AU16+AU17+AU18</f>
        <v>100</v>
      </c>
      <c r="BT18" s="30">
        <f t="shared" si="42"/>
        <v>100</v>
      </c>
      <c r="BU18" s="30">
        <f t="shared" si="42"/>
        <v>100</v>
      </c>
      <c r="BV18" s="30">
        <f t="shared" si="42"/>
        <v>100.00000000000001</v>
      </c>
      <c r="BW18" s="30">
        <f t="shared" si="42"/>
        <v>100</v>
      </c>
      <c r="BX18" s="30">
        <f t="shared" si="42"/>
        <v>100</v>
      </c>
      <c r="BY18" s="30">
        <f t="shared" si="42"/>
        <v>100</v>
      </c>
      <c r="BZ18" s="30">
        <f t="shared" si="42"/>
        <v>100</v>
      </c>
      <c r="CA18" s="33">
        <f t="shared" si="42"/>
        <v>100</v>
      </c>
      <c r="CB18" s="33">
        <f t="shared" si="42"/>
        <v>100</v>
      </c>
      <c r="CC18" s="33">
        <f t="shared" ref="CC18:CM18" si="43">BE5+BE6+BE7+BE8+BE9+BE10+BE11+BE12+BE13+BE14+BE15+BE16+BE17+BE18</f>
        <v>100</v>
      </c>
      <c r="CD18" s="33">
        <f t="shared" si="43"/>
        <v>100</v>
      </c>
      <c r="CE18" s="33">
        <f t="shared" si="43"/>
        <v>100</v>
      </c>
      <c r="CF18" s="33">
        <f t="shared" si="43"/>
        <v>100</v>
      </c>
      <c r="CG18" s="30">
        <f t="shared" si="43"/>
        <v>88.888888888888886</v>
      </c>
      <c r="CH18" s="33">
        <f t="shared" si="43"/>
        <v>100</v>
      </c>
      <c r="CI18" s="33">
        <f t="shared" si="43"/>
        <v>100</v>
      </c>
      <c r="CJ18" s="33">
        <f t="shared" si="43"/>
        <v>100</v>
      </c>
      <c r="CK18" s="30">
        <f t="shared" si="43"/>
        <v>100</v>
      </c>
      <c r="CL18" s="30">
        <f t="shared" si="43"/>
        <v>100</v>
      </c>
      <c r="CM18" s="30">
        <f t="shared" si="43"/>
        <v>100</v>
      </c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</row>
    <row r="19" spans="2:118" s="1" customFormat="1" x14ac:dyDescent="0.25">
      <c r="B19" s="1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7</v>
      </c>
      <c r="Q19" s="1">
        <v>1</v>
      </c>
      <c r="R19" s="1">
        <v>0</v>
      </c>
      <c r="S19" s="1">
        <v>9</v>
      </c>
      <c r="V19" s="1">
        <v>256</v>
      </c>
      <c r="W19" s="1">
        <f>Q5</f>
        <v>0</v>
      </c>
      <c r="X19" s="1">
        <f>Q6</f>
        <v>0</v>
      </c>
      <c r="Y19" s="1">
        <f>Q7</f>
        <v>0</v>
      </c>
      <c r="Z19" s="1">
        <f>Q8</f>
        <v>0</v>
      </c>
      <c r="AA19" s="1">
        <f>Q9</f>
        <v>0</v>
      </c>
      <c r="AB19" s="1">
        <f>Q10</f>
        <v>0</v>
      </c>
      <c r="AC19" s="1">
        <f>Q11</f>
        <v>0</v>
      </c>
      <c r="AD19" s="1">
        <f>Q12</f>
        <v>0</v>
      </c>
      <c r="AE19" s="3">
        <f>Q13</f>
        <v>0</v>
      </c>
      <c r="AF19" s="3">
        <f>Q14</f>
        <v>0</v>
      </c>
      <c r="AG19" s="3">
        <f>Q15</f>
        <v>0</v>
      </c>
      <c r="AH19" s="3">
        <f>Q16</f>
        <v>0</v>
      </c>
      <c r="AI19" s="3">
        <f>Q17</f>
        <v>0</v>
      </c>
      <c r="AJ19" s="3">
        <f>Q18</f>
        <v>0</v>
      </c>
      <c r="AK19" s="1">
        <f>Q19</f>
        <v>1</v>
      </c>
      <c r="AL19" s="3">
        <f>Q20</f>
        <v>0</v>
      </c>
      <c r="AM19" s="3">
        <f>Q21</f>
        <v>0</v>
      </c>
      <c r="AN19" s="3">
        <f>Q22</f>
        <v>0</v>
      </c>
      <c r="AO19" s="1">
        <f>Q23</f>
        <v>0</v>
      </c>
      <c r="AP19" s="1">
        <f>Q24</f>
        <v>0</v>
      </c>
      <c r="AQ19" s="1">
        <f>Q25</f>
        <v>0</v>
      </c>
      <c r="AT19" s="1">
        <v>256</v>
      </c>
      <c r="AU19" s="30">
        <f t="shared" ref="AU19:BO19" si="44">PRODUCT(W19*100*1/W21)</f>
        <v>0</v>
      </c>
      <c r="AV19" s="30">
        <f t="shared" si="44"/>
        <v>0</v>
      </c>
      <c r="AW19" s="30">
        <f t="shared" si="44"/>
        <v>0</v>
      </c>
      <c r="AX19" s="30">
        <f t="shared" si="44"/>
        <v>0</v>
      </c>
      <c r="AY19" s="30">
        <f t="shared" si="44"/>
        <v>0</v>
      </c>
      <c r="AZ19" s="30">
        <f t="shared" si="44"/>
        <v>0</v>
      </c>
      <c r="BA19" s="30">
        <f t="shared" si="44"/>
        <v>0</v>
      </c>
      <c r="BB19" s="30">
        <f t="shared" si="44"/>
        <v>0</v>
      </c>
      <c r="BC19" s="33">
        <f t="shared" si="44"/>
        <v>0</v>
      </c>
      <c r="BD19" s="33">
        <f t="shared" si="44"/>
        <v>0</v>
      </c>
      <c r="BE19" s="33">
        <f t="shared" si="44"/>
        <v>0</v>
      </c>
      <c r="BF19" s="33">
        <f t="shared" si="44"/>
        <v>0</v>
      </c>
      <c r="BG19" s="33">
        <f t="shared" si="44"/>
        <v>0</v>
      </c>
      <c r="BH19" s="33">
        <f t="shared" si="44"/>
        <v>0</v>
      </c>
      <c r="BI19" s="30">
        <f t="shared" si="44"/>
        <v>11.111111111111111</v>
      </c>
      <c r="BJ19" s="33">
        <f t="shared" si="44"/>
        <v>0</v>
      </c>
      <c r="BK19" s="33">
        <f t="shared" si="44"/>
        <v>0</v>
      </c>
      <c r="BL19" s="33">
        <f t="shared" si="44"/>
        <v>0</v>
      </c>
      <c r="BM19" s="30">
        <f t="shared" si="44"/>
        <v>0</v>
      </c>
      <c r="BN19" s="30">
        <f t="shared" si="44"/>
        <v>0</v>
      </c>
      <c r="BO19" s="30">
        <f t="shared" si="44"/>
        <v>0</v>
      </c>
      <c r="BR19" s="1">
        <v>256</v>
      </c>
      <c r="BS19" s="30">
        <f t="shared" ref="BS19:CB19" si="45">AU5+AU6+AU7+AU8+AU9+AU10+AU11+AU12+AU13+AU14+AU15+AU16+AU17+AU18+AU19</f>
        <v>100</v>
      </c>
      <c r="BT19" s="30">
        <f t="shared" si="45"/>
        <v>100</v>
      </c>
      <c r="BU19" s="30">
        <f t="shared" si="45"/>
        <v>100</v>
      </c>
      <c r="BV19" s="30">
        <f t="shared" si="45"/>
        <v>100.00000000000001</v>
      </c>
      <c r="BW19" s="30">
        <f t="shared" si="45"/>
        <v>100</v>
      </c>
      <c r="BX19" s="30">
        <f t="shared" si="45"/>
        <v>100</v>
      </c>
      <c r="BY19" s="30">
        <f t="shared" si="45"/>
        <v>100</v>
      </c>
      <c r="BZ19" s="30">
        <f t="shared" si="45"/>
        <v>100</v>
      </c>
      <c r="CA19" s="33">
        <f t="shared" si="45"/>
        <v>100</v>
      </c>
      <c r="CB19" s="33">
        <f t="shared" si="45"/>
        <v>100</v>
      </c>
      <c r="CC19" s="33">
        <f t="shared" ref="CC19:CM19" si="46">BE5+BE6+BE7+BE8+BE9+BE10+BE11+BE12+BE13+BE14+BE15+BE16+BE17+BE18+BE19</f>
        <v>100</v>
      </c>
      <c r="CD19" s="33">
        <f t="shared" si="46"/>
        <v>100</v>
      </c>
      <c r="CE19" s="33">
        <f t="shared" si="46"/>
        <v>100</v>
      </c>
      <c r="CF19" s="33">
        <f t="shared" si="46"/>
        <v>100</v>
      </c>
      <c r="CG19" s="30">
        <f t="shared" si="46"/>
        <v>100</v>
      </c>
      <c r="CH19" s="33">
        <f t="shared" si="46"/>
        <v>100</v>
      </c>
      <c r="CI19" s="33">
        <f t="shared" si="46"/>
        <v>100</v>
      </c>
      <c r="CJ19" s="33">
        <f t="shared" si="46"/>
        <v>100</v>
      </c>
      <c r="CK19" s="30">
        <f t="shared" si="46"/>
        <v>100</v>
      </c>
      <c r="CL19" s="30">
        <f t="shared" si="46"/>
        <v>100</v>
      </c>
      <c r="CM19" s="30">
        <f t="shared" si="46"/>
        <v>100</v>
      </c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</row>
    <row r="20" spans="2:118" s="1" customFormat="1" x14ac:dyDescent="0.25">
      <c r="B20" s="1" t="s">
        <v>17</v>
      </c>
      <c r="C20" s="2">
        <v>0</v>
      </c>
      <c r="D20" s="2">
        <v>0</v>
      </c>
      <c r="E20" s="2">
        <v>8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4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>
        <v>9</v>
      </c>
      <c r="V20" s="1">
        <v>512</v>
      </c>
      <c r="W20" s="1">
        <f>R5</f>
        <v>0</v>
      </c>
      <c r="X20" s="1">
        <f>R6</f>
        <v>0</v>
      </c>
      <c r="Y20" s="1">
        <f>R7</f>
        <v>0</v>
      </c>
      <c r="Z20" s="1">
        <f>R8</f>
        <v>0</v>
      </c>
      <c r="AA20" s="1">
        <f>R9</f>
        <v>0</v>
      </c>
      <c r="AB20" s="1">
        <f>R10</f>
        <v>0</v>
      </c>
      <c r="AC20" s="1">
        <f>R11</f>
        <v>0</v>
      </c>
      <c r="AD20" s="1">
        <f>R12</f>
        <v>0</v>
      </c>
      <c r="AE20" s="3">
        <f>R13</f>
        <v>0</v>
      </c>
      <c r="AF20" s="3">
        <f>R14</f>
        <v>0</v>
      </c>
      <c r="AG20" s="3">
        <f>R15</f>
        <v>0</v>
      </c>
      <c r="AH20" s="3">
        <f>R16</f>
        <v>0</v>
      </c>
      <c r="AI20" s="3">
        <f>R17</f>
        <v>0</v>
      </c>
      <c r="AJ20" s="3">
        <f>R18</f>
        <v>0</v>
      </c>
      <c r="AK20" s="1">
        <f>R19</f>
        <v>0</v>
      </c>
      <c r="AL20" s="3">
        <f>R20</f>
        <v>0</v>
      </c>
      <c r="AM20" s="3">
        <f>R21</f>
        <v>0</v>
      </c>
      <c r="AN20" s="3">
        <f>R22</f>
        <v>0</v>
      </c>
      <c r="AO20" s="1">
        <f>R23</f>
        <v>0</v>
      </c>
      <c r="AP20" s="1">
        <f>R24</f>
        <v>0</v>
      </c>
      <c r="AQ20" s="1">
        <f>R25</f>
        <v>0</v>
      </c>
      <c r="AT20" s="1">
        <v>512</v>
      </c>
      <c r="AU20" s="30">
        <f t="shared" ref="AU20:BO20" si="47">PRODUCT(W20*100*1/W21)</f>
        <v>0</v>
      </c>
      <c r="AV20" s="30">
        <f t="shared" si="47"/>
        <v>0</v>
      </c>
      <c r="AW20" s="30">
        <f t="shared" si="47"/>
        <v>0</v>
      </c>
      <c r="AX20" s="30">
        <f t="shared" si="47"/>
        <v>0</v>
      </c>
      <c r="AY20" s="30">
        <f t="shared" si="47"/>
        <v>0</v>
      </c>
      <c r="AZ20" s="30">
        <f t="shared" si="47"/>
        <v>0</v>
      </c>
      <c r="BA20" s="30">
        <f t="shared" si="47"/>
        <v>0</v>
      </c>
      <c r="BB20" s="30">
        <f t="shared" si="47"/>
        <v>0</v>
      </c>
      <c r="BC20" s="33">
        <f t="shared" si="47"/>
        <v>0</v>
      </c>
      <c r="BD20" s="33">
        <f t="shared" si="47"/>
        <v>0</v>
      </c>
      <c r="BE20" s="33">
        <f t="shared" si="47"/>
        <v>0</v>
      </c>
      <c r="BF20" s="33">
        <f t="shared" si="47"/>
        <v>0</v>
      </c>
      <c r="BG20" s="33">
        <f t="shared" si="47"/>
        <v>0</v>
      </c>
      <c r="BH20" s="33">
        <f t="shared" si="47"/>
        <v>0</v>
      </c>
      <c r="BI20" s="30">
        <f t="shared" si="47"/>
        <v>0</v>
      </c>
      <c r="BJ20" s="33">
        <f t="shared" si="47"/>
        <v>0</v>
      </c>
      <c r="BK20" s="33">
        <f t="shared" si="47"/>
        <v>0</v>
      </c>
      <c r="BL20" s="33">
        <f t="shared" si="47"/>
        <v>0</v>
      </c>
      <c r="BM20" s="30">
        <f t="shared" si="47"/>
        <v>0</v>
      </c>
      <c r="BN20" s="30">
        <f t="shared" si="47"/>
        <v>0</v>
      </c>
      <c r="BO20" s="30">
        <f t="shared" si="47"/>
        <v>0</v>
      </c>
      <c r="BR20" s="1">
        <v>512</v>
      </c>
      <c r="BS20" s="30">
        <f t="shared" ref="BS20:CB20" si="48">AU5+AU6+AU7+AU8+AU9+AU10+AU11+AU12+AU13+AU14+AU15+AU16+AU17+AU18+AU19+AU20</f>
        <v>100</v>
      </c>
      <c r="BT20" s="30">
        <f t="shared" si="48"/>
        <v>100</v>
      </c>
      <c r="BU20" s="30">
        <f t="shared" si="48"/>
        <v>100</v>
      </c>
      <c r="BV20" s="30">
        <f t="shared" si="48"/>
        <v>100.00000000000001</v>
      </c>
      <c r="BW20" s="30">
        <f t="shared" si="48"/>
        <v>100</v>
      </c>
      <c r="BX20" s="30">
        <f t="shared" si="48"/>
        <v>100</v>
      </c>
      <c r="BY20" s="30">
        <f t="shared" si="48"/>
        <v>100</v>
      </c>
      <c r="BZ20" s="30">
        <f t="shared" si="48"/>
        <v>100</v>
      </c>
      <c r="CA20" s="33">
        <f t="shared" si="48"/>
        <v>100</v>
      </c>
      <c r="CB20" s="33">
        <f t="shared" si="48"/>
        <v>100</v>
      </c>
      <c r="CC20" s="33">
        <f t="shared" ref="CC20:CM20" si="49">BE5+BE6+BE7+BE8+BE9+BE10+BE11+BE12+BE13+BE14+BE15+BE16+BE17+BE18+BE19+BE20</f>
        <v>100</v>
      </c>
      <c r="CD20" s="33">
        <f t="shared" si="49"/>
        <v>100</v>
      </c>
      <c r="CE20" s="33">
        <f t="shared" si="49"/>
        <v>100</v>
      </c>
      <c r="CF20" s="33">
        <f t="shared" si="49"/>
        <v>100</v>
      </c>
      <c r="CG20" s="30">
        <f t="shared" si="49"/>
        <v>100</v>
      </c>
      <c r="CH20" s="33">
        <f t="shared" si="49"/>
        <v>100</v>
      </c>
      <c r="CI20" s="33">
        <f t="shared" si="49"/>
        <v>100</v>
      </c>
      <c r="CJ20" s="33">
        <f t="shared" si="49"/>
        <v>100</v>
      </c>
      <c r="CK20" s="30">
        <f t="shared" si="49"/>
        <v>100</v>
      </c>
      <c r="CL20" s="30">
        <f t="shared" si="49"/>
        <v>100</v>
      </c>
      <c r="CM20" s="30">
        <f t="shared" si="49"/>
        <v>100</v>
      </c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</row>
    <row r="21" spans="2:118" s="1" customFormat="1" x14ac:dyDescent="0.25">
      <c r="B21" s="1" t="s">
        <v>18</v>
      </c>
      <c r="C21" s="2">
        <v>0</v>
      </c>
      <c r="D21" s="2">
        <v>1</v>
      </c>
      <c r="E21" s="2">
        <v>4</v>
      </c>
      <c r="F21" s="4">
        <v>2</v>
      </c>
      <c r="G21" s="4">
        <v>2</v>
      </c>
      <c r="H21" s="4">
        <v>0</v>
      </c>
      <c r="I21" s="4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>
        <v>9</v>
      </c>
      <c r="V21" s="1" t="s">
        <v>1</v>
      </c>
      <c r="W21" s="1">
        <f>S5</f>
        <v>9</v>
      </c>
      <c r="X21" s="1">
        <f>S6</f>
        <v>9</v>
      </c>
      <c r="Y21" s="1">
        <f>S7</f>
        <v>9</v>
      </c>
      <c r="Z21" s="1">
        <f>S8</f>
        <v>9</v>
      </c>
      <c r="AA21" s="1">
        <f>S9</f>
        <v>9</v>
      </c>
      <c r="AB21" s="1">
        <f>S10</f>
        <v>9</v>
      </c>
      <c r="AC21" s="1">
        <f>S11</f>
        <v>9</v>
      </c>
      <c r="AD21" s="1">
        <f>S12</f>
        <v>9</v>
      </c>
      <c r="AE21" s="1">
        <f>S13</f>
        <v>9</v>
      </c>
      <c r="AF21" s="1">
        <f>S14</f>
        <v>9</v>
      </c>
      <c r="AG21" s="1">
        <f>S15</f>
        <v>9</v>
      </c>
      <c r="AH21" s="1">
        <f>S16</f>
        <v>9</v>
      </c>
      <c r="AI21" s="1">
        <f>S17</f>
        <v>9</v>
      </c>
      <c r="AJ21" s="1">
        <f>S18</f>
        <v>9</v>
      </c>
      <c r="AK21" s="1">
        <f>S19</f>
        <v>9</v>
      </c>
      <c r="AL21" s="1">
        <f>S20</f>
        <v>9</v>
      </c>
      <c r="AM21" s="1">
        <f>S21</f>
        <v>9</v>
      </c>
      <c r="AN21" s="1">
        <f>S22</f>
        <v>9</v>
      </c>
      <c r="AO21" s="1">
        <f>S23</f>
        <v>9</v>
      </c>
      <c r="AP21" s="1">
        <f>S24</f>
        <v>9</v>
      </c>
      <c r="AQ21" s="1">
        <f>S25</f>
        <v>9</v>
      </c>
      <c r="AT21" s="1" t="s">
        <v>46</v>
      </c>
      <c r="AU21" s="30">
        <f t="shared" ref="AU21:BO21" si="50">SUM(AU5:AU20)</f>
        <v>100</v>
      </c>
      <c r="AV21" s="30">
        <f t="shared" si="50"/>
        <v>100</v>
      </c>
      <c r="AW21" s="30">
        <f t="shared" si="50"/>
        <v>100</v>
      </c>
      <c r="AX21" s="30">
        <f t="shared" si="50"/>
        <v>100.00000000000001</v>
      </c>
      <c r="AY21" s="30">
        <f t="shared" si="50"/>
        <v>100</v>
      </c>
      <c r="AZ21" s="30">
        <f t="shared" si="50"/>
        <v>100</v>
      </c>
      <c r="BA21" s="30">
        <f t="shared" si="50"/>
        <v>100</v>
      </c>
      <c r="BB21" s="30">
        <f t="shared" si="50"/>
        <v>100</v>
      </c>
      <c r="BC21" s="30">
        <f t="shared" si="50"/>
        <v>100</v>
      </c>
      <c r="BD21" s="30">
        <f t="shared" si="50"/>
        <v>100</v>
      </c>
      <c r="BE21" s="30">
        <f t="shared" si="50"/>
        <v>100</v>
      </c>
      <c r="BF21" s="30">
        <f t="shared" si="50"/>
        <v>100</v>
      </c>
      <c r="BG21" s="30">
        <f t="shared" si="50"/>
        <v>100</v>
      </c>
      <c r="BH21" s="30">
        <f t="shared" si="50"/>
        <v>100</v>
      </c>
      <c r="BI21" s="30">
        <f t="shared" si="50"/>
        <v>100</v>
      </c>
      <c r="BJ21" s="30">
        <f t="shared" si="50"/>
        <v>100</v>
      </c>
      <c r="BK21" s="30">
        <f t="shared" si="50"/>
        <v>100</v>
      </c>
      <c r="BL21" s="30">
        <f t="shared" si="50"/>
        <v>100</v>
      </c>
      <c r="BM21" s="30">
        <f t="shared" si="50"/>
        <v>100</v>
      </c>
      <c r="BN21" s="30">
        <f t="shared" si="50"/>
        <v>100</v>
      </c>
      <c r="BO21" s="30">
        <f t="shared" si="50"/>
        <v>100</v>
      </c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</row>
    <row r="22" spans="2:118" s="1" customFormat="1" x14ac:dyDescent="0.25">
      <c r="B22" s="1" t="s">
        <v>19</v>
      </c>
      <c r="C22" s="2">
        <v>0</v>
      </c>
      <c r="D22" s="2">
        <v>8</v>
      </c>
      <c r="E22" s="2">
        <v>0</v>
      </c>
      <c r="F22" s="2">
        <v>1</v>
      </c>
      <c r="G22" s="2">
        <v>0</v>
      </c>
      <c r="H22" s="2">
        <v>0</v>
      </c>
      <c r="I22" s="4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>
        <v>9</v>
      </c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</row>
    <row r="23" spans="2:118" s="1" customFormat="1" x14ac:dyDescent="0.25">
      <c r="B23" s="1" t="s">
        <v>20</v>
      </c>
      <c r="C23" s="1">
        <v>0</v>
      </c>
      <c r="D23" s="1">
        <v>7</v>
      </c>
      <c r="E23" s="1">
        <v>2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9</v>
      </c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</row>
    <row r="24" spans="2:118" s="1" customFormat="1" x14ac:dyDescent="0.25">
      <c r="B24" s="1" t="s">
        <v>21</v>
      </c>
      <c r="C24" s="1">
        <v>0</v>
      </c>
      <c r="D24" s="1">
        <v>0</v>
      </c>
      <c r="E24" s="1">
        <v>8</v>
      </c>
      <c r="F24" s="1">
        <v>0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9</v>
      </c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</row>
    <row r="25" spans="2:118" s="1" customFormat="1" x14ac:dyDescent="0.25">
      <c r="B25" s="1" t="s">
        <v>22</v>
      </c>
      <c r="C25" s="1">
        <v>0</v>
      </c>
      <c r="D25" s="1">
        <v>3</v>
      </c>
      <c r="E25" s="1">
        <v>0</v>
      </c>
      <c r="F25" s="1">
        <v>3</v>
      </c>
      <c r="G25" s="1">
        <v>2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9</v>
      </c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</row>
    <row r="26" spans="2:118" s="1" customFormat="1" x14ac:dyDescent="0.25">
      <c r="B26" s="1" t="s">
        <v>88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5</v>
      </c>
      <c r="I26" s="1">
        <v>0</v>
      </c>
      <c r="J26" s="1">
        <v>2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8</v>
      </c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</row>
    <row r="27" spans="2:118" s="1" customFormat="1" x14ac:dyDescent="0.25">
      <c r="B27" s="1" t="s">
        <v>114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8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8</v>
      </c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</row>
    <row r="28" spans="2:118" s="1" customFormat="1" x14ac:dyDescent="0.25"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</row>
    <row r="29" spans="2:118" s="1" customFormat="1" x14ac:dyDescent="0.25"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</row>
    <row r="30" spans="2:118" s="1" customFormat="1" x14ac:dyDescent="0.25"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</row>
    <row r="31" spans="2:118" s="1" customFormat="1" x14ac:dyDescent="0.25"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</row>
    <row r="32" spans="2:118" s="1" customFormat="1" x14ac:dyDescent="0.25"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</row>
    <row r="33" spans="2:118" s="1" customFormat="1" x14ac:dyDescent="0.25"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</row>
    <row r="34" spans="2:118" s="1" customFormat="1" x14ac:dyDescent="0.25"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</row>
    <row r="35" spans="2:118" s="1" customFormat="1" x14ac:dyDescent="0.25"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</row>
    <row r="36" spans="2:118" s="1" customFormat="1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</row>
    <row r="37" spans="2:118" s="1" customFormat="1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1"/>
  <sheetViews>
    <sheetView zoomScale="75" zoomScaleNormal="75" workbookViewId="0">
      <selection activeCell="W35" sqref="W35"/>
    </sheetView>
  </sheetViews>
  <sheetFormatPr baseColWidth="10" defaultRowHeight="15" x14ac:dyDescent="0.25"/>
  <sheetData>
    <row r="1" spans="1:118" s="1" customFormat="1" x14ac:dyDescent="0.25">
      <c r="A1" s="1" t="s">
        <v>109</v>
      </c>
      <c r="V1" s="1" t="str">
        <f>A1</f>
        <v xml:space="preserve">Stenotrophomonas maltophilia  </v>
      </c>
      <c r="AT1" s="1" t="str">
        <f>A1</f>
        <v xml:space="preserve">Stenotrophomonas maltophilia  </v>
      </c>
      <c r="BR1" s="1" t="str">
        <f>A1</f>
        <v xml:space="preserve">Stenotrophomonas maltophilia  </v>
      </c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</row>
    <row r="2" spans="1:118" s="1" customFormat="1" ht="18.75" x14ac:dyDescent="0.25">
      <c r="B2" s="1" t="s">
        <v>0</v>
      </c>
      <c r="C2" s="1">
        <v>1.5625E-2</v>
      </c>
      <c r="D2" s="1">
        <v>3.125E-2</v>
      </c>
      <c r="E2" s="1">
        <v>6.25E-2</v>
      </c>
      <c r="F2" s="1">
        <v>0.125</v>
      </c>
      <c r="G2" s="1">
        <v>0.25</v>
      </c>
      <c r="H2" s="1">
        <v>0.5</v>
      </c>
      <c r="I2" s="1">
        <v>1</v>
      </c>
      <c r="J2" s="1">
        <v>2</v>
      </c>
      <c r="K2" s="1">
        <v>4</v>
      </c>
      <c r="L2" s="1">
        <v>8</v>
      </c>
      <c r="M2" s="1">
        <v>16</v>
      </c>
      <c r="N2" s="1">
        <v>32</v>
      </c>
      <c r="O2" s="1">
        <v>64</v>
      </c>
      <c r="P2" s="1">
        <v>128</v>
      </c>
      <c r="Q2" s="1">
        <v>256</v>
      </c>
      <c r="R2" s="1">
        <v>512</v>
      </c>
      <c r="S2" s="1" t="s">
        <v>1</v>
      </c>
      <c r="V2" s="1" t="s">
        <v>0</v>
      </c>
      <c r="W2" s="1" t="str">
        <f>B3</f>
        <v>Ampicillin</v>
      </c>
      <c r="X2" s="1" t="str">
        <f>B4</f>
        <v>Ampicillin/ Sulbactam</v>
      </c>
      <c r="Y2" s="1" t="str">
        <f>B5</f>
        <v>Piperacillin</v>
      </c>
      <c r="Z2" s="1" t="str">
        <f>B6</f>
        <v>Piperacillin/ Tazobactam</v>
      </c>
      <c r="AA2" s="1" t="str">
        <f>B7</f>
        <v>Aztreonam</v>
      </c>
      <c r="AB2" s="1" t="str">
        <f>B8</f>
        <v>Cefotaxim</v>
      </c>
      <c r="AC2" s="1" t="str">
        <f>B9</f>
        <v>Ceftazidim</v>
      </c>
      <c r="AD2" s="1" t="str">
        <f>B10</f>
        <v>Cefuroxim</v>
      </c>
      <c r="AE2" s="1" t="str">
        <f>B11</f>
        <v>Imipenem</v>
      </c>
      <c r="AF2" s="1" t="str">
        <f>B12</f>
        <v>Meropenem</v>
      </c>
      <c r="AG2" s="1" t="str">
        <f>B13</f>
        <v>Colistin</v>
      </c>
      <c r="AH2" s="1" t="str">
        <f>B14</f>
        <v>Amikacin</v>
      </c>
      <c r="AI2" s="1" t="str">
        <f>B15</f>
        <v>Gentamicin</v>
      </c>
      <c r="AJ2" s="1" t="str">
        <f>B16</f>
        <v>Tobramycin</v>
      </c>
      <c r="AK2" s="1" t="str">
        <f>B17</f>
        <v>Fosfomycin</v>
      </c>
      <c r="AL2" s="1" t="str">
        <f>B18</f>
        <v>Cotrimoxazol</v>
      </c>
      <c r="AM2" s="1" t="str">
        <f>B19</f>
        <v>Ciprofloxacin</v>
      </c>
      <c r="AN2" s="1" t="str">
        <f>B20</f>
        <v>Levofloxacin</v>
      </c>
      <c r="AO2" s="1" t="str">
        <f>B21</f>
        <v>Moxifloxacin</v>
      </c>
      <c r="AP2" s="1" t="str">
        <f>B22</f>
        <v>Doxycyclin</v>
      </c>
      <c r="AQ2" s="1" t="str">
        <f>B23</f>
        <v>Tigecyclin</v>
      </c>
      <c r="AU2" s="1" t="str">
        <f t="shared" ref="AU2:BO2" si="0">W2</f>
        <v>Ampicillin</v>
      </c>
      <c r="AV2" s="1" t="str">
        <f t="shared" si="0"/>
        <v>Ampicillin/ Sulbactam</v>
      </c>
      <c r="AW2" s="1" t="str">
        <f t="shared" si="0"/>
        <v>Piperacillin</v>
      </c>
      <c r="AX2" s="1" t="str">
        <f t="shared" si="0"/>
        <v>Piperacillin/ Tazobactam</v>
      </c>
      <c r="AY2" s="1" t="str">
        <f t="shared" si="0"/>
        <v>Aztreonam</v>
      </c>
      <c r="AZ2" s="1" t="str">
        <f t="shared" si="0"/>
        <v>Cefotaxim</v>
      </c>
      <c r="BA2" s="1" t="str">
        <f t="shared" si="0"/>
        <v>Ceftazidim</v>
      </c>
      <c r="BB2" s="1" t="str">
        <f t="shared" si="0"/>
        <v>Cefuroxim</v>
      </c>
      <c r="BC2" s="1" t="str">
        <f t="shared" si="0"/>
        <v>Imipenem</v>
      </c>
      <c r="BD2" s="1" t="str">
        <f t="shared" si="0"/>
        <v>Meropenem</v>
      </c>
      <c r="BE2" s="1" t="str">
        <f t="shared" si="0"/>
        <v>Colistin</v>
      </c>
      <c r="BF2" s="1" t="str">
        <f t="shared" si="0"/>
        <v>Amikacin</v>
      </c>
      <c r="BG2" s="1" t="str">
        <f t="shared" si="0"/>
        <v>Gentamicin</v>
      </c>
      <c r="BH2" s="1" t="str">
        <f t="shared" si="0"/>
        <v>Tobramycin</v>
      </c>
      <c r="BI2" s="1" t="str">
        <f t="shared" si="0"/>
        <v>Fosfomycin</v>
      </c>
      <c r="BJ2" s="1" t="str">
        <f t="shared" si="0"/>
        <v>Cotrimoxazol</v>
      </c>
      <c r="BK2" s="1" t="str">
        <f t="shared" si="0"/>
        <v>Ciprofloxacin</v>
      </c>
      <c r="BL2" s="1" t="str">
        <f t="shared" si="0"/>
        <v>Levofloxacin</v>
      </c>
      <c r="BM2" s="1" t="str">
        <f t="shared" si="0"/>
        <v>Moxifloxacin</v>
      </c>
      <c r="BN2" s="1" t="str">
        <f t="shared" si="0"/>
        <v>Doxycyclin</v>
      </c>
      <c r="BO2" s="1" t="str">
        <f t="shared" si="0"/>
        <v>Tigecyclin</v>
      </c>
      <c r="BR2" s="1" t="s">
        <v>0</v>
      </c>
      <c r="BS2" s="1" t="str">
        <f t="shared" ref="BS2:CM2" si="1">W2</f>
        <v>Ampicillin</v>
      </c>
      <c r="BT2" s="1" t="str">
        <f t="shared" si="1"/>
        <v>Ampicillin/ Sulbactam</v>
      </c>
      <c r="BU2" s="1" t="str">
        <f t="shared" si="1"/>
        <v>Piperacillin</v>
      </c>
      <c r="BV2" s="1" t="str">
        <f t="shared" si="1"/>
        <v>Piperacillin/ Tazobactam</v>
      </c>
      <c r="BW2" s="1" t="str">
        <f t="shared" si="1"/>
        <v>Aztreonam</v>
      </c>
      <c r="BX2" s="1" t="str">
        <f t="shared" si="1"/>
        <v>Cefotaxim</v>
      </c>
      <c r="BY2" s="1" t="str">
        <f t="shared" si="1"/>
        <v>Ceftazidim</v>
      </c>
      <c r="BZ2" s="1" t="str">
        <f t="shared" si="1"/>
        <v>Cefuroxim</v>
      </c>
      <c r="CA2" s="1" t="str">
        <f t="shared" si="1"/>
        <v>Imipenem</v>
      </c>
      <c r="CB2" s="1" t="str">
        <f t="shared" si="1"/>
        <v>Meropenem</v>
      </c>
      <c r="CC2" s="1" t="str">
        <f t="shared" si="1"/>
        <v>Colistin</v>
      </c>
      <c r="CD2" s="1" t="str">
        <f t="shared" si="1"/>
        <v>Amikacin</v>
      </c>
      <c r="CE2" s="1" t="str">
        <f t="shared" si="1"/>
        <v>Gentamicin</v>
      </c>
      <c r="CF2" s="1" t="str">
        <f t="shared" si="1"/>
        <v>Tobramycin</v>
      </c>
      <c r="CG2" s="1" t="str">
        <f t="shared" si="1"/>
        <v>Fosfomycin</v>
      </c>
      <c r="CH2" s="1" t="str">
        <f t="shared" si="1"/>
        <v>Cotrimoxazol</v>
      </c>
      <c r="CI2" s="1" t="str">
        <f t="shared" si="1"/>
        <v>Ciprofloxacin</v>
      </c>
      <c r="CJ2" s="1" t="str">
        <f t="shared" si="1"/>
        <v>Levofloxacin</v>
      </c>
      <c r="CK2" s="1" t="str">
        <f t="shared" si="1"/>
        <v>Moxifloxacin</v>
      </c>
      <c r="CL2" s="1" t="str">
        <f t="shared" si="1"/>
        <v>Doxycyclin</v>
      </c>
      <c r="CM2" s="1" t="str">
        <f t="shared" si="1"/>
        <v>Tigecyclin</v>
      </c>
      <c r="CQ2" s="19"/>
      <c r="CR2" s="20" t="s">
        <v>47</v>
      </c>
      <c r="CS2" s="20" t="s">
        <v>52</v>
      </c>
      <c r="CT2" s="20" t="s">
        <v>53</v>
      </c>
      <c r="CU2" s="20" t="s">
        <v>54</v>
      </c>
      <c r="CV2" s="20" t="s">
        <v>55</v>
      </c>
      <c r="CW2" s="20" t="s">
        <v>56</v>
      </c>
      <c r="CX2" s="20" t="s">
        <v>57</v>
      </c>
      <c r="CY2" s="20" t="s">
        <v>70</v>
      </c>
      <c r="CZ2" s="20" t="s">
        <v>58</v>
      </c>
      <c r="DA2" s="20" t="s">
        <v>59</v>
      </c>
      <c r="DB2" s="20" t="s">
        <v>60</v>
      </c>
      <c r="DC2" s="20" t="s">
        <v>61</v>
      </c>
      <c r="DD2" s="20" t="s">
        <v>62</v>
      </c>
      <c r="DE2" s="20" t="s">
        <v>63</v>
      </c>
      <c r="DF2" s="20" t="s">
        <v>64</v>
      </c>
      <c r="DG2" s="20" t="s">
        <v>65</v>
      </c>
      <c r="DH2" s="20" t="s">
        <v>66</v>
      </c>
      <c r="DI2" s="20" t="s">
        <v>67</v>
      </c>
      <c r="DJ2" s="20" t="s">
        <v>68</v>
      </c>
      <c r="DK2" s="20" t="s">
        <v>69</v>
      </c>
      <c r="DL2" s="20" t="s">
        <v>71</v>
      </c>
      <c r="DM2" s="10"/>
      <c r="DN2" s="10"/>
    </row>
    <row r="3" spans="1:118" s="1" customFormat="1" ht="18.75" x14ac:dyDescent="0.25">
      <c r="B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2</v>
      </c>
      <c r="O3" s="1">
        <v>15</v>
      </c>
      <c r="P3" s="1">
        <v>0</v>
      </c>
      <c r="Q3" s="1">
        <v>0</v>
      </c>
      <c r="R3" s="1">
        <v>0</v>
      </c>
      <c r="S3" s="1">
        <v>17</v>
      </c>
      <c r="V3" s="1">
        <v>1.5625E-2</v>
      </c>
      <c r="W3" s="1">
        <f>C3</f>
        <v>0</v>
      </c>
      <c r="X3" s="1">
        <f>C4</f>
        <v>0</v>
      </c>
      <c r="Y3" s="1">
        <f>C5</f>
        <v>0</v>
      </c>
      <c r="Z3" s="1">
        <f>C6</f>
        <v>0</v>
      </c>
      <c r="AA3" s="1">
        <f>C7</f>
        <v>0</v>
      </c>
      <c r="AB3" s="1">
        <f>C8</f>
        <v>0</v>
      </c>
      <c r="AC3" s="1">
        <f>C9</f>
        <v>0</v>
      </c>
      <c r="AD3" s="1">
        <f>C10</f>
        <v>0</v>
      </c>
      <c r="AE3" s="6">
        <f>C11</f>
        <v>0</v>
      </c>
      <c r="AF3" s="6">
        <f>C12</f>
        <v>0</v>
      </c>
      <c r="AG3" s="6">
        <f>C13</f>
        <v>0</v>
      </c>
      <c r="AH3" s="6">
        <f>C14</f>
        <v>0</v>
      </c>
      <c r="AI3" s="6">
        <f>C15</f>
        <v>0</v>
      </c>
      <c r="AJ3" s="6">
        <f>C16</f>
        <v>0</v>
      </c>
      <c r="AK3" s="43">
        <f>C17</f>
        <v>0</v>
      </c>
      <c r="AL3" s="2">
        <f>C18</f>
        <v>0</v>
      </c>
      <c r="AM3" s="6">
        <f>C19</f>
        <v>0</v>
      </c>
      <c r="AN3" s="6">
        <f>C20</f>
        <v>0</v>
      </c>
      <c r="AO3" s="1">
        <f>C21</f>
        <v>0</v>
      </c>
      <c r="AP3" s="1">
        <f>C22</f>
        <v>0</v>
      </c>
      <c r="AQ3" s="1">
        <f>C23</f>
        <v>0</v>
      </c>
      <c r="AT3" s="1">
        <v>1.4999999999999999E-2</v>
      </c>
      <c r="AU3" s="30">
        <f t="shared" ref="AU3:BO3" si="2">PRODUCT(W3*100*1/W19)</f>
        <v>0</v>
      </c>
      <c r="AV3" s="30">
        <f t="shared" si="2"/>
        <v>0</v>
      </c>
      <c r="AW3" s="30">
        <f t="shared" si="2"/>
        <v>0</v>
      </c>
      <c r="AX3" s="30">
        <f t="shared" si="2"/>
        <v>0</v>
      </c>
      <c r="AY3" s="30">
        <f t="shared" si="2"/>
        <v>0</v>
      </c>
      <c r="AZ3" s="30">
        <f t="shared" si="2"/>
        <v>0</v>
      </c>
      <c r="BA3" s="30">
        <f t="shared" si="2"/>
        <v>0</v>
      </c>
      <c r="BB3" s="30">
        <f t="shared" si="2"/>
        <v>0</v>
      </c>
      <c r="BC3" s="37">
        <f t="shared" si="2"/>
        <v>0</v>
      </c>
      <c r="BD3" s="37">
        <f t="shared" si="2"/>
        <v>0</v>
      </c>
      <c r="BE3" s="37">
        <f t="shared" si="2"/>
        <v>0</v>
      </c>
      <c r="BF3" s="37">
        <f t="shared" si="2"/>
        <v>0</v>
      </c>
      <c r="BG3" s="37">
        <f t="shared" si="2"/>
        <v>0</v>
      </c>
      <c r="BH3" s="37">
        <f t="shared" si="2"/>
        <v>0</v>
      </c>
      <c r="BI3" s="44">
        <f t="shared" si="2"/>
        <v>0</v>
      </c>
      <c r="BJ3" s="31">
        <f t="shared" si="2"/>
        <v>0</v>
      </c>
      <c r="BK3" s="37">
        <f t="shared" si="2"/>
        <v>0</v>
      </c>
      <c r="BL3" s="37">
        <f t="shared" si="2"/>
        <v>0</v>
      </c>
      <c r="BM3" s="30">
        <f t="shared" si="2"/>
        <v>0</v>
      </c>
      <c r="BN3" s="30">
        <f t="shared" si="2"/>
        <v>0</v>
      </c>
      <c r="BO3" s="30">
        <f t="shared" si="2"/>
        <v>0</v>
      </c>
      <c r="BR3" s="1">
        <v>1.4999999999999999E-2</v>
      </c>
      <c r="BS3" s="30">
        <f t="shared" ref="BS3:CM3" si="3">AU3</f>
        <v>0</v>
      </c>
      <c r="BT3" s="30">
        <f t="shared" si="3"/>
        <v>0</v>
      </c>
      <c r="BU3" s="30">
        <f t="shared" si="3"/>
        <v>0</v>
      </c>
      <c r="BV3" s="30">
        <f t="shared" si="3"/>
        <v>0</v>
      </c>
      <c r="BW3" s="30">
        <f t="shared" si="3"/>
        <v>0</v>
      </c>
      <c r="BX3" s="30">
        <f t="shared" si="3"/>
        <v>0</v>
      </c>
      <c r="BY3" s="30">
        <f t="shared" si="3"/>
        <v>0</v>
      </c>
      <c r="BZ3" s="30">
        <f t="shared" si="3"/>
        <v>0</v>
      </c>
      <c r="CA3" s="37">
        <f t="shared" si="3"/>
        <v>0</v>
      </c>
      <c r="CB3" s="37">
        <f t="shared" si="3"/>
        <v>0</v>
      </c>
      <c r="CC3" s="37">
        <f t="shared" si="3"/>
        <v>0</v>
      </c>
      <c r="CD3" s="37">
        <f t="shared" si="3"/>
        <v>0</v>
      </c>
      <c r="CE3" s="37">
        <f t="shared" si="3"/>
        <v>0</v>
      </c>
      <c r="CF3" s="37">
        <f t="shared" si="3"/>
        <v>0</v>
      </c>
      <c r="CG3" s="44">
        <f t="shared" si="3"/>
        <v>0</v>
      </c>
      <c r="CH3" s="31">
        <f t="shared" si="3"/>
        <v>0</v>
      </c>
      <c r="CI3" s="37">
        <f t="shared" si="3"/>
        <v>0</v>
      </c>
      <c r="CJ3" s="37">
        <f t="shared" si="3"/>
        <v>0</v>
      </c>
      <c r="CK3" s="30">
        <f t="shared" si="3"/>
        <v>0</v>
      </c>
      <c r="CL3" s="30">
        <f t="shared" si="3"/>
        <v>0</v>
      </c>
      <c r="CM3" s="30">
        <f t="shared" si="3"/>
        <v>0</v>
      </c>
      <c r="CQ3" s="20" t="s">
        <v>48</v>
      </c>
      <c r="CR3" s="19">
        <f>S3</f>
        <v>17</v>
      </c>
      <c r="CS3" s="19">
        <f>S4</f>
        <v>18</v>
      </c>
      <c r="CT3" s="19">
        <f>S5</f>
        <v>18</v>
      </c>
      <c r="CU3" s="19">
        <f>S6</f>
        <v>18</v>
      </c>
      <c r="CV3" s="19">
        <f>S7</f>
        <v>18</v>
      </c>
      <c r="CW3" s="19">
        <f>S8</f>
        <v>18</v>
      </c>
      <c r="CX3" s="19">
        <f>S9</f>
        <v>18</v>
      </c>
      <c r="CY3" s="19">
        <f>S10</f>
        <v>18</v>
      </c>
      <c r="CZ3" s="19">
        <f>S11</f>
        <v>18</v>
      </c>
      <c r="DA3" s="19">
        <f>S12</f>
        <v>18</v>
      </c>
      <c r="DB3" s="19">
        <f>S13</f>
        <v>18</v>
      </c>
      <c r="DC3" s="19">
        <f>S14</f>
        <v>18</v>
      </c>
      <c r="DD3" s="19">
        <f>S15</f>
        <v>18</v>
      </c>
      <c r="DE3" s="19">
        <f>S16</f>
        <v>18</v>
      </c>
      <c r="DF3" s="19">
        <f>S17</f>
        <v>18</v>
      </c>
      <c r="DG3" s="19">
        <f>S18</f>
        <v>19</v>
      </c>
      <c r="DH3" s="19">
        <f>S19</f>
        <v>18</v>
      </c>
      <c r="DI3" s="19">
        <f>S20</f>
        <v>19</v>
      </c>
      <c r="DJ3" s="19">
        <f>S21</f>
        <v>18</v>
      </c>
      <c r="DK3" s="19">
        <f>S22</f>
        <v>18</v>
      </c>
      <c r="DL3" s="19">
        <f>S23</f>
        <v>16</v>
      </c>
      <c r="DM3" s="10"/>
      <c r="DN3" s="10"/>
    </row>
    <row r="4" spans="1:118" s="1" customFormat="1" ht="18.75" x14ac:dyDescent="0.25">
      <c r="B4" s="1" t="s">
        <v>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1</v>
      </c>
      <c r="O4" s="1">
        <v>17</v>
      </c>
      <c r="P4" s="1">
        <v>0</v>
      </c>
      <c r="Q4" s="1">
        <v>0</v>
      </c>
      <c r="R4" s="1">
        <v>0</v>
      </c>
      <c r="S4" s="1">
        <v>18</v>
      </c>
      <c r="V4" s="1">
        <v>3.125E-2</v>
      </c>
      <c r="W4" s="1">
        <f>D3</f>
        <v>0</v>
      </c>
      <c r="X4" s="1">
        <f>D4</f>
        <v>0</v>
      </c>
      <c r="Y4" s="1">
        <f>D5</f>
        <v>0</v>
      </c>
      <c r="Z4" s="1">
        <f>D6</f>
        <v>0</v>
      </c>
      <c r="AA4" s="1">
        <f>D7</f>
        <v>0</v>
      </c>
      <c r="AB4" s="1">
        <f>D8</f>
        <v>0</v>
      </c>
      <c r="AC4" s="1">
        <f>D9</f>
        <v>0</v>
      </c>
      <c r="AD4" s="1">
        <f>D10</f>
        <v>0</v>
      </c>
      <c r="AE4" s="6">
        <f>D11</f>
        <v>0</v>
      </c>
      <c r="AF4" s="6">
        <f>D12</f>
        <v>0</v>
      </c>
      <c r="AG4" s="6">
        <f>D13</f>
        <v>0</v>
      </c>
      <c r="AH4" s="6">
        <f>D14</f>
        <v>0</v>
      </c>
      <c r="AI4" s="6">
        <f>D15</f>
        <v>0</v>
      </c>
      <c r="AJ4" s="6">
        <f>D16</f>
        <v>0</v>
      </c>
      <c r="AK4" s="43">
        <f>D17</f>
        <v>0</v>
      </c>
      <c r="AL4" s="2">
        <f>D18</f>
        <v>0</v>
      </c>
      <c r="AM4" s="6">
        <f>D19</f>
        <v>0</v>
      </c>
      <c r="AN4" s="6">
        <f>D20</f>
        <v>0</v>
      </c>
      <c r="AO4" s="1">
        <f>D21</f>
        <v>2</v>
      </c>
      <c r="AP4" s="1">
        <f>D22</f>
        <v>0</v>
      </c>
      <c r="AQ4" s="1">
        <f>D23</f>
        <v>0</v>
      </c>
      <c r="AT4" s="1">
        <v>3.1E-2</v>
      </c>
      <c r="AU4" s="30">
        <f t="shared" ref="AU4:BO4" si="4">PRODUCT(W4*100*1/W19)</f>
        <v>0</v>
      </c>
      <c r="AV4" s="30">
        <f t="shared" si="4"/>
        <v>0</v>
      </c>
      <c r="AW4" s="30">
        <f t="shared" si="4"/>
        <v>0</v>
      </c>
      <c r="AX4" s="30">
        <f t="shared" si="4"/>
        <v>0</v>
      </c>
      <c r="AY4" s="30">
        <f t="shared" si="4"/>
        <v>0</v>
      </c>
      <c r="AZ4" s="30">
        <f t="shared" si="4"/>
        <v>0</v>
      </c>
      <c r="BA4" s="30">
        <f t="shared" si="4"/>
        <v>0</v>
      </c>
      <c r="BB4" s="30">
        <f t="shared" si="4"/>
        <v>0</v>
      </c>
      <c r="BC4" s="37">
        <f t="shared" si="4"/>
        <v>0</v>
      </c>
      <c r="BD4" s="37">
        <f t="shared" si="4"/>
        <v>0</v>
      </c>
      <c r="BE4" s="37">
        <f t="shared" si="4"/>
        <v>0</v>
      </c>
      <c r="BF4" s="37">
        <f t="shared" si="4"/>
        <v>0</v>
      </c>
      <c r="BG4" s="37">
        <f t="shared" si="4"/>
        <v>0</v>
      </c>
      <c r="BH4" s="37">
        <f t="shared" si="4"/>
        <v>0</v>
      </c>
      <c r="BI4" s="44">
        <f t="shared" si="4"/>
        <v>0</v>
      </c>
      <c r="BJ4" s="31">
        <f t="shared" si="4"/>
        <v>0</v>
      </c>
      <c r="BK4" s="37">
        <f t="shared" si="4"/>
        <v>0</v>
      </c>
      <c r="BL4" s="37">
        <f t="shared" si="4"/>
        <v>0</v>
      </c>
      <c r="BM4" s="30">
        <f t="shared" si="4"/>
        <v>11.111111111111111</v>
      </c>
      <c r="BN4" s="30">
        <f t="shared" si="4"/>
        <v>0</v>
      </c>
      <c r="BO4" s="30">
        <f t="shared" si="4"/>
        <v>0</v>
      </c>
      <c r="BR4" s="1">
        <v>3.1E-2</v>
      </c>
      <c r="BS4" s="30">
        <f t="shared" ref="BS4:CM4" si="5">AU3+AU4</f>
        <v>0</v>
      </c>
      <c r="BT4" s="30">
        <f t="shared" si="5"/>
        <v>0</v>
      </c>
      <c r="BU4" s="30">
        <f t="shared" si="5"/>
        <v>0</v>
      </c>
      <c r="BV4" s="30">
        <f t="shared" si="5"/>
        <v>0</v>
      </c>
      <c r="BW4" s="30">
        <f t="shared" si="5"/>
        <v>0</v>
      </c>
      <c r="BX4" s="30">
        <f t="shared" si="5"/>
        <v>0</v>
      </c>
      <c r="BY4" s="30">
        <f t="shared" si="5"/>
        <v>0</v>
      </c>
      <c r="BZ4" s="30">
        <f t="shared" si="5"/>
        <v>0</v>
      </c>
      <c r="CA4" s="37">
        <f t="shared" si="5"/>
        <v>0</v>
      </c>
      <c r="CB4" s="37">
        <f t="shared" si="5"/>
        <v>0</v>
      </c>
      <c r="CC4" s="37">
        <f t="shared" si="5"/>
        <v>0</v>
      </c>
      <c r="CD4" s="37">
        <f t="shared" si="5"/>
        <v>0</v>
      </c>
      <c r="CE4" s="37">
        <f t="shared" si="5"/>
        <v>0</v>
      </c>
      <c r="CF4" s="37">
        <f t="shared" si="5"/>
        <v>0</v>
      </c>
      <c r="CG4" s="44">
        <f t="shared" si="5"/>
        <v>0</v>
      </c>
      <c r="CH4" s="31">
        <f t="shared" si="5"/>
        <v>0</v>
      </c>
      <c r="CI4" s="37">
        <f t="shared" si="5"/>
        <v>0</v>
      </c>
      <c r="CJ4" s="37">
        <f t="shared" si="5"/>
        <v>0</v>
      </c>
      <c r="CK4" s="30">
        <f t="shared" si="5"/>
        <v>11.111111111111111</v>
      </c>
      <c r="CL4" s="30">
        <f t="shared" si="5"/>
        <v>0</v>
      </c>
      <c r="CM4" s="30">
        <f t="shared" si="5"/>
        <v>0</v>
      </c>
      <c r="CQ4" s="20" t="s">
        <v>49</v>
      </c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>
        <f>CH11</f>
        <v>100.00000000000001</v>
      </c>
      <c r="DH4" s="21"/>
      <c r="DI4" s="21"/>
      <c r="DJ4" s="21"/>
      <c r="DK4" s="21"/>
      <c r="DL4" s="21"/>
      <c r="DM4" s="10"/>
      <c r="DN4" s="10"/>
    </row>
    <row r="5" spans="1:118" s="1" customFormat="1" ht="18.75" x14ac:dyDescent="0.25">
      <c r="B5" s="1" t="s">
        <v>4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5</v>
      </c>
      <c r="P5" s="1">
        <v>13</v>
      </c>
      <c r="Q5" s="1">
        <v>0</v>
      </c>
      <c r="R5" s="1">
        <v>0</v>
      </c>
      <c r="S5" s="1">
        <v>18</v>
      </c>
      <c r="V5" s="1">
        <v>6.25E-2</v>
      </c>
      <c r="W5" s="1">
        <f>E3</f>
        <v>0</v>
      </c>
      <c r="X5" s="1">
        <f>E4</f>
        <v>0</v>
      </c>
      <c r="Y5" s="1">
        <f>E5</f>
        <v>0</v>
      </c>
      <c r="Z5" s="1">
        <f>E6</f>
        <v>0</v>
      </c>
      <c r="AA5" s="1">
        <f>E7</f>
        <v>0</v>
      </c>
      <c r="AB5" s="1">
        <f>E8</f>
        <v>0</v>
      </c>
      <c r="AC5" s="1">
        <f>E9</f>
        <v>0</v>
      </c>
      <c r="AD5" s="1">
        <f>E10</f>
        <v>0</v>
      </c>
      <c r="AE5" s="6">
        <f>E11</f>
        <v>0</v>
      </c>
      <c r="AF5" s="6">
        <f>E12</f>
        <v>0</v>
      </c>
      <c r="AG5" s="6">
        <f>E13</f>
        <v>0</v>
      </c>
      <c r="AH5" s="6">
        <f>E14</f>
        <v>0</v>
      </c>
      <c r="AI5" s="6">
        <f>E15</f>
        <v>0</v>
      </c>
      <c r="AJ5" s="6">
        <f>E16</f>
        <v>0</v>
      </c>
      <c r="AK5" s="43">
        <f>E17</f>
        <v>0</v>
      </c>
      <c r="AL5" s="2">
        <f>E18</f>
        <v>14</v>
      </c>
      <c r="AM5" s="6">
        <f>E19</f>
        <v>0</v>
      </c>
      <c r="AN5" s="6">
        <f>E20</f>
        <v>0</v>
      </c>
      <c r="AO5" s="1">
        <f>E21</f>
        <v>1</v>
      </c>
      <c r="AP5" s="1">
        <f>E22</f>
        <v>0</v>
      </c>
      <c r="AQ5" s="1">
        <f>E23</f>
        <v>0</v>
      </c>
      <c r="AT5" s="1">
        <v>6.2E-2</v>
      </c>
      <c r="AU5" s="30">
        <f t="shared" ref="AU5:BO5" si="6">PRODUCT(W5*100*1/W19)</f>
        <v>0</v>
      </c>
      <c r="AV5" s="30">
        <f t="shared" si="6"/>
        <v>0</v>
      </c>
      <c r="AW5" s="30">
        <f t="shared" si="6"/>
        <v>0</v>
      </c>
      <c r="AX5" s="30">
        <f t="shared" si="6"/>
        <v>0</v>
      </c>
      <c r="AY5" s="30">
        <f t="shared" si="6"/>
        <v>0</v>
      </c>
      <c r="AZ5" s="30">
        <f t="shared" si="6"/>
        <v>0</v>
      </c>
      <c r="BA5" s="30">
        <f t="shared" si="6"/>
        <v>0</v>
      </c>
      <c r="BB5" s="30">
        <f t="shared" si="6"/>
        <v>0</v>
      </c>
      <c r="BC5" s="37">
        <f t="shared" si="6"/>
        <v>0</v>
      </c>
      <c r="BD5" s="37">
        <f t="shared" si="6"/>
        <v>0</v>
      </c>
      <c r="BE5" s="37">
        <f t="shared" si="6"/>
        <v>0</v>
      </c>
      <c r="BF5" s="37">
        <f t="shared" si="6"/>
        <v>0</v>
      </c>
      <c r="BG5" s="37">
        <f t="shared" si="6"/>
        <v>0</v>
      </c>
      <c r="BH5" s="37">
        <f t="shared" si="6"/>
        <v>0</v>
      </c>
      <c r="BI5" s="44">
        <f t="shared" si="6"/>
        <v>0</v>
      </c>
      <c r="BJ5" s="31">
        <f t="shared" si="6"/>
        <v>73.684210526315795</v>
      </c>
      <c r="BK5" s="37">
        <f t="shared" si="6"/>
        <v>0</v>
      </c>
      <c r="BL5" s="37">
        <f t="shared" si="6"/>
        <v>0</v>
      </c>
      <c r="BM5" s="30">
        <f t="shared" si="6"/>
        <v>5.5555555555555554</v>
      </c>
      <c r="BN5" s="30">
        <f t="shared" si="6"/>
        <v>0</v>
      </c>
      <c r="BO5" s="30">
        <f t="shared" si="6"/>
        <v>0</v>
      </c>
      <c r="BR5" s="1">
        <v>6.2E-2</v>
      </c>
      <c r="BS5" s="30">
        <f t="shared" ref="BS5:CM5" si="7">AU3+AU4+AU5</f>
        <v>0</v>
      </c>
      <c r="BT5" s="30">
        <f t="shared" si="7"/>
        <v>0</v>
      </c>
      <c r="BU5" s="30">
        <f t="shared" si="7"/>
        <v>0</v>
      </c>
      <c r="BV5" s="30">
        <f t="shared" si="7"/>
        <v>0</v>
      </c>
      <c r="BW5" s="30">
        <f t="shared" si="7"/>
        <v>0</v>
      </c>
      <c r="BX5" s="30">
        <f t="shared" si="7"/>
        <v>0</v>
      </c>
      <c r="BY5" s="30">
        <f t="shared" si="7"/>
        <v>0</v>
      </c>
      <c r="BZ5" s="30">
        <f t="shared" si="7"/>
        <v>0</v>
      </c>
      <c r="CA5" s="37">
        <f t="shared" si="7"/>
        <v>0</v>
      </c>
      <c r="CB5" s="37">
        <f t="shared" si="7"/>
        <v>0</v>
      </c>
      <c r="CC5" s="37">
        <f t="shared" si="7"/>
        <v>0</v>
      </c>
      <c r="CD5" s="37">
        <f t="shared" si="7"/>
        <v>0</v>
      </c>
      <c r="CE5" s="37">
        <f t="shared" si="7"/>
        <v>0</v>
      </c>
      <c r="CF5" s="37">
        <f t="shared" si="7"/>
        <v>0</v>
      </c>
      <c r="CG5" s="44">
        <f t="shared" si="7"/>
        <v>0</v>
      </c>
      <c r="CH5" s="31">
        <f t="shared" si="7"/>
        <v>73.684210526315795</v>
      </c>
      <c r="CI5" s="37">
        <f t="shared" si="7"/>
        <v>0</v>
      </c>
      <c r="CJ5" s="37">
        <f t="shared" si="7"/>
        <v>0</v>
      </c>
      <c r="CK5" s="30">
        <f t="shared" si="7"/>
        <v>16.666666666666664</v>
      </c>
      <c r="CL5" s="30">
        <f t="shared" si="7"/>
        <v>0</v>
      </c>
      <c r="CM5" s="30">
        <f t="shared" si="7"/>
        <v>0</v>
      </c>
      <c r="CQ5" s="20" t="s">
        <v>50</v>
      </c>
      <c r="CR5" s="21"/>
      <c r="CS5" s="21"/>
      <c r="CT5" s="21"/>
      <c r="CU5" s="21"/>
      <c r="CV5" s="21"/>
      <c r="CW5" s="21"/>
      <c r="CX5" s="22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10"/>
      <c r="DN5" s="10"/>
    </row>
    <row r="6" spans="1:118" s="1" customFormat="1" ht="18.75" x14ac:dyDescent="0.25">
      <c r="B6" s="1" t="s">
        <v>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1</v>
      </c>
      <c r="N6" s="1">
        <v>1</v>
      </c>
      <c r="O6" s="1">
        <v>5</v>
      </c>
      <c r="P6" s="1">
        <v>10</v>
      </c>
      <c r="Q6" s="1">
        <v>0</v>
      </c>
      <c r="R6" s="1">
        <v>0</v>
      </c>
      <c r="S6" s="1">
        <v>18</v>
      </c>
      <c r="V6" s="1">
        <v>0.125</v>
      </c>
      <c r="W6" s="1">
        <f>F3</f>
        <v>0</v>
      </c>
      <c r="X6" s="1">
        <f>F4</f>
        <v>0</v>
      </c>
      <c r="Y6" s="1">
        <f>F5</f>
        <v>0</v>
      </c>
      <c r="Z6" s="1">
        <f>F6</f>
        <v>0</v>
      </c>
      <c r="AA6" s="1">
        <f>F7</f>
        <v>0</v>
      </c>
      <c r="AB6" s="1">
        <f>F8</f>
        <v>0</v>
      </c>
      <c r="AC6" s="1">
        <f>F9</f>
        <v>0</v>
      </c>
      <c r="AD6" s="1">
        <f>F10</f>
        <v>0</v>
      </c>
      <c r="AE6" s="6">
        <f>F11</f>
        <v>0</v>
      </c>
      <c r="AF6" s="6">
        <f>F12</f>
        <v>0</v>
      </c>
      <c r="AG6" s="6">
        <f>F13</f>
        <v>0</v>
      </c>
      <c r="AH6" s="6">
        <f>F14</f>
        <v>0</v>
      </c>
      <c r="AI6" s="6">
        <f>F15</f>
        <v>0</v>
      </c>
      <c r="AJ6" s="6">
        <f>F16</f>
        <v>0</v>
      </c>
      <c r="AK6" s="43">
        <f>F17</f>
        <v>0</v>
      </c>
      <c r="AL6" s="2">
        <f>F18</f>
        <v>0</v>
      </c>
      <c r="AM6" s="6">
        <f>F19</f>
        <v>0</v>
      </c>
      <c r="AN6" s="6">
        <f>F20</f>
        <v>1</v>
      </c>
      <c r="AO6" s="1">
        <f>F21</f>
        <v>9</v>
      </c>
      <c r="AP6" s="1">
        <f>F22</f>
        <v>0</v>
      </c>
      <c r="AQ6" s="1">
        <f>F23</f>
        <v>4</v>
      </c>
      <c r="AT6" s="1">
        <v>0.125</v>
      </c>
      <c r="AU6" s="30">
        <f t="shared" ref="AU6:BO6" si="8">PRODUCT(W6*100*1/W19)</f>
        <v>0</v>
      </c>
      <c r="AV6" s="30">
        <f t="shared" si="8"/>
        <v>0</v>
      </c>
      <c r="AW6" s="30">
        <f t="shared" si="8"/>
        <v>0</v>
      </c>
      <c r="AX6" s="30">
        <f t="shared" si="8"/>
        <v>0</v>
      </c>
      <c r="AY6" s="30">
        <f t="shared" si="8"/>
        <v>0</v>
      </c>
      <c r="AZ6" s="30">
        <f t="shared" si="8"/>
        <v>0</v>
      </c>
      <c r="BA6" s="30">
        <f t="shared" si="8"/>
        <v>0</v>
      </c>
      <c r="BB6" s="30">
        <f t="shared" si="8"/>
        <v>0</v>
      </c>
      <c r="BC6" s="37">
        <f t="shared" si="8"/>
        <v>0</v>
      </c>
      <c r="BD6" s="37">
        <f t="shared" si="8"/>
        <v>0</v>
      </c>
      <c r="BE6" s="37">
        <f t="shared" si="8"/>
        <v>0</v>
      </c>
      <c r="BF6" s="37">
        <f t="shared" si="8"/>
        <v>0</v>
      </c>
      <c r="BG6" s="37">
        <f t="shared" si="8"/>
        <v>0</v>
      </c>
      <c r="BH6" s="37">
        <f t="shared" si="8"/>
        <v>0</v>
      </c>
      <c r="BI6" s="44">
        <f t="shared" si="8"/>
        <v>0</v>
      </c>
      <c r="BJ6" s="31">
        <f t="shared" si="8"/>
        <v>0</v>
      </c>
      <c r="BK6" s="37">
        <f t="shared" si="8"/>
        <v>0</v>
      </c>
      <c r="BL6" s="37">
        <f t="shared" si="8"/>
        <v>5.2631578947368425</v>
      </c>
      <c r="BM6" s="30">
        <f t="shared" si="8"/>
        <v>50</v>
      </c>
      <c r="BN6" s="30">
        <f t="shared" si="8"/>
        <v>0</v>
      </c>
      <c r="BO6" s="30">
        <f t="shared" si="8"/>
        <v>25</v>
      </c>
      <c r="BR6" s="1">
        <v>0.125</v>
      </c>
      <c r="BS6" s="30">
        <f t="shared" ref="BS6:CM6" si="9">AU3+AU4+AU5+AU6</f>
        <v>0</v>
      </c>
      <c r="BT6" s="30">
        <f t="shared" si="9"/>
        <v>0</v>
      </c>
      <c r="BU6" s="30">
        <f t="shared" si="9"/>
        <v>0</v>
      </c>
      <c r="BV6" s="30">
        <f t="shared" si="9"/>
        <v>0</v>
      </c>
      <c r="BW6" s="30">
        <f t="shared" si="9"/>
        <v>0</v>
      </c>
      <c r="BX6" s="30">
        <f t="shared" si="9"/>
        <v>0</v>
      </c>
      <c r="BY6" s="30">
        <f t="shared" si="9"/>
        <v>0</v>
      </c>
      <c r="BZ6" s="30">
        <f t="shared" si="9"/>
        <v>0</v>
      </c>
      <c r="CA6" s="37">
        <f t="shared" si="9"/>
        <v>0</v>
      </c>
      <c r="CB6" s="37">
        <f t="shared" si="9"/>
        <v>0</v>
      </c>
      <c r="CC6" s="37">
        <f t="shared" si="9"/>
        <v>0</v>
      </c>
      <c r="CD6" s="37">
        <f t="shared" si="9"/>
        <v>0</v>
      </c>
      <c r="CE6" s="37">
        <f t="shared" si="9"/>
        <v>0</v>
      </c>
      <c r="CF6" s="37">
        <f t="shared" si="9"/>
        <v>0</v>
      </c>
      <c r="CG6" s="44">
        <f t="shared" si="9"/>
        <v>0</v>
      </c>
      <c r="CH6" s="31">
        <f t="shared" si="9"/>
        <v>73.684210526315795</v>
      </c>
      <c r="CI6" s="37">
        <f t="shared" si="9"/>
        <v>0</v>
      </c>
      <c r="CJ6" s="37">
        <f t="shared" si="9"/>
        <v>5.2631578947368425</v>
      </c>
      <c r="CK6" s="30">
        <f t="shared" si="9"/>
        <v>66.666666666666657</v>
      </c>
      <c r="CL6" s="30">
        <f t="shared" si="9"/>
        <v>0</v>
      </c>
      <c r="CM6" s="30">
        <f t="shared" si="9"/>
        <v>25</v>
      </c>
      <c r="CQ6" s="20" t="s">
        <v>51</v>
      </c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>
        <f>CH18-CH11</f>
        <v>0</v>
      </c>
      <c r="DH6" s="21"/>
      <c r="DI6" s="21"/>
      <c r="DJ6" s="21"/>
      <c r="DK6" s="21"/>
      <c r="DL6" s="21"/>
      <c r="DM6" s="10"/>
      <c r="DN6" s="10"/>
    </row>
    <row r="7" spans="1:118" s="1" customFormat="1" x14ac:dyDescent="0.25">
      <c r="B7" s="1" t="s">
        <v>6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13</v>
      </c>
      <c r="O7" s="1">
        <v>5</v>
      </c>
      <c r="P7" s="1">
        <v>0</v>
      </c>
      <c r="Q7" s="1">
        <v>0</v>
      </c>
      <c r="R7" s="1">
        <v>0</v>
      </c>
      <c r="S7" s="1">
        <v>18</v>
      </c>
      <c r="V7" s="1">
        <v>0.25</v>
      </c>
      <c r="W7" s="1">
        <f>G3</f>
        <v>0</v>
      </c>
      <c r="X7" s="1">
        <f>G4</f>
        <v>0</v>
      </c>
      <c r="Y7" s="1">
        <f>G5</f>
        <v>0</v>
      </c>
      <c r="Z7" s="1">
        <f>G6</f>
        <v>0</v>
      </c>
      <c r="AA7" s="1">
        <f>G7</f>
        <v>0</v>
      </c>
      <c r="AB7" s="1">
        <f>G8</f>
        <v>0</v>
      </c>
      <c r="AC7" s="1">
        <f>G9</f>
        <v>0</v>
      </c>
      <c r="AD7" s="1">
        <f>G10</f>
        <v>0</v>
      </c>
      <c r="AE7" s="6">
        <f>G11</f>
        <v>0</v>
      </c>
      <c r="AF7" s="6">
        <f>G12</f>
        <v>0</v>
      </c>
      <c r="AG7" s="6">
        <f>G13</f>
        <v>0</v>
      </c>
      <c r="AH7" s="6">
        <f>G14</f>
        <v>0</v>
      </c>
      <c r="AI7" s="6">
        <f>G15</f>
        <v>0</v>
      </c>
      <c r="AJ7" s="6">
        <f>G16</f>
        <v>1</v>
      </c>
      <c r="AK7" s="43">
        <f>G17</f>
        <v>0</v>
      </c>
      <c r="AL7" s="2">
        <f>G18</f>
        <v>2</v>
      </c>
      <c r="AM7" s="6">
        <f>G19</f>
        <v>3</v>
      </c>
      <c r="AN7" s="6">
        <f>G20</f>
        <v>5</v>
      </c>
      <c r="AO7" s="1">
        <f>G21</f>
        <v>1</v>
      </c>
      <c r="AP7" s="1">
        <f>G22</f>
        <v>0</v>
      </c>
      <c r="AQ7" s="1">
        <f>G23</f>
        <v>4</v>
      </c>
      <c r="AT7" s="1">
        <v>0.25</v>
      </c>
      <c r="AU7" s="30">
        <f t="shared" ref="AU7:BO7" si="10">PRODUCT(W7*100*1/W19)</f>
        <v>0</v>
      </c>
      <c r="AV7" s="30">
        <f t="shared" si="10"/>
        <v>0</v>
      </c>
      <c r="AW7" s="30">
        <f t="shared" si="10"/>
        <v>0</v>
      </c>
      <c r="AX7" s="30">
        <f t="shared" si="10"/>
        <v>0</v>
      </c>
      <c r="AY7" s="30">
        <f t="shared" si="10"/>
        <v>0</v>
      </c>
      <c r="AZ7" s="30">
        <f t="shared" si="10"/>
        <v>0</v>
      </c>
      <c r="BA7" s="30">
        <f t="shared" si="10"/>
        <v>0</v>
      </c>
      <c r="BB7" s="30">
        <f t="shared" si="10"/>
        <v>0</v>
      </c>
      <c r="BC7" s="37">
        <f t="shared" si="10"/>
        <v>0</v>
      </c>
      <c r="BD7" s="37">
        <f t="shared" si="10"/>
        <v>0</v>
      </c>
      <c r="BE7" s="37">
        <f t="shared" si="10"/>
        <v>0</v>
      </c>
      <c r="BF7" s="37">
        <f t="shared" si="10"/>
        <v>0</v>
      </c>
      <c r="BG7" s="37">
        <f t="shared" si="10"/>
        <v>0</v>
      </c>
      <c r="BH7" s="37">
        <f t="shared" si="10"/>
        <v>5.5555555555555554</v>
      </c>
      <c r="BI7" s="44">
        <f t="shared" si="10"/>
        <v>0</v>
      </c>
      <c r="BJ7" s="31">
        <f t="shared" si="10"/>
        <v>10.526315789473685</v>
      </c>
      <c r="BK7" s="37">
        <f t="shared" si="10"/>
        <v>16.666666666666668</v>
      </c>
      <c r="BL7" s="37">
        <f t="shared" si="10"/>
        <v>26.315789473684209</v>
      </c>
      <c r="BM7" s="30">
        <f t="shared" si="10"/>
        <v>5.5555555555555554</v>
      </c>
      <c r="BN7" s="30">
        <f t="shared" si="10"/>
        <v>0</v>
      </c>
      <c r="BO7" s="30">
        <f t="shared" si="10"/>
        <v>25</v>
      </c>
      <c r="BR7" s="1">
        <v>0.25</v>
      </c>
      <c r="BS7" s="30">
        <f t="shared" ref="BS7:CM7" si="11">AU3+AU4+AU5+AU6+AU7</f>
        <v>0</v>
      </c>
      <c r="BT7" s="30">
        <f t="shared" si="11"/>
        <v>0</v>
      </c>
      <c r="BU7" s="30">
        <f t="shared" si="11"/>
        <v>0</v>
      </c>
      <c r="BV7" s="30">
        <f t="shared" si="11"/>
        <v>0</v>
      </c>
      <c r="BW7" s="30">
        <f t="shared" si="11"/>
        <v>0</v>
      </c>
      <c r="BX7" s="30">
        <f t="shared" si="11"/>
        <v>0</v>
      </c>
      <c r="BY7" s="30">
        <f t="shared" si="11"/>
        <v>0</v>
      </c>
      <c r="BZ7" s="30">
        <f t="shared" si="11"/>
        <v>0</v>
      </c>
      <c r="CA7" s="37">
        <f t="shared" si="11"/>
        <v>0</v>
      </c>
      <c r="CB7" s="37">
        <f t="shared" si="11"/>
        <v>0</v>
      </c>
      <c r="CC7" s="37">
        <f t="shared" si="11"/>
        <v>0</v>
      </c>
      <c r="CD7" s="37">
        <f t="shared" si="11"/>
        <v>0</v>
      </c>
      <c r="CE7" s="37">
        <f t="shared" si="11"/>
        <v>0</v>
      </c>
      <c r="CF7" s="37">
        <f t="shared" si="11"/>
        <v>5.5555555555555554</v>
      </c>
      <c r="CG7" s="44">
        <f t="shared" si="11"/>
        <v>0</v>
      </c>
      <c r="CH7" s="31">
        <f t="shared" si="11"/>
        <v>84.21052631578948</v>
      </c>
      <c r="CI7" s="37">
        <f t="shared" si="11"/>
        <v>16.666666666666668</v>
      </c>
      <c r="CJ7" s="37">
        <f t="shared" si="11"/>
        <v>31.578947368421051</v>
      </c>
      <c r="CK7" s="30">
        <f t="shared" si="11"/>
        <v>72.222222222222214</v>
      </c>
      <c r="CL7" s="30">
        <f t="shared" si="11"/>
        <v>0</v>
      </c>
      <c r="CM7" s="30">
        <f t="shared" si="11"/>
        <v>50</v>
      </c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</row>
    <row r="8" spans="1:118" s="1" customFormat="1" x14ac:dyDescent="0.25">
      <c r="B8" s="1" t="s">
        <v>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18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18</v>
      </c>
      <c r="V8" s="1">
        <v>0.5</v>
      </c>
      <c r="W8" s="1">
        <f>H3</f>
        <v>0</v>
      </c>
      <c r="X8" s="1">
        <f>H4</f>
        <v>0</v>
      </c>
      <c r="Y8" s="1">
        <f>H5</f>
        <v>0</v>
      </c>
      <c r="Z8" s="1">
        <f>H6</f>
        <v>0</v>
      </c>
      <c r="AA8" s="1">
        <f>H7</f>
        <v>0</v>
      </c>
      <c r="AB8" s="1">
        <f>H8</f>
        <v>0</v>
      </c>
      <c r="AC8" s="1">
        <f>H9</f>
        <v>0</v>
      </c>
      <c r="AD8" s="1">
        <f>H10</f>
        <v>0</v>
      </c>
      <c r="AE8" s="6">
        <f>H11</f>
        <v>0</v>
      </c>
      <c r="AF8" s="6">
        <f>H12</f>
        <v>0</v>
      </c>
      <c r="AG8" s="6">
        <f>H13</f>
        <v>1</v>
      </c>
      <c r="AH8" s="6">
        <f>H14</f>
        <v>0</v>
      </c>
      <c r="AI8" s="6">
        <f>H15</f>
        <v>2</v>
      </c>
      <c r="AJ8" s="6">
        <f>H16</f>
        <v>0</v>
      </c>
      <c r="AK8" s="43">
        <f>H17</f>
        <v>0</v>
      </c>
      <c r="AL8" s="2">
        <f>H18</f>
        <v>0</v>
      </c>
      <c r="AM8" s="6">
        <f>H19</f>
        <v>2</v>
      </c>
      <c r="AN8" s="6">
        <f>H20</f>
        <v>5</v>
      </c>
      <c r="AO8" s="1">
        <f>H21</f>
        <v>2</v>
      </c>
      <c r="AP8" s="1">
        <f>H22</f>
        <v>2</v>
      </c>
      <c r="AQ8" s="1">
        <f>H23</f>
        <v>3</v>
      </c>
      <c r="AT8" s="1">
        <v>0.5</v>
      </c>
      <c r="AU8" s="30">
        <f t="shared" ref="AU8:BO8" si="12">PRODUCT(W8*100*1/W19)</f>
        <v>0</v>
      </c>
      <c r="AV8" s="30">
        <f t="shared" si="12"/>
        <v>0</v>
      </c>
      <c r="AW8" s="30">
        <f t="shared" si="12"/>
        <v>0</v>
      </c>
      <c r="AX8" s="30">
        <f t="shared" si="12"/>
        <v>0</v>
      </c>
      <c r="AY8" s="30">
        <f t="shared" si="12"/>
        <v>0</v>
      </c>
      <c r="AZ8" s="30">
        <f t="shared" si="12"/>
        <v>0</v>
      </c>
      <c r="BA8" s="30">
        <f t="shared" si="12"/>
        <v>0</v>
      </c>
      <c r="BB8" s="30">
        <f t="shared" si="12"/>
        <v>0</v>
      </c>
      <c r="BC8" s="37">
        <f t="shared" si="12"/>
        <v>0</v>
      </c>
      <c r="BD8" s="37">
        <f t="shared" si="12"/>
        <v>0</v>
      </c>
      <c r="BE8" s="37">
        <f t="shared" si="12"/>
        <v>5.5555555555555554</v>
      </c>
      <c r="BF8" s="37">
        <f t="shared" si="12"/>
        <v>0</v>
      </c>
      <c r="BG8" s="37">
        <f t="shared" si="12"/>
        <v>11.111111111111111</v>
      </c>
      <c r="BH8" s="37">
        <f t="shared" si="12"/>
        <v>0</v>
      </c>
      <c r="BI8" s="44">
        <f t="shared" si="12"/>
        <v>0</v>
      </c>
      <c r="BJ8" s="31">
        <f t="shared" si="12"/>
        <v>0</v>
      </c>
      <c r="BK8" s="37">
        <f t="shared" si="12"/>
        <v>11.111111111111111</v>
      </c>
      <c r="BL8" s="37">
        <f t="shared" si="12"/>
        <v>26.315789473684209</v>
      </c>
      <c r="BM8" s="30">
        <f t="shared" si="12"/>
        <v>11.111111111111111</v>
      </c>
      <c r="BN8" s="30">
        <f t="shared" si="12"/>
        <v>11.111111111111111</v>
      </c>
      <c r="BO8" s="30">
        <f t="shared" si="12"/>
        <v>18.75</v>
      </c>
      <c r="BR8" s="1">
        <v>0.5</v>
      </c>
      <c r="BS8" s="30">
        <f t="shared" ref="BS8:CM8" si="13">AU3+AU4+AU5+AU6+AU7+AU8</f>
        <v>0</v>
      </c>
      <c r="BT8" s="30">
        <f t="shared" si="13"/>
        <v>0</v>
      </c>
      <c r="BU8" s="30">
        <f t="shared" si="13"/>
        <v>0</v>
      </c>
      <c r="BV8" s="30">
        <f t="shared" si="13"/>
        <v>0</v>
      </c>
      <c r="BW8" s="30">
        <f t="shared" si="13"/>
        <v>0</v>
      </c>
      <c r="BX8" s="30">
        <f t="shared" si="13"/>
        <v>0</v>
      </c>
      <c r="BY8" s="30">
        <f t="shared" si="13"/>
        <v>0</v>
      </c>
      <c r="BZ8" s="30">
        <f t="shared" si="13"/>
        <v>0</v>
      </c>
      <c r="CA8" s="37">
        <f t="shared" si="13"/>
        <v>0</v>
      </c>
      <c r="CB8" s="37">
        <f t="shared" si="13"/>
        <v>0</v>
      </c>
      <c r="CC8" s="37">
        <f t="shared" si="13"/>
        <v>5.5555555555555554</v>
      </c>
      <c r="CD8" s="37">
        <f t="shared" si="13"/>
        <v>0</v>
      </c>
      <c r="CE8" s="37">
        <f t="shared" si="13"/>
        <v>11.111111111111111</v>
      </c>
      <c r="CF8" s="37">
        <f t="shared" si="13"/>
        <v>5.5555555555555554</v>
      </c>
      <c r="CG8" s="44">
        <f t="shared" si="13"/>
        <v>0</v>
      </c>
      <c r="CH8" s="31">
        <f t="shared" si="13"/>
        <v>84.21052631578948</v>
      </c>
      <c r="CI8" s="37">
        <f t="shared" si="13"/>
        <v>27.777777777777779</v>
      </c>
      <c r="CJ8" s="37">
        <f t="shared" si="13"/>
        <v>57.89473684210526</v>
      </c>
      <c r="CK8" s="30">
        <f t="shared" si="13"/>
        <v>83.333333333333329</v>
      </c>
      <c r="CL8" s="30">
        <f t="shared" si="13"/>
        <v>11.111111111111111</v>
      </c>
      <c r="CM8" s="30">
        <f t="shared" si="13"/>
        <v>68.75</v>
      </c>
      <c r="CQ8" s="10"/>
      <c r="CR8" s="10"/>
      <c r="CS8" s="10" t="str">
        <f>A1</f>
        <v xml:space="preserve">Stenotrophomonas maltophilia  </v>
      </c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</row>
    <row r="9" spans="1:118" s="1" customFormat="1" x14ac:dyDescent="0.25">
      <c r="B9" s="1" t="s">
        <v>8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5</v>
      </c>
      <c r="M9" s="1">
        <v>0</v>
      </c>
      <c r="N9" s="1">
        <v>3</v>
      </c>
      <c r="O9" s="1">
        <v>9</v>
      </c>
      <c r="P9" s="1">
        <v>0</v>
      </c>
      <c r="Q9" s="1">
        <v>0</v>
      </c>
      <c r="R9" s="1">
        <v>0</v>
      </c>
      <c r="S9" s="1">
        <v>18</v>
      </c>
      <c r="V9" s="1">
        <v>1</v>
      </c>
      <c r="W9" s="1">
        <f>I3</f>
        <v>0</v>
      </c>
      <c r="X9" s="1">
        <f>I4</f>
        <v>0</v>
      </c>
      <c r="Y9" s="1">
        <f>I5</f>
        <v>0</v>
      </c>
      <c r="Z9" s="1">
        <f>I6</f>
        <v>0</v>
      </c>
      <c r="AA9" s="1">
        <f>I7</f>
        <v>0</v>
      </c>
      <c r="AB9" s="1">
        <f>I8</f>
        <v>0</v>
      </c>
      <c r="AC9" s="1">
        <f>I9</f>
        <v>0</v>
      </c>
      <c r="AD9" s="1">
        <f>I10</f>
        <v>0</v>
      </c>
      <c r="AE9" s="6">
        <f>I11</f>
        <v>0</v>
      </c>
      <c r="AF9" s="6">
        <f>I12</f>
        <v>0</v>
      </c>
      <c r="AG9" s="6">
        <f>I13</f>
        <v>1</v>
      </c>
      <c r="AH9" s="6">
        <f>I14</f>
        <v>1</v>
      </c>
      <c r="AI9" s="6">
        <f>I15</f>
        <v>1</v>
      </c>
      <c r="AJ9" s="6">
        <f>I16</f>
        <v>1</v>
      </c>
      <c r="AK9" s="43">
        <f>I17</f>
        <v>0</v>
      </c>
      <c r="AL9" s="2">
        <f>I18</f>
        <v>0</v>
      </c>
      <c r="AM9" s="6">
        <f>I19</f>
        <v>6</v>
      </c>
      <c r="AN9" s="42">
        <f>I20</f>
        <v>5</v>
      </c>
      <c r="AO9" s="1">
        <f>I21</f>
        <v>1</v>
      </c>
      <c r="AP9" s="1">
        <f>I22</f>
        <v>7</v>
      </c>
      <c r="AQ9" s="1">
        <f>I23</f>
        <v>0</v>
      </c>
      <c r="AT9" s="1">
        <v>1</v>
      </c>
      <c r="AU9" s="30">
        <f t="shared" ref="AU9:BO9" si="14">PRODUCT(W9*100*1/W19)</f>
        <v>0</v>
      </c>
      <c r="AV9" s="30">
        <f t="shared" si="14"/>
        <v>0</v>
      </c>
      <c r="AW9" s="30">
        <f t="shared" si="14"/>
        <v>0</v>
      </c>
      <c r="AX9" s="30">
        <f t="shared" si="14"/>
        <v>0</v>
      </c>
      <c r="AY9" s="30">
        <f t="shared" si="14"/>
        <v>0</v>
      </c>
      <c r="AZ9" s="30">
        <f t="shared" si="14"/>
        <v>0</v>
      </c>
      <c r="BA9" s="30">
        <f t="shared" si="14"/>
        <v>0</v>
      </c>
      <c r="BB9" s="30">
        <f t="shared" si="14"/>
        <v>0</v>
      </c>
      <c r="BC9" s="37">
        <f t="shared" si="14"/>
        <v>0</v>
      </c>
      <c r="BD9" s="37">
        <f t="shared" si="14"/>
        <v>0</v>
      </c>
      <c r="BE9" s="37">
        <f t="shared" si="14"/>
        <v>5.5555555555555554</v>
      </c>
      <c r="BF9" s="37">
        <f t="shared" si="14"/>
        <v>5.5555555555555554</v>
      </c>
      <c r="BG9" s="37">
        <f t="shared" si="14"/>
        <v>5.5555555555555554</v>
      </c>
      <c r="BH9" s="37">
        <f t="shared" si="14"/>
        <v>5.5555555555555554</v>
      </c>
      <c r="BI9" s="44">
        <f t="shared" si="14"/>
        <v>0</v>
      </c>
      <c r="BJ9" s="31">
        <f t="shared" si="14"/>
        <v>0</v>
      </c>
      <c r="BK9" s="37">
        <f t="shared" si="14"/>
        <v>33.333333333333336</v>
      </c>
      <c r="BL9" s="41">
        <f t="shared" si="14"/>
        <v>26.315789473684209</v>
      </c>
      <c r="BM9" s="30">
        <f t="shared" si="14"/>
        <v>5.5555555555555554</v>
      </c>
      <c r="BN9" s="30">
        <f t="shared" si="14"/>
        <v>38.888888888888886</v>
      </c>
      <c r="BO9" s="30">
        <f t="shared" si="14"/>
        <v>0</v>
      </c>
      <c r="BR9" s="1">
        <v>1</v>
      </c>
      <c r="BS9" s="30">
        <f t="shared" ref="BS9:CM9" si="15">AU3+AU4+AU5+AU6+AU7+AU8+AU9</f>
        <v>0</v>
      </c>
      <c r="BT9" s="30">
        <f t="shared" si="15"/>
        <v>0</v>
      </c>
      <c r="BU9" s="30">
        <f t="shared" si="15"/>
        <v>0</v>
      </c>
      <c r="BV9" s="30">
        <f t="shared" si="15"/>
        <v>0</v>
      </c>
      <c r="BW9" s="30">
        <f t="shared" si="15"/>
        <v>0</v>
      </c>
      <c r="BX9" s="30">
        <f t="shared" si="15"/>
        <v>0</v>
      </c>
      <c r="BY9" s="30">
        <f t="shared" si="15"/>
        <v>0</v>
      </c>
      <c r="BZ9" s="30">
        <f t="shared" si="15"/>
        <v>0</v>
      </c>
      <c r="CA9" s="37">
        <f t="shared" si="15"/>
        <v>0</v>
      </c>
      <c r="CB9" s="37">
        <f t="shared" si="15"/>
        <v>0</v>
      </c>
      <c r="CC9" s="37">
        <f t="shared" si="15"/>
        <v>11.111111111111111</v>
      </c>
      <c r="CD9" s="37">
        <f t="shared" si="15"/>
        <v>5.5555555555555554</v>
      </c>
      <c r="CE9" s="37">
        <f t="shared" si="15"/>
        <v>16.666666666666664</v>
      </c>
      <c r="CF9" s="37">
        <f t="shared" si="15"/>
        <v>11.111111111111111</v>
      </c>
      <c r="CG9" s="44">
        <f t="shared" si="15"/>
        <v>0</v>
      </c>
      <c r="CH9" s="31">
        <f t="shared" si="15"/>
        <v>84.21052631578948</v>
      </c>
      <c r="CI9" s="37">
        <f t="shared" si="15"/>
        <v>61.111111111111114</v>
      </c>
      <c r="CJ9" s="41">
        <f t="shared" si="15"/>
        <v>84.210526315789465</v>
      </c>
      <c r="CK9" s="30">
        <f t="shared" si="15"/>
        <v>88.888888888888886</v>
      </c>
      <c r="CL9" s="30">
        <f t="shared" si="15"/>
        <v>50</v>
      </c>
      <c r="CM9" s="30">
        <f t="shared" si="15"/>
        <v>68.75</v>
      </c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</row>
    <row r="10" spans="1:118" s="1" customFormat="1" x14ac:dyDescent="0.25">
      <c r="B10" s="1" t="s">
        <v>9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18</v>
      </c>
      <c r="P10" s="1">
        <v>0</v>
      </c>
      <c r="Q10" s="1">
        <v>0</v>
      </c>
      <c r="R10" s="1">
        <v>0</v>
      </c>
      <c r="S10" s="1">
        <v>18</v>
      </c>
      <c r="V10" s="1">
        <v>2</v>
      </c>
      <c r="W10" s="1">
        <f>J3</f>
        <v>0</v>
      </c>
      <c r="X10" s="1">
        <f>J4</f>
        <v>0</v>
      </c>
      <c r="Y10" s="1">
        <f>J5</f>
        <v>0</v>
      </c>
      <c r="Z10" s="1">
        <f>J6</f>
        <v>0</v>
      </c>
      <c r="AA10" s="1">
        <f>J7</f>
        <v>0</v>
      </c>
      <c r="AB10" s="1">
        <f>J8</f>
        <v>0</v>
      </c>
      <c r="AC10" s="1">
        <f>J9</f>
        <v>0</v>
      </c>
      <c r="AD10" s="1">
        <f>J10</f>
        <v>0</v>
      </c>
      <c r="AE10" s="6">
        <f>J11</f>
        <v>0</v>
      </c>
      <c r="AF10" s="6">
        <f>J12</f>
        <v>0</v>
      </c>
      <c r="AG10" s="6">
        <f>J13</f>
        <v>3</v>
      </c>
      <c r="AH10" s="6">
        <f>J14</f>
        <v>0</v>
      </c>
      <c r="AI10" s="6">
        <f>J15</f>
        <v>2</v>
      </c>
      <c r="AJ10" s="6">
        <f>J16</f>
        <v>2</v>
      </c>
      <c r="AK10" s="43">
        <f>J17</f>
        <v>0</v>
      </c>
      <c r="AL10" s="2">
        <f>J18</f>
        <v>1</v>
      </c>
      <c r="AM10" s="8">
        <f>J19</f>
        <v>5</v>
      </c>
      <c r="AN10" s="8">
        <f>J20</f>
        <v>1</v>
      </c>
      <c r="AO10" s="1">
        <f>J21</f>
        <v>1</v>
      </c>
      <c r="AP10" s="1">
        <f>J22</f>
        <v>4</v>
      </c>
      <c r="AQ10" s="1">
        <f>J23</f>
        <v>3</v>
      </c>
      <c r="AT10" s="1">
        <v>2</v>
      </c>
      <c r="AU10" s="30">
        <f t="shared" ref="AU10:BO10" si="16">PRODUCT(W10*100*1/W19)</f>
        <v>0</v>
      </c>
      <c r="AV10" s="30">
        <f t="shared" si="16"/>
        <v>0</v>
      </c>
      <c r="AW10" s="30">
        <f t="shared" si="16"/>
        <v>0</v>
      </c>
      <c r="AX10" s="30">
        <f t="shared" si="16"/>
        <v>0</v>
      </c>
      <c r="AY10" s="30">
        <f t="shared" si="16"/>
        <v>0</v>
      </c>
      <c r="AZ10" s="30">
        <f t="shared" si="16"/>
        <v>0</v>
      </c>
      <c r="BA10" s="30">
        <f t="shared" si="16"/>
        <v>0</v>
      </c>
      <c r="BB10" s="30">
        <f t="shared" si="16"/>
        <v>0</v>
      </c>
      <c r="BC10" s="37">
        <f t="shared" si="16"/>
        <v>0</v>
      </c>
      <c r="BD10" s="37">
        <f t="shared" si="16"/>
        <v>0</v>
      </c>
      <c r="BE10" s="37">
        <f t="shared" si="16"/>
        <v>16.666666666666668</v>
      </c>
      <c r="BF10" s="37">
        <f t="shared" si="16"/>
        <v>0</v>
      </c>
      <c r="BG10" s="37">
        <f t="shared" si="16"/>
        <v>11.111111111111111</v>
      </c>
      <c r="BH10" s="37">
        <f t="shared" si="16"/>
        <v>11.111111111111111</v>
      </c>
      <c r="BI10" s="44">
        <f t="shared" si="16"/>
        <v>0</v>
      </c>
      <c r="BJ10" s="31">
        <f t="shared" si="16"/>
        <v>5.2631578947368425</v>
      </c>
      <c r="BK10" s="38">
        <f t="shared" si="16"/>
        <v>27.777777777777779</v>
      </c>
      <c r="BL10" s="38">
        <f t="shared" si="16"/>
        <v>5.2631578947368425</v>
      </c>
      <c r="BM10" s="30">
        <f t="shared" si="16"/>
        <v>5.5555555555555554</v>
      </c>
      <c r="BN10" s="30">
        <f t="shared" si="16"/>
        <v>22.222222222222221</v>
      </c>
      <c r="BO10" s="30">
        <f t="shared" si="16"/>
        <v>18.75</v>
      </c>
      <c r="BR10" s="1">
        <v>2</v>
      </c>
      <c r="BS10" s="30">
        <f t="shared" ref="BS10:CM10" si="17">AU3+AU4+AU5+AU6+AU7+AU8+AU9+AU10</f>
        <v>0</v>
      </c>
      <c r="BT10" s="30">
        <f t="shared" si="17"/>
        <v>0</v>
      </c>
      <c r="BU10" s="30">
        <f t="shared" si="17"/>
        <v>0</v>
      </c>
      <c r="BV10" s="30">
        <f t="shared" si="17"/>
        <v>0</v>
      </c>
      <c r="BW10" s="30">
        <f t="shared" si="17"/>
        <v>0</v>
      </c>
      <c r="BX10" s="30">
        <f t="shared" si="17"/>
        <v>0</v>
      </c>
      <c r="BY10" s="30">
        <f t="shared" si="17"/>
        <v>0</v>
      </c>
      <c r="BZ10" s="30">
        <f t="shared" si="17"/>
        <v>0</v>
      </c>
      <c r="CA10" s="37">
        <f t="shared" si="17"/>
        <v>0</v>
      </c>
      <c r="CB10" s="37">
        <f t="shared" si="17"/>
        <v>0</v>
      </c>
      <c r="CC10" s="37">
        <f t="shared" si="17"/>
        <v>27.777777777777779</v>
      </c>
      <c r="CD10" s="37">
        <f t="shared" si="17"/>
        <v>5.5555555555555554</v>
      </c>
      <c r="CE10" s="37">
        <f t="shared" si="17"/>
        <v>27.777777777777775</v>
      </c>
      <c r="CF10" s="37">
        <f t="shared" si="17"/>
        <v>22.222222222222221</v>
      </c>
      <c r="CG10" s="44">
        <f t="shared" si="17"/>
        <v>0</v>
      </c>
      <c r="CH10" s="31">
        <f t="shared" si="17"/>
        <v>89.473684210526329</v>
      </c>
      <c r="CI10" s="38">
        <f t="shared" si="17"/>
        <v>88.888888888888886</v>
      </c>
      <c r="CJ10" s="38">
        <f t="shared" si="17"/>
        <v>89.473684210526301</v>
      </c>
      <c r="CK10" s="30">
        <f t="shared" si="17"/>
        <v>94.444444444444443</v>
      </c>
      <c r="CL10" s="30">
        <f t="shared" si="17"/>
        <v>72.222222222222229</v>
      </c>
      <c r="CM10" s="30">
        <f t="shared" si="17"/>
        <v>87.5</v>
      </c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</row>
    <row r="11" spans="1:118" s="1" customFormat="1" x14ac:dyDescent="0.25">
      <c r="B11" s="1" t="s">
        <v>10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18</v>
      </c>
      <c r="O11" s="1">
        <v>0</v>
      </c>
      <c r="P11" s="1">
        <v>0</v>
      </c>
      <c r="Q11" s="1">
        <v>0</v>
      </c>
      <c r="R11" s="1">
        <v>0</v>
      </c>
      <c r="S11" s="1">
        <v>18</v>
      </c>
      <c r="V11" s="1">
        <v>4</v>
      </c>
      <c r="W11" s="1">
        <f>K3</f>
        <v>0</v>
      </c>
      <c r="X11" s="1">
        <f>K4</f>
        <v>0</v>
      </c>
      <c r="Y11" s="1">
        <f>K5</f>
        <v>0</v>
      </c>
      <c r="Z11" s="1">
        <f>K6</f>
        <v>0</v>
      </c>
      <c r="AA11" s="1">
        <f>K7</f>
        <v>0</v>
      </c>
      <c r="AB11" s="1">
        <f>K8</f>
        <v>0</v>
      </c>
      <c r="AC11" s="1">
        <f>K9</f>
        <v>1</v>
      </c>
      <c r="AD11" s="1">
        <f>K10</f>
        <v>0</v>
      </c>
      <c r="AE11" s="42">
        <f>K11</f>
        <v>0</v>
      </c>
      <c r="AF11" s="42">
        <f>K12</f>
        <v>0</v>
      </c>
      <c r="AG11" s="8">
        <f>K13</f>
        <v>2</v>
      </c>
      <c r="AH11" s="6">
        <f>K14</f>
        <v>1</v>
      </c>
      <c r="AI11" s="6">
        <f>K15</f>
        <v>3</v>
      </c>
      <c r="AJ11" s="6">
        <f>K16</f>
        <v>2</v>
      </c>
      <c r="AK11" s="43">
        <f>K17</f>
        <v>0</v>
      </c>
      <c r="AL11" s="2">
        <f>K18</f>
        <v>2</v>
      </c>
      <c r="AM11" s="8">
        <f>K19</f>
        <v>1</v>
      </c>
      <c r="AN11" s="8">
        <f>K20</f>
        <v>0</v>
      </c>
      <c r="AO11" s="1">
        <f>K21</f>
        <v>0</v>
      </c>
      <c r="AP11" s="1">
        <f>K22</f>
        <v>3</v>
      </c>
      <c r="AQ11" s="1">
        <f>K23</f>
        <v>2</v>
      </c>
      <c r="AT11" s="1">
        <v>4</v>
      </c>
      <c r="AU11" s="30">
        <f t="shared" ref="AU11:BO11" si="18">PRODUCT(W11*100*1/W19)</f>
        <v>0</v>
      </c>
      <c r="AV11" s="30">
        <f t="shared" si="18"/>
        <v>0</v>
      </c>
      <c r="AW11" s="30">
        <f t="shared" si="18"/>
        <v>0</v>
      </c>
      <c r="AX11" s="30">
        <f t="shared" si="18"/>
        <v>0</v>
      </c>
      <c r="AY11" s="30">
        <f t="shared" si="18"/>
        <v>0</v>
      </c>
      <c r="AZ11" s="30">
        <f t="shared" si="18"/>
        <v>0</v>
      </c>
      <c r="BA11" s="30">
        <f t="shared" si="18"/>
        <v>5.5555555555555554</v>
      </c>
      <c r="BB11" s="30">
        <f t="shared" si="18"/>
        <v>0</v>
      </c>
      <c r="BC11" s="41">
        <f t="shared" si="18"/>
        <v>0</v>
      </c>
      <c r="BD11" s="41">
        <f t="shared" si="18"/>
        <v>0</v>
      </c>
      <c r="BE11" s="38">
        <f t="shared" si="18"/>
        <v>11.111111111111111</v>
      </c>
      <c r="BF11" s="37">
        <f t="shared" si="18"/>
        <v>5.5555555555555554</v>
      </c>
      <c r="BG11" s="37">
        <f t="shared" si="18"/>
        <v>16.666666666666668</v>
      </c>
      <c r="BH11" s="37">
        <f t="shared" si="18"/>
        <v>11.111111111111111</v>
      </c>
      <c r="BI11" s="44">
        <f t="shared" si="18"/>
        <v>0</v>
      </c>
      <c r="BJ11" s="31">
        <f t="shared" si="18"/>
        <v>10.526315789473685</v>
      </c>
      <c r="BK11" s="38">
        <f t="shared" si="18"/>
        <v>5.5555555555555554</v>
      </c>
      <c r="BL11" s="38">
        <f t="shared" si="18"/>
        <v>0</v>
      </c>
      <c r="BM11" s="30">
        <f t="shared" si="18"/>
        <v>0</v>
      </c>
      <c r="BN11" s="30">
        <f t="shared" si="18"/>
        <v>16.666666666666668</v>
      </c>
      <c r="BO11" s="30">
        <f t="shared" si="18"/>
        <v>12.5</v>
      </c>
      <c r="BR11" s="1">
        <v>4</v>
      </c>
      <c r="BS11" s="30">
        <f t="shared" ref="BS11:CM11" si="19">AU3+AU4+AU5+AU6+AU7+AU8+AU9+AU10+AU11</f>
        <v>0</v>
      </c>
      <c r="BT11" s="30">
        <f t="shared" si="19"/>
        <v>0</v>
      </c>
      <c r="BU11" s="30">
        <f t="shared" si="19"/>
        <v>0</v>
      </c>
      <c r="BV11" s="30">
        <f t="shared" si="19"/>
        <v>0</v>
      </c>
      <c r="BW11" s="30">
        <f t="shared" si="19"/>
        <v>0</v>
      </c>
      <c r="BX11" s="30">
        <f t="shared" si="19"/>
        <v>0</v>
      </c>
      <c r="BY11" s="30">
        <f t="shared" si="19"/>
        <v>5.5555555555555554</v>
      </c>
      <c r="BZ11" s="30">
        <f t="shared" si="19"/>
        <v>0</v>
      </c>
      <c r="CA11" s="41">
        <f t="shared" si="19"/>
        <v>0</v>
      </c>
      <c r="CB11" s="41">
        <f t="shared" si="19"/>
        <v>0</v>
      </c>
      <c r="CC11" s="38">
        <f t="shared" si="19"/>
        <v>38.888888888888886</v>
      </c>
      <c r="CD11" s="37">
        <f t="shared" si="19"/>
        <v>11.111111111111111</v>
      </c>
      <c r="CE11" s="37">
        <f t="shared" si="19"/>
        <v>44.444444444444443</v>
      </c>
      <c r="CF11" s="37">
        <f t="shared" si="19"/>
        <v>33.333333333333329</v>
      </c>
      <c r="CG11" s="44">
        <f t="shared" si="19"/>
        <v>0</v>
      </c>
      <c r="CH11" s="31">
        <f t="shared" si="19"/>
        <v>100.00000000000001</v>
      </c>
      <c r="CI11" s="38">
        <f t="shared" si="19"/>
        <v>94.444444444444443</v>
      </c>
      <c r="CJ11" s="38">
        <f t="shared" si="19"/>
        <v>89.473684210526301</v>
      </c>
      <c r="CK11" s="30">
        <f t="shared" si="19"/>
        <v>94.444444444444443</v>
      </c>
      <c r="CL11" s="30">
        <f t="shared" si="19"/>
        <v>88.8888888888889</v>
      </c>
      <c r="CM11" s="30">
        <f t="shared" si="19"/>
        <v>100</v>
      </c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</row>
    <row r="12" spans="1:118" s="1" customFormat="1" x14ac:dyDescent="0.25">
      <c r="B12" s="1" t="s">
        <v>11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18</v>
      </c>
      <c r="O12" s="1">
        <v>0</v>
      </c>
      <c r="P12" s="1">
        <v>0</v>
      </c>
      <c r="Q12" s="1">
        <v>0</v>
      </c>
      <c r="R12" s="1">
        <v>0</v>
      </c>
      <c r="S12" s="1">
        <v>18</v>
      </c>
      <c r="V12" s="1">
        <v>8</v>
      </c>
      <c r="W12" s="1">
        <f>L3</f>
        <v>0</v>
      </c>
      <c r="X12" s="1">
        <f>L4</f>
        <v>0</v>
      </c>
      <c r="Y12" s="1">
        <f>L5</f>
        <v>0</v>
      </c>
      <c r="Z12" s="1">
        <f>L6</f>
        <v>1</v>
      </c>
      <c r="AA12" s="1">
        <f>L7</f>
        <v>0</v>
      </c>
      <c r="AB12" s="1">
        <f>L8</f>
        <v>0</v>
      </c>
      <c r="AC12" s="1">
        <f>L9</f>
        <v>5</v>
      </c>
      <c r="AD12" s="1">
        <f>L10</f>
        <v>0</v>
      </c>
      <c r="AE12" s="42">
        <f>L11</f>
        <v>0</v>
      </c>
      <c r="AF12" s="42">
        <f>L12</f>
        <v>0</v>
      </c>
      <c r="AG12" s="8">
        <f>L13</f>
        <v>3</v>
      </c>
      <c r="AH12" s="6">
        <f>L14</f>
        <v>3</v>
      </c>
      <c r="AI12" s="8">
        <f>L15</f>
        <v>3</v>
      </c>
      <c r="AJ12" s="8">
        <f>L16</f>
        <v>1</v>
      </c>
      <c r="AK12" s="43">
        <f>L17</f>
        <v>0</v>
      </c>
      <c r="AL12" s="3">
        <f>L18</f>
        <v>0</v>
      </c>
      <c r="AM12" s="8">
        <f>L19</f>
        <v>1</v>
      </c>
      <c r="AN12" s="8">
        <f>L20</f>
        <v>1</v>
      </c>
      <c r="AO12" s="1">
        <f>L21</f>
        <v>1</v>
      </c>
      <c r="AP12" s="1">
        <f>L22</f>
        <v>0</v>
      </c>
      <c r="AQ12" s="1">
        <f>L23</f>
        <v>0</v>
      </c>
      <c r="AT12" s="1">
        <v>8</v>
      </c>
      <c r="AU12" s="30">
        <f t="shared" ref="AU12:BO12" si="20">PRODUCT(W12*100*1/W19)</f>
        <v>0</v>
      </c>
      <c r="AV12" s="30">
        <f t="shared" si="20"/>
        <v>0</v>
      </c>
      <c r="AW12" s="30">
        <f t="shared" si="20"/>
        <v>0</v>
      </c>
      <c r="AX12" s="30">
        <f t="shared" si="20"/>
        <v>5.5555555555555554</v>
      </c>
      <c r="AY12" s="30">
        <f t="shared" si="20"/>
        <v>0</v>
      </c>
      <c r="AZ12" s="30">
        <f t="shared" si="20"/>
        <v>0</v>
      </c>
      <c r="BA12" s="30">
        <f t="shared" si="20"/>
        <v>27.777777777777779</v>
      </c>
      <c r="BB12" s="30">
        <f t="shared" si="20"/>
        <v>0</v>
      </c>
      <c r="BC12" s="41">
        <f t="shared" si="20"/>
        <v>0</v>
      </c>
      <c r="BD12" s="41">
        <f t="shared" si="20"/>
        <v>0</v>
      </c>
      <c r="BE12" s="38">
        <f t="shared" si="20"/>
        <v>16.666666666666668</v>
      </c>
      <c r="BF12" s="37">
        <f t="shared" si="20"/>
        <v>16.666666666666668</v>
      </c>
      <c r="BG12" s="38">
        <f t="shared" si="20"/>
        <v>16.666666666666668</v>
      </c>
      <c r="BH12" s="38">
        <f t="shared" si="20"/>
        <v>5.5555555555555554</v>
      </c>
      <c r="BI12" s="44">
        <f t="shared" si="20"/>
        <v>0</v>
      </c>
      <c r="BJ12" s="33">
        <f t="shared" si="20"/>
        <v>0</v>
      </c>
      <c r="BK12" s="38">
        <f t="shared" si="20"/>
        <v>5.5555555555555554</v>
      </c>
      <c r="BL12" s="38">
        <f t="shared" si="20"/>
        <v>5.2631578947368425</v>
      </c>
      <c r="BM12" s="30">
        <f t="shared" si="20"/>
        <v>5.5555555555555554</v>
      </c>
      <c r="BN12" s="30">
        <f t="shared" si="20"/>
        <v>0</v>
      </c>
      <c r="BO12" s="30">
        <f t="shared" si="20"/>
        <v>0</v>
      </c>
      <c r="BR12" s="1">
        <v>8</v>
      </c>
      <c r="BS12" s="30">
        <f t="shared" ref="BS12:CM12" si="21">AU3+AU4+AU5+AU6+AU7+AU8+AU9+AU10+AU11+AU12</f>
        <v>0</v>
      </c>
      <c r="BT12" s="30">
        <f t="shared" si="21"/>
        <v>0</v>
      </c>
      <c r="BU12" s="30">
        <f t="shared" si="21"/>
        <v>0</v>
      </c>
      <c r="BV12" s="30">
        <f t="shared" si="21"/>
        <v>5.5555555555555554</v>
      </c>
      <c r="BW12" s="30">
        <f t="shared" si="21"/>
        <v>0</v>
      </c>
      <c r="BX12" s="30">
        <f t="shared" si="21"/>
        <v>0</v>
      </c>
      <c r="BY12" s="30">
        <f t="shared" si="21"/>
        <v>33.333333333333336</v>
      </c>
      <c r="BZ12" s="30">
        <f t="shared" si="21"/>
        <v>0</v>
      </c>
      <c r="CA12" s="41">
        <f t="shared" si="21"/>
        <v>0</v>
      </c>
      <c r="CB12" s="41">
        <f t="shared" si="21"/>
        <v>0</v>
      </c>
      <c r="CC12" s="38">
        <f t="shared" si="21"/>
        <v>55.555555555555557</v>
      </c>
      <c r="CD12" s="37">
        <f t="shared" si="21"/>
        <v>27.777777777777779</v>
      </c>
      <c r="CE12" s="38">
        <f t="shared" si="21"/>
        <v>61.111111111111114</v>
      </c>
      <c r="CF12" s="38">
        <f t="shared" si="21"/>
        <v>38.888888888888886</v>
      </c>
      <c r="CG12" s="44">
        <f t="shared" si="21"/>
        <v>0</v>
      </c>
      <c r="CH12" s="33">
        <f t="shared" si="21"/>
        <v>100.00000000000001</v>
      </c>
      <c r="CI12" s="38">
        <f t="shared" si="21"/>
        <v>100</v>
      </c>
      <c r="CJ12" s="38">
        <f t="shared" si="21"/>
        <v>94.73684210526315</v>
      </c>
      <c r="CK12" s="30">
        <f t="shared" si="21"/>
        <v>100</v>
      </c>
      <c r="CL12" s="30">
        <f t="shared" si="21"/>
        <v>88.8888888888889</v>
      </c>
      <c r="CM12" s="30">
        <f t="shared" si="21"/>
        <v>100</v>
      </c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</row>
    <row r="13" spans="1:118" s="1" customFormat="1" x14ac:dyDescent="0.25">
      <c r="B13" s="1" t="s">
        <v>12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>
        <v>1</v>
      </c>
      <c r="J13" s="1">
        <v>3</v>
      </c>
      <c r="K13" s="1">
        <v>2</v>
      </c>
      <c r="L13" s="1">
        <v>3</v>
      </c>
      <c r="M13" s="1">
        <v>8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18</v>
      </c>
      <c r="V13" s="1">
        <v>16</v>
      </c>
      <c r="W13" s="1">
        <f>M3</f>
        <v>0</v>
      </c>
      <c r="X13" s="1">
        <f>M4</f>
        <v>0</v>
      </c>
      <c r="Y13" s="1">
        <f>M5</f>
        <v>0</v>
      </c>
      <c r="Z13" s="1">
        <f>M6</f>
        <v>1</v>
      </c>
      <c r="AA13" s="1">
        <f>M7</f>
        <v>0</v>
      </c>
      <c r="AB13" s="1">
        <f>M8</f>
        <v>18</v>
      </c>
      <c r="AC13" s="1">
        <f>M9</f>
        <v>0</v>
      </c>
      <c r="AD13" s="1">
        <f>M10</f>
        <v>0</v>
      </c>
      <c r="AE13" s="8">
        <f>M11</f>
        <v>0</v>
      </c>
      <c r="AF13" s="8">
        <f>M12</f>
        <v>0</v>
      </c>
      <c r="AG13" s="8">
        <f>M13</f>
        <v>8</v>
      </c>
      <c r="AH13" s="42">
        <f>M14</f>
        <v>3</v>
      </c>
      <c r="AI13" s="8">
        <f>M15</f>
        <v>0</v>
      </c>
      <c r="AJ13" s="8">
        <f>M16</f>
        <v>6</v>
      </c>
      <c r="AK13" s="43">
        <f>M17</f>
        <v>0</v>
      </c>
      <c r="AL13" s="3">
        <f>M18</f>
        <v>0</v>
      </c>
      <c r="AM13" s="8">
        <f>M19</f>
        <v>0</v>
      </c>
      <c r="AN13" s="8">
        <f>M20</f>
        <v>1</v>
      </c>
      <c r="AO13" s="1">
        <f>M21</f>
        <v>0</v>
      </c>
      <c r="AP13" s="1">
        <f>M22</f>
        <v>2</v>
      </c>
      <c r="AQ13" s="1">
        <f>M23</f>
        <v>0</v>
      </c>
      <c r="AT13" s="1">
        <v>16</v>
      </c>
      <c r="AU13" s="30">
        <f t="shared" ref="AU13:BO13" si="22">PRODUCT(W13*100*1/W19)</f>
        <v>0</v>
      </c>
      <c r="AV13" s="30">
        <f t="shared" si="22"/>
        <v>0</v>
      </c>
      <c r="AW13" s="30">
        <f t="shared" si="22"/>
        <v>0</v>
      </c>
      <c r="AX13" s="30">
        <f t="shared" si="22"/>
        <v>5.5555555555555554</v>
      </c>
      <c r="AY13" s="30">
        <f t="shared" si="22"/>
        <v>0</v>
      </c>
      <c r="AZ13" s="30">
        <f t="shared" si="22"/>
        <v>100</v>
      </c>
      <c r="BA13" s="30">
        <f t="shared" si="22"/>
        <v>0</v>
      </c>
      <c r="BB13" s="30">
        <f t="shared" si="22"/>
        <v>0</v>
      </c>
      <c r="BC13" s="38">
        <f t="shared" si="22"/>
        <v>0</v>
      </c>
      <c r="BD13" s="38">
        <f t="shared" si="22"/>
        <v>0</v>
      </c>
      <c r="BE13" s="38">
        <f t="shared" si="22"/>
        <v>44.444444444444443</v>
      </c>
      <c r="BF13" s="41">
        <f t="shared" si="22"/>
        <v>16.666666666666668</v>
      </c>
      <c r="BG13" s="38">
        <f t="shared" si="22"/>
        <v>0</v>
      </c>
      <c r="BH13" s="38">
        <f t="shared" si="22"/>
        <v>33.333333333333336</v>
      </c>
      <c r="BI13" s="44">
        <f t="shared" si="22"/>
        <v>0</v>
      </c>
      <c r="BJ13" s="33">
        <f t="shared" si="22"/>
        <v>0</v>
      </c>
      <c r="BK13" s="38">
        <f t="shared" si="22"/>
        <v>0</v>
      </c>
      <c r="BL13" s="38">
        <f t="shared" si="22"/>
        <v>5.2631578947368425</v>
      </c>
      <c r="BM13" s="30">
        <f t="shared" si="22"/>
        <v>0</v>
      </c>
      <c r="BN13" s="30">
        <f t="shared" si="22"/>
        <v>11.111111111111111</v>
      </c>
      <c r="BO13" s="30">
        <f t="shared" si="22"/>
        <v>0</v>
      </c>
      <c r="BR13" s="1">
        <v>16</v>
      </c>
      <c r="BS13" s="30">
        <f t="shared" ref="BS13:CM13" si="23">AU3+AU4+AU5+AU6+AU7+AU8+AU9+AU10+AU11+AU12+AU13</f>
        <v>0</v>
      </c>
      <c r="BT13" s="30">
        <f t="shared" si="23"/>
        <v>0</v>
      </c>
      <c r="BU13" s="30">
        <f t="shared" si="23"/>
        <v>0</v>
      </c>
      <c r="BV13" s="30">
        <f t="shared" si="23"/>
        <v>11.111111111111111</v>
      </c>
      <c r="BW13" s="30">
        <f t="shared" si="23"/>
        <v>0</v>
      </c>
      <c r="BX13" s="30">
        <f t="shared" si="23"/>
        <v>100</v>
      </c>
      <c r="BY13" s="30">
        <f t="shared" si="23"/>
        <v>33.333333333333336</v>
      </c>
      <c r="BZ13" s="30">
        <f t="shared" si="23"/>
        <v>0</v>
      </c>
      <c r="CA13" s="38">
        <f t="shared" si="23"/>
        <v>0</v>
      </c>
      <c r="CB13" s="38">
        <f t="shared" si="23"/>
        <v>0</v>
      </c>
      <c r="CC13" s="38">
        <f t="shared" si="23"/>
        <v>100</v>
      </c>
      <c r="CD13" s="41">
        <f t="shared" si="23"/>
        <v>44.444444444444443</v>
      </c>
      <c r="CE13" s="38">
        <f t="shared" si="23"/>
        <v>61.111111111111114</v>
      </c>
      <c r="CF13" s="38">
        <f t="shared" si="23"/>
        <v>72.222222222222229</v>
      </c>
      <c r="CG13" s="44">
        <f t="shared" si="23"/>
        <v>0</v>
      </c>
      <c r="CH13" s="33">
        <f t="shared" si="23"/>
        <v>100.00000000000001</v>
      </c>
      <c r="CI13" s="38">
        <f t="shared" si="23"/>
        <v>100</v>
      </c>
      <c r="CJ13" s="38">
        <f t="shared" si="23"/>
        <v>100</v>
      </c>
      <c r="CK13" s="30">
        <f t="shared" si="23"/>
        <v>100</v>
      </c>
      <c r="CL13" s="30">
        <f t="shared" si="23"/>
        <v>100.00000000000001</v>
      </c>
      <c r="CM13" s="30">
        <f t="shared" si="23"/>
        <v>100</v>
      </c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</row>
    <row r="14" spans="1:118" s="1" customFormat="1" x14ac:dyDescent="0.25">
      <c r="B14" s="1" t="s">
        <v>13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1</v>
      </c>
      <c r="L14" s="1">
        <v>3</v>
      </c>
      <c r="M14" s="1">
        <v>3</v>
      </c>
      <c r="N14" s="1">
        <v>2</v>
      </c>
      <c r="O14" s="1">
        <v>2</v>
      </c>
      <c r="P14" s="1">
        <v>6</v>
      </c>
      <c r="Q14" s="1">
        <v>0</v>
      </c>
      <c r="R14" s="1">
        <v>0</v>
      </c>
      <c r="S14" s="1">
        <v>18</v>
      </c>
      <c r="V14" s="1">
        <v>32</v>
      </c>
      <c r="W14" s="1">
        <f>N3</f>
        <v>2</v>
      </c>
      <c r="X14" s="1">
        <f>N4</f>
        <v>1</v>
      </c>
      <c r="Y14" s="1">
        <f>N5</f>
        <v>0</v>
      </c>
      <c r="Z14" s="1">
        <f>N6</f>
        <v>1</v>
      </c>
      <c r="AA14" s="1">
        <f>N7</f>
        <v>13</v>
      </c>
      <c r="AB14" s="1">
        <f>N8</f>
        <v>0</v>
      </c>
      <c r="AC14" s="1">
        <f>N9</f>
        <v>3</v>
      </c>
      <c r="AD14" s="1">
        <f>N10</f>
        <v>0</v>
      </c>
      <c r="AE14" s="8">
        <f>N11</f>
        <v>18</v>
      </c>
      <c r="AF14" s="8">
        <f>N12</f>
        <v>18</v>
      </c>
      <c r="AG14" s="8">
        <f>N13</f>
        <v>0</v>
      </c>
      <c r="AH14" s="8">
        <f>N14</f>
        <v>2</v>
      </c>
      <c r="AI14" s="8">
        <f>N15</f>
        <v>0</v>
      </c>
      <c r="AJ14" s="8">
        <f>N16</f>
        <v>5</v>
      </c>
      <c r="AK14" s="43">
        <f>N17</f>
        <v>2</v>
      </c>
      <c r="AL14" s="3">
        <f>N18</f>
        <v>0</v>
      </c>
      <c r="AM14" s="8">
        <f>N19</f>
        <v>0</v>
      </c>
      <c r="AN14" s="8">
        <f>N20</f>
        <v>0</v>
      </c>
      <c r="AO14" s="1">
        <f>N21</f>
        <v>0</v>
      </c>
      <c r="AP14" s="1">
        <f>N22</f>
        <v>0</v>
      </c>
      <c r="AQ14" s="1">
        <f>N23</f>
        <v>0</v>
      </c>
      <c r="AT14" s="1">
        <v>32</v>
      </c>
      <c r="AU14" s="30">
        <f t="shared" ref="AU14:BO14" si="24">PRODUCT(W14*100*1/W19)</f>
        <v>11.764705882352942</v>
      </c>
      <c r="AV14" s="30">
        <f t="shared" si="24"/>
        <v>5.5555555555555554</v>
      </c>
      <c r="AW14" s="30">
        <f t="shared" si="24"/>
        <v>0</v>
      </c>
      <c r="AX14" s="30">
        <f t="shared" si="24"/>
        <v>5.5555555555555554</v>
      </c>
      <c r="AY14" s="30">
        <f t="shared" si="24"/>
        <v>72.222222222222229</v>
      </c>
      <c r="AZ14" s="30">
        <f t="shared" si="24"/>
        <v>0</v>
      </c>
      <c r="BA14" s="30">
        <f t="shared" si="24"/>
        <v>16.666666666666668</v>
      </c>
      <c r="BB14" s="30">
        <f t="shared" si="24"/>
        <v>0</v>
      </c>
      <c r="BC14" s="38">
        <f t="shared" si="24"/>
        <v>100</v>
      </c>
      <c r="BD14" s="38">
        <f t="shared" si="24"/>
        <v>100</v>
      </c>
      <c r="BE14" s="38">
        <f t="shared" si="24"/>
        <v>0</v>
      </c>
      <c r="BF14" s="38">
        <f t="shared" si="24"/>
        <v>11.111111111111111</v>
      </c>
      <c r="BG14" s="38">
        <f t="shared" si="24"/>
        <v>0</v>
      </c>
      <c r="BH14" s="38">
        <f t="shared" si="24"/>
        <v>27.777777777777779</v>
      </c>
      <c r="BI14" s="44">
        <f t="shared" si="24"/>
        <v>11.111111111111111</v>
      </c>
      <c r="BJ14" s="33">
        <f t="shared" si="24"/>
        <v>0</v>
      </c>
      <c r="BK14" s="38">
        <f t="shared" si="24"/>
        <v>0</v>
      </c>
      <c r="BL14" s="38">
        <f t="shared" si="24"/>
        <v>0</v>
      </c>
      <c r="BM14" s="30">
        <f t="shared" si="24"/>
        <v>0</v>
      </c>
      <c r="BN14" s="30">
        <f t="shared" si="24"/>
        <v>0</v>
      </c>
      <c r="BO14" s="30">
        <f t="shared" si="24"/>
        <v>0</v>
      </c>
      <c r="BR14" s="1">
        <v>32</v>
      </c>
      <c r="BS14" s="30">
        <f t="shared" ref="BS14:CM14" si="25">AU3+AU4+AU5+AU6+AU7+AU8+AU9+AU10+AU11+AU12+AU13+AU14</f>
        <v>11.764705882352942</v>
      </c>
      <c r="BT14" s="30">
        <f t="shared" si="25"/>
        <v>5.5555555555555554</v>
      </c>
      <c r="BU14" s="30">
        <f t="shared" si="25"/>
        <v>0</v>
      </c>
      <c r="BV14" s="30">
        <f t="shared" si="25"/>
        <v>16.666666666666664</v>
      </c>
      <c r="BW14" s="30">
        <f t="shared" si="25"/>
        <v>72.222222222222229</v>
      </c>
      <c r="BX14" s="30">
        <f t="shared" si="25"/>
        <v>100</v>
      </c>
      <c r="BY14" s="30">
        <f t="shared" si="25"/>
        <v>50</v>
      </c>
      <c r="BZ14" s="30">
        <f t="shared" si="25"/>
        <v>0</v>
      </c>
      <c r="CA14" s="38">
        <f t="shared" si="25"/>
        <v>100</v>
      </c>
      <c r="CB14" s="38">
        <f t="shared" si="25"/>
        <v>100</v>
      </c>
      <c r="CC14" s="38">
        <f t="shared" si="25"/>
        <v>100</v>
      </c>
      <c r="CD14" s="38">
        <f t="shared" si="25"/>
        <v>55.555555555555557</v>
      </c>
      <c r="CE14" s="38">
        <f t="shared" si="25"/>
        <v>61.111111111111114</v>
      </c>
      <c r="CF14" s="38">
        <f t="shared" si="25"/>
        <v>100</v>
      </c>
      <c r="CG14" s="44">
        <f t="shared" si="25"/>
        <v>11.111111111111111</v>
      </c>
      <c r="CH14" s="33">
        <f t="shared" si="25"/>
        <v>100.00000000000001</v>
      </c>
      <c r="CI14" s="38">
        <f t="shared" si="25"/>
        <v>100</v>
      </c>
      <c r="CJ14" s="38">
        <f t="shared" si="25"/>
        <v>100</v>
      </c>
      <c r="CK14" s="30">
        <f t="shared" si="25"/>
        <v>100</v>
      </c>
      <c r="CL14" s="30">
        <f t="shared" si="25"/>
        <v>100.00000000000001</v>
      </c>
      <c r="CM14" s="30">
        <f t="shared" si="25"/>
        <v>100</v>
      </c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</row>
    <row r="15" spans="1:118" s="1" customFormat="1" x14ac:dyDescent="0.25">
      <c r="B15" s="1" t="s">
        <v>14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2</v>
      </c>
      <c r="I15" s="1">
        <v>1</v>
      </c>
      <c r="J15" s="1">
        <v>2</v>
      </c>
      <c r="K15" s="1">
        <v>3</v>
      </c>
      <c r="L15" s="1">
        <v>3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7</v>
      </c>
      <c r="S15" s="1">
        <v>18</v>
      </c>
      <c r="V15" s="1">
        <v>64</v>
      </c>
      <c r="W15" s="1">
        <f>O3</f>
        <v>15</v>
      </c>
      <c r="X15" s="1">
        <f>O4</f>
        <v>17</v>
      </c>
      <c r="Y15" s="1">
        <f>O5</f>
        <v>5</v>
      </c>
      <c r="Z15" s="1">
        <f>O6</f>
        <v>5</v>
      </c>
      <c r="AA15" s="1">
        <f>O7</f>
        <v>5</v>
      </c>
      <c r="AB15" s="1">
        <f>O8</f>
        <v>0</v>
      </c>
      <c r="AC15" s="1">
        <f>O9</f>
        <v>9</v>
      </c>
      <c r="AD15" s="1">
        <f>O10</f>
        <v>18</v>
      </c>
      <c r="AE15" s="8">
        <f>O11</f>
        <v>0</v>
      </c>
      <c r="AF15" s="8">
        <f>O12</f>
        <v>0</v>
      </c>
      <c r="AG15" s="8">
        <f>O13</f>
        <v>0</v>
      </c>
      <c r="AH15" s="8">
        <f>O14</f>
        <v>2</v>
      </c>
      <c r="AI15" s="8">
        <f>O15</f>
        <v>0</v>
      </c>
      <c r="AJ15" s="8">
        <f>O16</f>
        <v>0</v>
      </c>
      <c r="AK15" s="43">
        <f>O17</f>
        <v>10</v>
      </c>
      <c r="AL15" s="3">
        <f>O18</f>
        <v>0</v>
      </c>
      <c r="AM15" s="8">
        <f>O19</f>
        <v>0</v>
      </c>
      <c r="AN15" s="8">
        <f>O20</f>
        <v>0</v>
      </c>
      <c r="AO15" s="1">
        <f>O21</f>
        <v>0</v>
      </c>
      <c r="AP15" s="1">
        <f>O22</f>
        <v>0</v>
      </c>
      <c r="AQ15" s="1">
        <f>O23</f>
        <v>0</v>
      </c>
      <c r="AT15" s="1">
        <v>64</v>
      </c>
      <c r="AU15" s="30">
        <f t="shared" ref="AU15:BO15" si="26">PRODUCT(W15*100*1/W19)</f>
        <v>88.235294117647058</v>
      </c>
      <c r="AV15" s="30">
        <f t="shared" si="26"/>
        <v>94.444444444444443</v>
      </c>
      <c r="AW15" s="30">
        <f t="shared" si="26"/>
        <v>27.777777777777779</v>
      </c>
      <c r="AX15" s="30">
        <f t="shared" si="26"/>
        <v>27.777777777777779</v>
      </c>
      <c r="AY15" s="30">
        <f t="shared" si="26"/>
        <v>27.777777777777779</v>
      </c>
      <c r="AZ15" s="30">
        <f t="shared" si="26"/>
        <v>0</v>
      </c>
      <c r="BA15" s="30">
        <f t="shared" si="26"/>
        <v>50</v>
      </c>
      <c r="BB15" s="30">
        <f t="shared" si="26"/>
        <v>100</v>
      </c>
      <c r="BC15" s="38">
        <f t="shared" si="26"/>
        <v>0</v>
      </c>
      <c r="BD15" s="38">
        <f t="shared" si="26"/>
        <v>0</v>
      </c>
      <c r="BE15" s="38">
        <f t="shared" si="26"/>
        <v>0</v>
      </c>
      <c r="BF15" s="38">
        <f t="shared" si="26"/>
        <v>11.111111111111111</v>
      </c>
      <c r="BG15" s="38">
        <f t="shared" si="26"/>
        <v>0</v>
      </c>
      <c r="BH15" s="38">
        <f t="shared" si="26"/>
        <v>0</v>
      </c>
      <c r="BI15" s="44">
        <f t="shared" si="26"/>
        <v>55.555555555555557</v>
      </c>
      <c r="BJ15" s="33">
        <f t="shared" si="26"/>
        <v>0</v>
      </c>
      <c r="BK15" s="38">
        <f t="shared" si="26"/>
        <v>0</v>
      </c>
      <c r="BL15" s="38">
        <f t="shared" si="26"/>
        <v>0</v>
      </c>
      <c r="BM15" s="30">
        <f t="shared" si="26"/>
        <v>0</v>
      </c>
      <c r="BN15" s="30">
        <f t="shared" si="26"/>
        <v>0</v>
      </c>
      <c r="BO15" s="30">
        <f t="shared" si="26"/>
        <v>0</v>
      </c>
      <c r="BR15" s="1">
        <v>64</v>
      </c>
      <c r="BS15" s="30">
        <f t="shared" ref="BS15:CM15" si="27">AU3+AU4+AU5+AU6+AU7+AU8+AU9+AU10+AU11+AU12+AU13+AU14+AU15</f>
        <v>100</v>
      </c>
      <c r="BT15" s="30">
        <f t="shared" si="27"/>
        <v>100</v>
      </c>
      <c r="BU15" s="30">
        <f t="shared" si="27"/>
        <v>27.777777777777779</v>
      </c>
      <c r="BV15" s="30">
        <f t="shared" si="27"/>
        <v>44.444444444444443</v>
      </c>
      <c r="BW15" s="30">
        <f t="shared" si="27"/>
        <v>100</v>
      </c>
      <c r="BX15" s="30">
        <f t="shared" si="27"/>
        <v>100</v>
      </c>
      <c r="BY15" s="30">
        <f t="shared" si="27"/>
        <v>100</v>
      </c>
      <c r="BZ15" s="30">
        <f t="shared" si="27"/>
        <v>100</v>
      </c>
      <c r="CA15" s="38">
        <f t="shared" si="27"/>
        <v>100</v>
      </c>
      <c r="CB15" s="38">
        <f t="shared" si="27"/>
        <v>100</v>
      </c>
      <c r="CC15" s="38">
        <f t="shared" si="27"/>
        <v>100</v>
      </c>
      <c r="CD15" s="38">
        <f t="shared" si="27"/>
        <v>66.666666666666671</v>
      </c>
      <c r="CE15" s="38">
        <f t="shared" si="27"/>
        <v>61.111111111111114</v>
      </c>
      <c r="CF15" s="38">
        <f t="shared" si="27"/>
        <v>100</v>
      </c>
      <c r="CG15" s="44">
        <f t="shared" si="27"/>
        <v>66.666666666666671</v>
      </c>
      <c r="CH15" s="33">
        <f t="shared" si="27"/>
        <v>100.00000000000001</v>
      </c>
      <c r="CI15" s="38">
        <f t="shared" si="27"/>
        <v>100</v>
      </c>
      <c r="CJ15" s="38">
        <f t="shared" si="27"/>
        <v>100</v>
      </c>
      <c r="CK15" s="30">
        <f t="shared" si="27"/>
        <v>100</v>
      </c>
      <c r="CL15" s="30">
        <f t="shared" si="27"/>
        <v>100.00000000000001</v>
      </c>
      <c r="CM15" s="30">
        <f t="shared" si="27"/>
        <v>100</v>
      </c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</row>
    <row r="16" spans="1:118" s="1" customFormat="1" x14ac:dyDescent="0.25">
      <c r="B16" s="1" t="s">
        <v>15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1</v>
      </c>
      <c r="J16" s="1">
        <v>2</v>
      </c>
      <c r="K16" s="1">
        <v>2</v>
      </c>
      <c r="L16" s="1">
        <v>1</v>
      </c>
      <c r="M16" s="1">
        <v>6</v>
      </c>
      <c r="N16" s="1">
        <v>5</v>
      </c>
      <c r="O16" s="1">
        <v>0</v>
      </c>
      <c r="P16" s="1">
        <v>0</v>
      </c>
      <c r="Q16" s="1">
        <v>0</v>
      </c>
      <c r="R16" s="1">
        <v>0</v>
      </c>
      <c r="S16" s="1">
        <v>18</v>
      </c>
      <c r="V16" s="1">
        <v>128</v>
      </c>
      <c r="W16" s="1">
        <f>P3</f>
        <v>0</v>
      </c>
      <c r="X16" s="1">
        <f>P4</f>
        <v>0</v>
      </c>
      <c r="Y16" s="1">
        <f>P5</f>
        <v>13</v>
      </c>
      <c r="Z16" s="1">
        <f>P6</f>
        <v>10</v>
      </c>
      <c r="AA16" s="1">
        <f>P7</f>
        <v>0</v>
      </c>
      <c r="AB16" s="1">
        <f>P8</f>
        <v>0</v>
      </c>
      <c r="AC16" s="1">
        <f>P9</f>
        <v>0</v>
      </c>
      <c r="AD16" s="1">
        <f>P10</f>
        <v>0</v>
      </c>
      <c r="AE16" s="8">
        <f>P11</f>
        <v>0</v>
      </c>
      <c r="AF16" s="8">
        <f>P12</f>
        <v>0</v>
      </c>
      <c r="AG16" s="8">
        <f>P13</f>
        <v>0</v>
      </c>
      <c r="AH16" s="8">
        <f>P14</f>
        <v>6</v>
      </c>
      <c r="AI16" s="8">
        <f>P15</f>
        <v>0</v>
      </c>
      <c r="AJ16" s="8">
        <f>P16</f>
        <v>0</v>
      </c>
      <c r="AK16" s="43">
        <f>P17</f>
        <v>4</v>
      </c>
      <c r="AL16" s="3">
        <f>P18</f>
        <v>0</v>
      </c>
      <c r="AM16" s="8">
        <f>P19</f>
        <v>0</v>
      </c>
      <c r="AN16" s="8">
        <f>P20</f>
        <v>0</v>
      </c>
      <c r="AO16" s="1">
        <f>P21</f>
        <v>0</v>
      </c>
      <c r="AP16" s="1">
        <f>P22</f>
        <v>0</v>
      </c>
      <c r="AQ16" s="1">
        <f>P23</f>
        <v>0</v>
      </c>
      <c r="AT16" s="1">
        <v>128</v>
      </c>
      <c r="AU16" s="30">
        <f t="shared" ref="AU16:BO16" si="28">PRODUCT(W16*100*1/W19)</f>
        <v>0</v>
      </c>
      <c r="AV16" s="30">
        <f t="shared" si="28"/>
        <v>0</v>
      </c>
      <c r="AW16" s="30">
        <f t="shared" si="28"/>
        <v>72.222222222222229</v>
      </c>
      <c r="AX16" s="30">
        <f t="shared" si="28"/>
        <v>55.555555555555557</v>
      </c>
      <c r="AY16" s="30">
        <f t="shared" si="28"/>
        <v>0</v>
      </c>
      <c r="AZ16" s="30">
        <f t="shared" si="28"/>
        <v>0</v>
      </c>
      <c r="BA16" s="30">
        <f t="shared" si="28"/>
        <v>0</v>
      </c>
      <c r="BB16" s="30">
        <f t="shared" si="28"/>
        <v>0</v>
      </c>
      <c r="BC16" s="38">
        <f t="shared" si="28"/>
        <v>0</v>
      </c>
      <c r="BD16" s="38">
        <f t="shared" si="28"/>
        <v>0</v>
      </c>
      <c r="BE16" s="38">
        <f t="shared" si="28"/>
        <v>0</v>
      </c>
      <c r="BF16" s="38">
        <f t="shared" si="28"/>
        <v>33.333333333333336</v>
      </c>
      <c r="BG16" s="38">
        <f t="shared" si="28"/>
        <v>0</v>
      </c>
      <c r="BH16" s="38">
        <f t="shared" si="28"/>
        <v>0</v>
      </c>
      <c r="BI16" s="44">
        <f t="shared" si="28"/>
        <v>22.222222222222221</v>
      </c>
      <c r="BJ16" s="33">
        <f t="shared" si="28"/>
        <v>0</v>
      </c>
      <c r="BK16" s="38">
        <f t="shared" si="28"/>
        <v>0</v>
      </c>
      <c r="BL16" s="38">
        <f t="shared" si="28"/>
        <v>0</v>
      </c>
      <c r="BM16" s="30">
        <f t="shared" si="28"/>
        <v>0</v>
      </c>
      <c r="BN16" s="30">
        <f t="shared" si="28"/>
        <v>0</v>
      </c>
      <c r="BO16" s="30">
        <f t="shared" si="28"/>
        <v>0</v>
      </c>
      <c r="BR16" s="1">
        <v>128</v>
      </c>
      <c r="BS16" s="30">
        <f t="shared" ref="BS16:CM16" si="29">AU3+AU4+AU5+AU6+AU7+AU8+AU9+AU10+AU11+AU12+AU13+AU14+AU15+AU16</f>
        <v>100</v>
      </c>
      <c r="BT16" s="30">
        <f t="shared" si="29"/>
        <v>100</v>
      </c>
      <c r="BU16" s="30">
        <f t="shared" si="29"/>
        <v>100</v>
      </c>
      <c r="BV16" s="30">
        <f t="shared" si="29"/>
        <v>100</v>
      </c>
      <c r="BW16" s="30">
        <f t="shared" si="29"/>
        <v>100</v>
      </c>
      <c r="BX16" s="30">
        <f t="shared" si="29"/>
        <v>100</v>
      </c>
      <c r="BY16" s="30">
        <f t="shared" si="29"/>
        <v>100</v>
      </c>
      <c r="BZ16" s="30">
        <f t="shared" si="29"/>
        <v>100</v>
      </c>
      <c r="CA16" s="38">
        <f t="shared" si="29"/>
        <v>100</v>
      </c>
      <c r="CB16" s="38">
        <f t="shared" si="29"/>
        <v>100</v>
      </c>
      <c r="CC16" s="38">
        <f t="shared" si="29"/>
        <v>100</v>
      </c>
      <c r="CD16" s="38">
        <f t="shared" si="29"/>
        <v>100</v>
      </c>
      <c r="CE16" s="38">
        <f t="shared" si="29"/>
        <v>61.111111111111114</v>
      </c>
      <c r="CF16" s="38">
        <f t="shared" si="29"/>
        <v>100</v>
      </c>
      <c r="CG16" s="44">
        <f t="shared" si="29"/>
        <v>88.888888888888886</v>
      </c>
      <c r="CH16" s="33">
        <f t="shared" si="29"/>
        <v>100.00000000000001</v>
      </c>
      <c r="CI16" s="38">
        <f t="shared" si="29"/>
        <v>100</v>
      </c>
      <c r="CJ16" s="38">
        <f t="shared" si="29"/>
        <v>100</v>
      </c>
      <c r="CK16" s="30">
        <f t="shared" si="29"/>
        <v>100</v>
      </c>
      <c r="CL16" s="30">
        <f t="shared" si="29"/>
        <v>100.00000000000001</v>
      </c>
      <c r="CM16" s="30">
        <f t="shared" si="29"/>
        <v>100</v>
      </c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</row>
    <row r="17" spans="2:118" s="1" customFormat="1" x14ac:dyDescent="0.25">
      <c r="B17" s="1" t="s">
        <v>16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2</v>
      </c>
      <c r="O17" s="1">
        <v>10</v>
      </c>
      <c r="P17" s="1">
        <v>4</v>
      </c>
      <c r="Q17" s="1">
        <v>2</v>
      </c>
      <c r="R17" s="1">
        <v>0</v>
      </c>
      <c r="S17" s="1">
        <v>18</v>
      </c>
      <c r="V17" s="1">
        <v>256</v>
      </c>
      <c r="W17" s="1">
        <f>Q3</f>
        <v>0</v>
      </c>
      <c r="X17" s="1">
        <f>Q4</f>
        <v>0</v>
      </c>
      <c r="Y17" s="1">
        <f>Q5</f>
        <v>0</v>
      </c>
      <c r="Z17" s="1">
        <f>Q6</f>
        <v>0</v>
      </c>
      <c r="AA17" s="1">
        <f>Q7</f>
        <v>0</v>
      </c>
      <c r="AB17" s="1">
        <f>Q8</f>
        <v>0</v>
      </c>
      <c r="AC17" s="1">
        <f>Q9</f>
        <v>0</v>
      </c>
      <c r="AD17" s="1">
        <f>Q10</f>
        <v>0</v>
      </c>
      <c r="AE17" s="8">
        <f>Q11</f>
        <v>0</v>
      </c>
      <c r="AF17" s="8">
        <f>Q12</f>
        <v>0</v>
      </c>
      <c r="AG17" s="8">
        <f>Q13</f>
        <v>0</v>
      </c>
      <c r="AH17" s="8">
        <f>Q14</f>
        <v>0</v>
      </c>
      <c r="AI17" s="8">
        <f>Q15</f>
        <v>0</v>
      </c>
      <c r="AJ17" s="8">
        <f>Q16</f>
        <v>0</v>
      </c>
      <c r="AK17" s="43">
        <f>Q17</f>
        <v>2</v>
      </c>
      <c r="AL17" s="3">
        <f>Q18</f>
        <v>0</v>
      </c>
      <c r="AM17" s="8">
        <f>Q19</f>
        <v>0</v>
      </c>
      <c r="AN17" s="8">
        <f>Q20</f>
        <v>0</v>
      </c>
      <c r="AO17" s="1">
        <f>Q21</f>
        <v>0</v>
      </c>
      <c r="AP17" s="1">
        <f>Q22</f>
        <v>0</v>
      </c>
      <c r="AQ17" s="1">
        <f>Q23</f>
        <v>0</v>
      </c>
      <c r="AT17" s="1">
        <v>256</v>
      </c>
      <c r="AU17" s="30">
        <f t="shared" ref="AU17:BO17" si="30">PRODUCT(W17*100*1/W19)</f>
        <v>0</v>
      </c>
      <c r="AV17" s="30">
        <f t="shared" si="30"/>
        <v>0</v>
      </c>
      <c r="AW17" s="30">
        <f t="shared" si="30"/>
        <v>0</v>
      </c>
      <c r="AX17" s="30">
        <f t="shared" si="30"/>
        <v>0</v>
      </c>
      <c r="AY17" s="30">
        <f t="shared" si="30"/>
        <v>0</v>
      </c>
      <c r="AZ17" s="30">
        <f t="shared" si="30"/>
        <v>0</v>
      </c>
      <c r="BA17" s="30">
        <f t="shared" si="30"/>
        <v>0</v>
      </c>
      <c r="BB17" s="30">
        <f t="shared" si="30"/>
        <v>0</v>
      </c>
      <c r="BC17" s="38">
        <f t="shared" si="30"/>
        <v>0</v>
      </c>
      <c r="BD17" s="38">
        <f t="shared" si="30"/>
        <v>0</v>
      </c>
      <c r="BE17" s="38">
        <f t="shared" si="30"/>
        <v>0</v>
      </c>
      <c r="BF17" s="38">
        <f t="shared" si="30"/>
        <v>0</v>
      </c>
      <c r="BG17" s="38">
        <f t="shared" si="30"/>
        <v>0</v>
      </c>
      <c r="BH17" s="38">
        <f t="shared" si="30"/>
        <v>0</v>
      </c>
      <c r="BI17" s="44">
        <f t="shared" si="30"/>
        <v>11.111111111111111</v>
      </c>
      <c r="BJ17" s="33">
        <f t="shared" si="30"/>
        <v>0</v>
      </c>
      <c r="BK17" s="38">
        <f t="shared" si="30"/>
        <v>0</v>
      </c>
      <c r="BL17" s="38">
        <f t="shared" si="30"/>
        <v>0</v>
      </c>
      <c r="BM17" s="30">
        <f t="shared" si="30"/>
        <v>0</v>
      </c>
      <c r="BN17" s="30">
        <f t="shared" si="30"/>
        <v>0</v>
      </c>
      <c r="BO17" s="30">
        <f t="shared" si="30"/>
        <v>0</v>
      </c>
      <c r="BR17" s="1">
        <v>256</v>
      </c>
      <c r="BS17" s="30">
        <f t="shared" ref="BS17:CM17" si="31">AU3+AU4+AU5+AU6+AU7+AU8+AU9+AU10+AU11+AU12+AU13+AU14+AU15+AU16+AU17</f>
        <v>100</v>
      </c>
      <c r="BT17" s="30">
        <f t="shared" si="31"/>
        <v>100</v>
      </c>
      <c r="BU17" s="30">
        <f t="shared" si="31"/>
        <v>100</v>
      </c>
      <c r="BV17" s="30">
        <f t="shared" si="31"/>
        <v>100</v>
      </c>
      <c r="BW17" s="30">
        <f t="shared" si="31"/>
        <v>100</v>
      </c>
      <c r="BX17" s="30">
        <f t="shared" si="31"/>
        <v>100</v>
      </c>
      <c r="BY17" s="30">
        <f t="shared" si="31"/>
        <v>100</v>
      </c>
      <c r="BZ17" s="30">
        <f t="shared" si="31"/>
        <v>100</v>
      </c>
      <c r="CA17" s="38">
        <f t="shared" si="31"/>
        <v>100</v>
      </c>
      <c r="CB17" s="38">
        <f t="shared" si="31"/>
        <v>100</v>
      </c>
      <c r="CC17" s="38">
        <f t="shared" si="31"/>
        <v>100</v>
      </c>
      <c r="CD17" s="38">
        <f t="shared" si="31"/>
        <v>100</v>
      </c>
      <c r="CE17" s="38">
        <f t="shared" si="31"/>
        <v>61.111111111111114</v>
      </c>
      <c r="CF17" s="38">
        <f t="shared" si="31"/>
        <v>100</v>
      </c>
      <c r="CG17" s="44">
        <f t="shared" si="31"/>
        <v>100</v>
      </c>
      <c r="CH17" s="33">
        <f t="shared" si="31"/>
        <v>100.00000000000001</v>
      </c>
      <c r="CI17" s="38">
        <f t="shared" si="31"/>
        <v>100</v>
      </c>
      <c r="CJ17" s="38">
        <f t="shared" si="31"/>
        <v>100</v>
      </c>
      <c r="CK17" s="30">
        <f t="shared" si="31"/>
        <v>100</v>
      </c>
      <c r="CL17" s="30">
        <f t="shared" si="31"/>
        <v>100.00000000000001</v>
      </c>
      <c r="CM17" s="30">
        <f t="shared" si="31"/>
        <v>100</v>
      </c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</row>
    <row r="18" spans="2:118" s="1" customFormat="1" x14ac:dyDescent="0.25">
      <c r="B18" s="1" t="s">
        <v>17</v>
      </c>
      <c r="C18" s="2">
        <v>0</v>
      </c>
      <c r="D18" s="2">
        <v>0</v>
      </c>
      <c r="E18" s="2">
        <v>14</v>
      </c>
      <c r="F18" s="2">
        <v>0</v>
      </c>
      <c r="G18" s="2">
        <v>2</v>
      </c>
      <c r="H18" s="2">
        <v>0</v>
      </c>
      <c r="I18" s="2">
        <v>0</v>
      </c>
      <c r="J18" s="2">
        <v>1</v>
      </c>
      <c r="K18" s="2">
        <v>2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19</v>
      </c>
      <c r="V18" s="1">
        <v>512</v>
      </c>
      <c r="W18" s="1">
        <f>R3</f>
        <v>0</v>
      </c>
      <c r="X18" s="1">
        <f>R4</f>
        <v>0</v>
      </c>
      <c r="Y18" s="1">
        <f>R5</f>
        <v>0</v>
      </c>
      <c r="Z18" s="1">
        <f>R6</f>
        <v>0</v>
      </c>
      <c r="AA18" s="1">
        <f>R7</f>
        <v>0</v>
      </c>
      <c r="AB18" s="1">
        <f>R8</f>
        <v>0</v>
      </c>
      <c r="AC18" s="1">
        <f>R9</f>
        <v>0</v>
      </c>
      <c r="AD18" s="1">
        <f>R10</f>
        <v>0</v>
      </c>
      <c r="AE18" s="8">
        <f>R11</f>
        <v>0</v>
      </c>
      <c r="AF18" s="8">
        <f>R12</f>
        <v>0</v>
      </c>
      <c r="AG18" s="8">
        <f>R13</f>
        <v>0</v>
      </c>
      <c r="AH18" s="8">
        <f>R14</f>
        <v>0</v>
      </c>
      <c r="AI18" s="8">
        <f>R15</f>
        <v>7</v>
      </c>
      <c r="AJ18" s="8">
        <f>R16</f>
        <v>0</v>
      </c>
      <c r="AK18" s="43">
        <f>R17</f>
        <v>0</v>
      </c>
      <c r="AL18" s="3">
        <f>R18</f>
        <v>0</v>
      </c>
      <c r="AM18" s="8">
        <f>R19</f>
        <v>0</v>
      </c>
      <c r="AN18" s="8">
        <f>R20</f>
        <v>0</v>
      </c>
      <c r="AO18" s="1">
        <f>R21</f>
        <v>0</v>
      </c>
      <c r="AP18" s="1">
        <f>R22</f>
        <v>0</v>
      </c>
      <c r="AQ18" s="1">
        <f>R23</f>
        <v>0</v>
      </c>
      <c r="AT18" s="1">
        <v>512</v>
      </c>
      <c r="AU18" s="30">
        <f t="shared" ref="AU18:BO18" si="32">PRODUCT(W18*100*1/W19)</f>
        <v>0</v>
      </c>
      <c r="AV18" s="30">
        <f t="shared" si="32"/>
        <v>0</v>
      </c>
      <c r="AW18" s="30">
        <f t="shared" si="32"/>
        <v>0</v>
      </c>
      <c r="AX18" s="30">
        <f t="shared" si="32"/>
        <v>0</v>
      </c>
      <c r="AY18" s="30">
        <f t="shared" si="32"/>
        <v>0</v>
      </c>
      <c r="AZ18" s="30">
        <f t="shared" si="32"/>
        <v>0</v>
      </c>
      <c r="BA18" s="30">
        <f t="shared" si="32"/>
        <v>0</v>
      </c>
      <c r="BB18" s="30">
        <f t="shared" si="32"/>
        <v>0</v>
      </c>
      <c r="BC18" s="38">
        <f t="shared" si="32"/>
        <v>0</v>
      </c>
      <c r="BD18" s="38">
        <f t="shared" si="32"/>
        <v>0</v>
      </c>
      <c r="BE18" s="38">
        <f t="shared" si="32"/>
        <v>0</v>
      </c>
      <c r="BF18" s="38">
        <f t="shared" si="32"/>
        <v>0</v>
      </c>
      <c r="BG18" s="38">
        <f t="shared" si="32"/>
        <v>38.888888888888886</v>
      </c>
      <c r="BH18" s="38">
        <f t="shared" si="32"/>
        <v>0</v>
      </c>
      <c r="BI18" s="44">
        <f t="shared" si="32"/>
        <v>0</v>
      </c>
      <c r="BJ18" s="33">
        <f t="shared" si="32"/>
        <v>0</v>
      </c>
      <c r="BK18" s="38">
        <f t="shared" si="32"/>
        <v>0</v>
      </c>
      <c r="BL18" s="38">
        <f t="shared" si="32"/>
        <v>0</v>
      </c>
      <c r="BM18" s="30">
        <f t="shared" si="32"/>
        <v>0</v>
      </c>
      <c r="BN18" s="30">
        <f t="shared" si="32"/>
        <v>0</v>
      </c>
      <c r="BO18" s="30">
        <f t="shared" si="32"/>
        <v>0</v>
      </c>
      <c r="BR18" s="1">
        <v>512</v>
      </c>
      <c r="BS18" s="30">
        <f t="shared" ref="BS18:CM18" si="33">AU3+AU4+AU5+AU6+AU7+AU8+AU9+AU10+AU11+AU12+AU13+AU14+AU15+AU16+AU17+AU18</f>
        <v>100</v>
      </c>
      <c r="BT18" s="30">
        <f t="shared" si="33"/>
        <v>100</v>
      </c>
      <c r="BU18" s="30">
        <f t="shared" si="33"/>
        <v>100</v>
      </c>
      <c r="BV18" s="30">
        <f t="shared" si="33"/>
        <v>100</v>
      </c>
      <c r="BW18" s="30">
        <f t="shared" si="33"/>
        <v>100</v>
      </c>
      <c r="BX18" s="30">
        <f t="shared" si="33"/>
        <v>100</v>
      </c>
      <c r="BY18" s="30">
        <f t="shared" si="33"/>
        <v>100</v>
      </c>
      <c r="BZ18" s="30">
        <f t="shared" si="33"/>
        <v>100</v>
      </c>
      <c r="CA18" s="38">
        <f t="shared" si="33"/>
        <v>100</v>
      </c>
      <c r="CB18" s="38">
        <f t="shared" si="33"/>
        <v>100</v>
      </c>
      <c r="CC18" s="38">
        <f t="shared" si="33"/>
        <v>100</v>
      </c>
      <c r="CD18" s="38">
        <f t="shared" si="33"/>
        <v>100</v>
      </c>
      <c r="CE18" s="38">
        <f t="shared" si="33"/>
        <v>100</v>
      </c>
      <c r="CF18" s="38">
        <f t="shared" si="33"/>
        <v>100</v>
      </c>
      <c r="CG18" s="44">
        <f t="shared" si="33"/>
        <v>100</v>
      </c>
      <c r="CH18" s="33">
        <f t="shared" si="33"/>
        <v>100.00000000000001</v>
      </c>
      <c r="CI18" s="38">
        <f t="shared" si="33"/>
        <v>100</v>
      </c>
      <c r="CJ18" s="38">
        <f t="shared" si="33"/>
        <v>100</v>
      </c>
      <c r="CK18" s="30">
        <f t="shared" si="33"/>
        <v>100</v>
      </c>
      <c r="CL18" s="30">
        <f t="shared" si="33"/>
        <v>100.00000000000001</v>
      </c>
      <c r="CM18" s="30">
        <f t="shared" si="33"/>
        <v>100</v>
      </c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</row>
    <row r="19" spans="2:118" s="1" customFormat="1" x14ac:dyDescent="0.25">
      <c r="B19" s="1" t="s">
        <v>18</v>
      </c>
      <c r="C19" s="1">
        <v>0</v>
      </c>
      <c r="D19" s="1">
        <v>0</v>
      </c>
      <c r="E19" s="1">
        <v>0</v>
      </c>
      <c r="F19" s="1">
        <v>0</v>
      </c>
      <c r="G19" s="1">
        <v>3</v>
      </c>
      <c r="H19" s="1">
        <v>2</v>
      </c>
      <c r="I19" s="1">
        <v>6</v>
      </c>
      <c r="J19" s="1">
        <v>5</v>
      </c>
      <c r="K19" s="1">
        <v>1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18</v>
      </c>
      <c r="V19" s="1" t="s">
        <v>1</v>
      </c>
      <c r="W19" s="1">
        <f>S3</f>
        <v>17</v>
      </c>
      <c r="X19" s="1">
        <f>S4</f>
        <v>18</v>
      </c>
      <c r="Y19" s="1">
        <f>S5</f>
        <v>18</v>
      </c>
      <c r="Z19" s="1">
        <f>S6</f>
        <v>18</v>
      </c>
      <c r="AA19" s="1">
        <f>S7</f>
        <v>18</v>
      </c>
      <c r="AB19" s="1">
        <f>S8</f>
        <v>18</v>
      </c>
      <c r="AC19" s="1">
        <f>S9</f>
        <v>18</v>
      </c>
      <c r="AD19" s="1">
        <f>S10</f>
        <v>18</v>
      </c>
      <c r="AE19" s="43">
        <f>S11</f>
        <v>18</v>
      </c>
      <c r="AF19" s="43">
        <f>S12</f>
        <v>18</v>
      </c>
      <c r="AG19" s="43">
        <f>S13</f>
        <v>18</v>
      </c>
      <c r="AH19" s="43">
        <f>S14</f>
        <v>18</v>
      </c>
      <c r="AI19" s="43">
        <f>S15</f>
        <v>18</v>
      </c>
      <c r="AJ19" s="43">
        <f>S16</f>
        <v>18</v>
      </c>
      <c r="AK19" s="43">
        <f>S17</f>
        <v>18</v>
      </c>
      <c r="AL19" s="43">
        <f>S18</f>
        <v>19</v>
      </c>
      <c r="AM19" s="43">
        <f>S19</f>
        <v>18</v>
      </c>
      <c r="AN19" s="43">
        <f>S20</f>
        <v>19</v>
      </c>
      <c r="AO19" s="1">
        <f>S21</f>
        <v>18</v>
      </c>
      <c r="AP19" s="1">
        <f>S22</f>
        <v>18</v>
      </c>
      <c r="AQ19" s="1">
        <f>S23</f>
        <v>16</v>
      </c>
      <c r="AT19" s="1" t="s">
        <v>46</v>
      </c>
      <c r="AU19" s="30">
        <f t="shared" ref="AU19:BO19" si="34">SUM(AU3:AU18)</f>
        <v>100</v>
      </c>
      <c r="AV19" s="30">
        <f t="shared" si="34"/>
        <v>100</v>
      </c>
      <c r="AW19" s="30">
        <f t="shared" si="34"/>
        <v>100</v>
      </c>
      <c r="AX19" s="30">
        <f t="shared" si="34"/>
        <v>100</v>
      </c>
      <c r="AY19" s="30">
        <f t="shared" si="34"/>
        <v>100</v>
      </c>
      <c r="AZ19" s="30">
        <f t="shared" si="34"/>
        <v>100</v>
      </c>
      <c r="BA19" s="30">
        <f t="shared" si="34"/>
        <v>100</v>
      </c>
      <c r="BB19" s="30">
        <f t="shared" si="34"/>
        <v>100</v>
      </c>
      <c r="BC19" s="30">
        <f t="shared" si="34"/>
        <v>100</v>
      </c>
      <c r="BD19" s="30">
        <f t="shared" si="34"/>
        <v>100</v>
      </c>
      <c r="BE19" s="30">
        <f t="shared" si="34"/>
        <v>100</v>
      </c>
      <c r="BF19" s="30">
        <f t="shared" si="34"/>
        <v>100</v>
      </c>
      <c r="BG19" s="30">
        <f t="shared" si="34"/>
        <v>100</v>
      </c>
      <c r="BH19" s="30">
        <f t="shared" si="34"/>
        <v>100</v>
      </c>
      <c r="BI19" s="30">
        <f t="shared" si="34"/>
        <v>100</v>
      </c>
      <c r="BJ19" s="30">
        <f t="shared" si="34"/>
        <v>100.00000000000001</v>
      </c>
      <c r="BK19" s="30">
        <f t="shared" si="34"/>
        <v>100</v>
      </c>
      <c r="BL19" s="30">
        <f t="shared" si="34"/>
        <v>100</v>
      </c>
      <c r="BM19" s="30">
        <f t="shared" si="34"/>
        <v>100</v>
      </c>
      <c r="BN19" s="30">
        <f t="shared" si="34"/>
        <v>100.00000000000001</v>
      </c>
      <c r="BO19" s="30">
        <f t="shared" si="34"/>
        <v>100</v>
      </c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</row>
    <row r="20" spans="2:118" s="1" customFormat="1" x14ac:dyDescent="0.25">
      <c r="B20" s="1" t="s">
        <v>19</v>
      </c>
      <c r="C20" s="1">
        <v>0</v>
      </c>
      <c r="D20" s="1">
        <v>0</v>
      </c>
      <c r="E20" s="1">
        <v>0</v>
      </c>
      <c r="F20" s="1">
        <v>1</v>
      </c>
      <c r="G20" s="1">
        <v>5</v>
      </c>
      <c r="H20" s="1">
        <v>5</v>
      </c>
      <c r="I20" s="1">
        <v>5</v>
      </c>
      <c r="J20" s="1">
        <v>1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19</v>
      </c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</row>
    <row r="21" spans="2:118" s="1" customFormat="1" x14ac:dyDescent="0.25">
      <c r="B21" s="1" t="s">
        <v>20</v>
      </c>
      <c r="C21" s="1">
        <v>0</v>
      </c>
      <c r="D21" s="1">
        <v>2</v>
      </c>
      <c r="E21" s="1">
        <v>1</v>
      </c>
      <c r="F21" s="1">
        <v>9</v>
      </c>
      <c r="G21" s="1">
        <v>1</v>
      </c>
      <c r="H21" s="1">
        <v>2</v>
      </c>
      <c r="I21" s="1">
        <v>1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18</v>
      </c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</row>
    <row r="22" spans="2:118" s="1" customFormat="1" x14ac:dyDescent="0.25">
      <c r="B22" s="1" t="s">
        <v>21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2</v>
      </c>
      <c r="I22" s="1">
        <v>7</v>
      </c>
      <c r="J22" s="1">
        <v>4</v>
      </c>
      <c r="K22" s="1">
        <v>3</v>
      </c>
      <c r="L22" s="1">
        <v>0</v>
      </c>
      <c r="M22" s="1">
        <v>2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18</v>
      </c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</row>
    <row r="23" spans="2:118" s="1" customFormat="1" x14ac:dyDescent="0.25">
      <c r="B23" s="1" t="s">
        <v>22</v>
      </c>
      <c r="C23" s="1">
        <v>0</v>
      </c>
      <c r="D23" s="1">
        <v>0</v>
      </c>
      <c r="E23" s="1">
        <v>0</v>
      </c>
      <c r="F23" s="1">
        <v>4</v>
      </c>
      <c r="G23" s="1">
        <v>4</v>
      </c>
      <c r="H23" s="1">
        <v>3</v>
      </c>
      <c r="I23" s="1">
        <v>0</v>
      </c>
      <c r="J23" s="1">
        <v>3</v>
      </c>
      <c r="K23" s="1">
        <v>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16</v>
      </c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</row>
    <row r="24" spans="2:118" s="1" customFormat="1" x14ac:dyDescent="0.25">
      <c r="B24" s="1" t="s">
        <v>88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5</v>
      </c>
      <c r="I24" s="1">
        <v>0</v>
      </c>
      <c r="J24" s="1">
        <v>1</v>
      </c>
      <c r="K24" s="1">
        <v>7</v>
      </c>
      <c r="L24" s="1">
        <v>1</v>
      </c>
      <c r="M24" s="1">
        <v>0</v>
      </c>
      <c r="N24" s="1">
        <v>1</v>
      </c>
      <c r="O24" s="1">
        <v>0</v>
      </c>
      <c r="P24" s="1">
        <v>0</v>
      </c>
      <c r="Q24" s="1">
        <v>1</v>
      </c>
      <c r="R24" s="1">
        <v>0</v>
      </c>
      <c r="S24" s="1">
        <v>16</v>
      </c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</row>
    <row r="25" spans="2:118" s="1" customFormat="1" x14ac:dyDescent="0.25">
      <c r="B25" s="1" t="s">
        <v>114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>
        <v>15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17</v>
      </c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</row>
    <row r="26" spans="2:118" s="1" customFormat="1" x14ac:dyDescent="0.25"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</row>
    <row r="27" spans="2:118" s="1" customFormat="1" x14ac:dyDescent="0.25"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</row>
    <row r="28" spans="2:118" s="1" customFormat="1" x14ac:dyDescent="0.25"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</row>
    <row r="29" spans="2:118" s="1" customFormat="1" x14ac:dyDescent="0.25"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</row>
    <row r="30" spans="2:118" s="1" customFormat="1" x14ac:dyDescent="0.25"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</row>
    <row r="31" spans="2:118" s="1" customFormat="1" x14ac:dyDescent="0.25"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V36"/>
  <sheetViews>
    <sheetView zoomScale="75" zoomScaleNormal="75" workbookViewId="0">
      <selection activeCell="W29" sqref="W29"/>
    </sheetView>
  </sheetViews>
  <sheetFormatPr baseColWidth="10" defaultRowHeight="15" x14ac:dyDescent="0.25"/>
  <cols>
    <col min="3" max="18" width="8.28515625" customWidth="1"/>
    <col min="23" max="45" width="8.28515625" customWidth="1"/>
    <col min="48" max="70" width="8.28515625" customWidth="1"/>
    <col min="73" max="96" width="8.28515625" style="30" customWidth="1"/>
    <col min="98" max="98" width="8.140625" customWidth="1"/>
    <col min="99" max="113" width="6.28515625" bestFit="1" customWidth="1"/>
    <col min="114" max="114" width="6.42578125" bestFit="1" customWidth="1"/>
    <col min="115" max="121" width="6.28515625" bestFit="1" customWidth="1"/>
    <col min="122" max="122" width="7" customWidth="1"/>
  </cols>
  <sheetData>
    <row r="3" spans="1:126" s="1" customFormat="1" x14ac:dyDescent="0.25">
      <c r="A3" s="1" t="s">
        <v>44</v>
      </c>
      <c r="V3" s="1" t="str">
        <f>A3</f>
        <v>Staphylococcus aureus</v>
      </c>
      <c r="AV3" s="1" t="str">
        <f>A3</f>
        <v>Staphylococcus aureus</v>
      </c>
      <c r="BU3" s="30"/>
      <c r="BV3" s="30"/>
      <c r="BW3" s="30" t="str">
        <f>A3</f>
        <v>Staphylococcus aureus</v>
      </c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</row>
    <row r="4" spans="1:126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Penicillin G</v>
      </c>
      <c r="X4" s="1" t="str">
        <f>B6</f>
        <v>Oxacillin</v>
      </c>
      <c r="Y4" s="1" t="str">
        <f>B7</f>
        <v>Ampicillin/ Sulbactam</v>
      </c>
      <c r="Z4" s="1" t="str">
        <f>B8</f>
        <v>Piperacillin/ Tazobactam</v>
      </c>
      <c r="AA4" s="1" t="str">
        <f>B9</f>
        <v>Cefotaxim</v>
      </c>
      <c r="AB4" s="1" t="str">
        <f>B10</f>
        <v>Cefuroxim</v>
      </c>
      <c r="AC4" s="1" t="str">
        <f>B11</f>
        <v>Imipenem</v>
      </c>
      <c r="AD4" s="1" t="str">
        <f>B12</f>
        <v>Meropenem</v>
      </c>
      <c r="AE4" s="1" t="str">
        <f>B13</f>
        <v>Amikacin</v>
      </c>
      <c r="AF4" s="1" t="str">
        <f>B14</f>
        <v>Gentamicin</v>
      </c>
      <c r="AG4" s="1" t="str">
        <f>B15</f>
        <v>Fosfomycin</v>
      </c>
      <c r="AH4" s="1" t="str">
        <f>B16</f>
        <v>Cotrimoxazol</v>
      </c>
      <c r="AI4" s="1" t="str">
        <f>B17</f>
        <v>Ciprofloxacin</v>
      </c>
      <c r="AJ4" s="1" t="str">
        <f>B18</f>
        <v>Levofloxacin</v>
      </c>
      <c r="AK4" s="1" t="str">
        <f>B19</f>
        <v>Moxifloxacin</v>
      </c>
      <c r="AL4" s="1" t="str">
        <f>B20</f>
        <v>Doxycyclin</v>
      </c>
      <c r="AM4" s="1" t="str">
        <f>B21</f>
        <v>Rifampicin</v>
      </c>
      <c r="AN4" s="1" t="str">
        <f>B22</f>
        <v>Daptomycin</v>
      </c>
      <c r="AO4" s="1" t="str">
        <f>B23</f>
        <v>Roxythromycin</v>
      </c>
      <c r="AP4" s="1" t="str">
        <f>B24</f>
        <v>Clindamycin</v>
      </c>
      <c r="AQ4" s="1" t="str">
        <f>B25</f>
        <v>Linezolid</v>
      </c>
      <c r="AR4" s="1" t="str">
        <f>B26</f>
        <v>Vancomycin</v>
      </c>
      <c r="AS4" s="1" t="s">
        <v>38</v>
      </c>
      <c r="AT4" s="1" t="s">
        <v>22</v>
      </c>
      <c r="AW4" s="1" t="str">
        <f t="shared" ref="AW4:BS4" si="0">W4</f>
        <v>Penicillin G</v>
      </c>
      <c r="AX4" s="1" t="str">
        <f t="shared" si="0"/>
        <v>Oxacillin</v>
      </c>
      <c r="AY4" s="1" t="str">
        <f t="shared" si="0"/>
        <v>Ampicillin/ Sulbactam</v>
      </c>
      <c r="AZ4" s="1" t="str">
        <f t="shared" si="0"/>
        <v>Piperacillin/ Tazobactam</v>
      </c>
      <c r="BA4" s="1" t="str">
        <f t="shared" si="0"/>
        <v>Cefotaxim</v>
      </c>
      <c r="BB4" s="1" t="str">
        <f t="shared" si="0"/>
        <v>Cefuroxim</v>
      </c>
      <c r="BC4" s="1" t="str">
        <f t="shared" si="0"/>
        <v>Imipenem</v>
      </c>
      <c r="BD4" s="1" t="str">
        <f t="shared" si="0"/>
        <v>Meropenem</v>
      </c>
      <c r="BE4" s="1" t="str">
        <f t="shared" si="0"/>
        <v>Amikacin</v>
      </c>
      <c r="BF4" s="1" t="str">
        <f t="shared" si="0"/>
        <v>Gentamicin</v>
      </c>
      <c r="BG4" s="1" t="str">
        <f t="shared" si="0"/>
        <v>Fosfomycin</v>
      </c>
      <c r="BH4" s="1" t="str">
        <f t="shared" si="0"/>
        <v>Cotrimoxazol</v>
      </c>
      <c r="BI4" s="1" t="str">
        <f t="shared" si="0"/>
        <v>Ciprofloxacin</v>
      </c>
      <c r="BJ4" s="1" t="str">
        <f t="shared" si="0"/>
        <v>Levofloxacin</v>
      </c>
      <c r="BK4" s="1" t="str">
        <f t="shared" si="0"/>
        <v>Moxifloxacin</v>
      </c>
      <c r="BL4" s="1" t="str">
        <f t="shared" si="0"/>
        <v>Doxycyclin</v>
      </c>
      <c r="BM4" s="1" t="str">
        <f t="shared" si="0"/>
        <v>Rifampicin</v>
      </c>
      <c r="BN4" s="1" t="str">
        <f t="shared" si="0"/>
        <v>Daptomycin</v>
      </c>
      <c r="BO4" s="1" t="str">
        <f t="shared" si="0"/>
        <v>Roxythromycin</v>
      </c>
      <c r="BP4" s="1" t="str">
        <f t="shared" si="0"/>
        <v>Clindamycin</v>
      </c>
      <c r="BQ4" s="1" t="str">
        <f t="shared" si="0"/>
        <v>Linezolid</v>
      </c>
      <c r="BR4" s="1" t="str">
        <f t="shared" si="0"/>
        <v>Vancomycin</v>
      </c>
      <c r="BS4" s="1" t="str">
        <f t="shared" si="0"/>
        <v>Teicoplanin</v>
      </c>
      <c r="BT4" s="1" t="s">
        <v>22</v>
      </c>
      <c r="BW4" s="30" t="str">
        <f t="shared" ref="BW4:CS4" si="1">W4</f>
        <v>Penicillin G</v>
      </c>
      <c r="BX4" s="30" t="str">
        <f t="shared" si="1"/>
        <v>Oxacillin</v>
      </c>
      <c r="BY4" s="30" t="str">
        <f t="shared" si="1"/>
        <v>Ampicillin/ Sulbactam</v>
      </c>
      <c r="BZ4" s="30" t="str">
        <f t="shared" si="1"/>
        <v>Piperacillin/ Tazobactam</v>
      </c>
      <c r="CA4" s="30" t="str">
        <f t="shared" si="1"/>
        <v>Cefotaxim</v>
      </c>
      <c r="CB4" s="30" t="str">
        <f t="shared" si="1"/>
        <v>Cefuroxim</v>
      </c>
      <c r="CC4" s="30" t="str">
        <f t="shared" si="1"/>
        <v>Imipenem</v>
      </c>
      <c r="CD4" s="30" t="str">
        <f t="shared" si="1"/>
        <v>Meropenem</v>
      </c>
      <c r="CE4" s="30" t="str">
        <f t="shared" si="1"/>
        <v>Amikacin</v>
      </c>
      <c r="CF4" s="30" t="str">
        <f t="shared" si="1"/>
        <v>Gentamicin</v>
      </c>
      <c r="CG4" s="30" t="str">
        <f t="shared" si="1"/>
        <v>Fosfomycin</v>
      </c>
      <c r="CH4" s="30" t="str">
        <f t="shared" si="1"/>
        <v>Cotrimoxazol</v>
      </c>
      <c r="CI4" s="30" t="str">
        <f t="shared" si="1"/>
        <v>Ciprofloxacin</v>
      </c>
      <c r="CJ4" s="30" t="str">
        <f t="shared" si="1"/>
        <v>Levofloxacin</v>
      </c>
      <c r="CK4" s="30" t="str">
        <f t="shared" si="1"/>
        <v>Moxifloxacin</v>
      </c>
      <c r="CL4" s="30" t="str">
        <f t="shared" si="1"/>
        <v>Doxycyclin</v>
      </c>
      <c r="CM4" s="30" t="str">
        <f t="shared" si="1"/>
        <v>Rifampicin</v>
      </c>
      <c r="CN4" s="30" t="str">
        <f t="shared" si="1"/>
        <v>Daptomycin</v>
      </c>
      <c r="CO4" s="30" t="str">
        <f t="shared" si="1"/>
        <v>Roxythromycin</v>
      </c>
      <c r="CP4" s="30" t="str">
        <f t="shared" si="1"/>
        <v>Clindamycin</v>
      </c>
      <c r="CQ4" s="30" t="str">
        <f t="shared" si="1"/>
        <v>Linezolid</v>
      </c>
      <c r="CR4" s="30" t="str">
        <f t="shared" si="1"/>
        <v>Vancomycin</v>
      </c>
      <c r="CS4" s="30" t="str">
        <f t="shared" si="1"/>
        <v>Teicoplanin</v>
      </c>
      <c r="CT4" s="1" t="s">
        <v>22</v>
      </c>
      <c r="CU4" s="30"/>
      <c r="CW4" s="39"/>
      <c r="CX4" s="24" t="s">
        <v>72</v>
      </c>
      <c r="CY4" s="24" t="s">
        <v>73</v>
      </c>
      <c r="CZ4" s="24" t="s">
        <v>52</v>
      </c>
      <c r="DA4" s="24" t="s">
        <v>54</v>
      </c>
      <c r="DB4" s="24" t="s">
        <v>56</v>
      </c>
      <c r="DC4" s="24" t="s">
        <v>74</v>
      </c>
      <c r="DD4" s="24" t="s">
        <v>58</v>
      </c>
      <c r="DE4" s="24" t="s">
        <v>59</v>
      </c>
      <c r="DF4" s="24" t="s">
        <v>61</v>
      </c>
      <c r="DG4" s="24" t="s">
        <v>62</v>
      </c>
      <c r="DH4" s="24" t="s">
        <v>64</v>
      </c>
      <c r="DI4" s="24" t="s">
        <v>65</v>
      </c>
      <c r="DJ4" s="24" t="s">
        <v>66</v>
      </c>
      <c r="DK4" s="24" t="s">
        <v>67</v>
      </c>
      <c r="DL4" s="24" t="s">
        <v>68</v>
      </c>
      <c r="DM4" s="24" t="s">
        <v>69</v>
      </c>
      <c r="DN4" s="24" t="s">
        <v>75</v>
      </c>
      <c r="DO4" s="24" t="s">
        <v>76</v>
      </c>
      <c r="DP4" s="24" t="s">
        <v>77</v>
      </c>
      <c r="DQ4" s="24" t="s">
        <v>78</v>
      </c>
      <c r="DR4" s="24" t="s">
        <v>79</v>
      </c>
      <c r="DS4" s="24" t="s">
        <v>80</v>
      </c>
      <c r="DT4" s="24" t="s">
        <v>81</v>
      </c>
      <c r="DU4" s="24" t="s">
        <v>90</v>
      </c>
      <c r="DV4" s="10"/>
    </row>
    <row r="5" spans="1:126" s="1" customFormat="1" ht="18.75" x14ac:dyDescent="0.25">
      <c r="B5" s="1" t="s">
        <v>31</v>
      </c>
      <c r="C5" s="2">
        <v>0</v>
      </c>
      <c r="D5" s="2">
        <v>100</v>
      </c>
      <c r="E5" s="2">
        <v>22</v>
      </c>
      <c r="F5" s="2">
        <v>18</v>
      </c>
      <c r="G5" s="3">
        <v>13</v>
      </c>
      <c r="H5" s="3">
        <v>27</v>
      </c>
      <c r="I5" s="3">
        <v>43</v>
      </c>
      <c r="J5" s="3">
        <v>22</v>
      </c>
      <c r="K5" s="3">
        <v>20</v>
      </c>
      <c r="L5" s="3">
        <v>38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>
        <v>303</v>
      </c>
      <c r="V5" s="1">
        <v>1.5625E-2</v>
      </c>
      <c r="W5" s="2">
        <f>C5</f>
        <v>0</v>
      </c>
      <c r="X5" s="2">
        <f>C6</f>
        <v>0</v>
      </c>
      <c r="Y5" s="2">
        <f>C7</f>
        <v>0</v>
      </c>
      <c r="Z5" s="2">
        <f>C8</f>
        <v>0</v>
      </c>
      <c r="AA5" s="2">
        <f>C9</f>
        <v>0</v>
      </c>
      <c r="AB5" s="2">
        <f>C10</f>
        <v>0</v>
      </c>
      <c r="AC5" s="2">
        <f>C11</f>
        <v>0</v>
      </c>
      <c r="AD5" s="2">
        <f>C12</f>
        <v>0</v>
      </c>
      <c r="AE5" s="2">
        <f>C13</f>
        <v>0</v>
      </c>
      <c r="AF5" s="2">
        <f>C14</f>
        <v>0</v>
      </c>
      <c r="AG5" s="2">
        <f>C15</f>
        <v>0</v>
      </c>
      <c r="AH5" s="2">
        <f>C16</f>
        <v>0</v>
      </c>
      <c r="AI5" s="2">
        <f>C17</f>
        <v>0</v>
      </c>
      <c r="AJ5" s="2">
        <f>C18</f>
        <v>0</v>
      </c>
      <c r="AK5" s="2">
        <f>C19</f>
        <v>0</v>
      </c>
      <c r="AL5" s="2">
        <f>C20</f>
        <v>0</v>
      </c>
      <c r="AM5" s="2">
        <f>C21</f>
        <v>0</v>
      </c>
      <c r="AN5" s="2">
        <f>C22</f>
        <v>0</v>
      </c>
      <c r="AO5" s="2">
        <f>C23</f>
        <v>0</v>
      </c>
      <c r="AP5" s="2">
        <f>C24</f>
        <v>0</v>
      </c>
      <c r="AQ5" s="1">
        <f>C25</f>
        <v>0</v>
      </c>
      <c r="AR5" s="2">
        <f>C26</f>
        <v>0</v>
      </c>
      <c r="AS5" s="2">
        <f>C27</f>
        <v>0</v>
      </c>
      <c r="AT5" s="2">
        <f>C28</f>
        <v>0</v>
      </c>
      <c r="AV5" s="1">
        <v>1.5625E-2</v>
      </c>
      <c r="AW5" s="31">
        <f t="shared" ref="AW5:BT5" si="2">PRODUCT(W5*100*1/W21)</f>
        <v>0</v>
      </c>
      <c r="AX5" s="31">
        <f t="shared" si="2"/>
        <v>0</v>
      </c>
      <c r="AY5" s="30">
        <f t="shared" si="2"/>
        <v>0</v>
      </c>
      <c r="AZ5" s="30">
        <f t="shared" si="2"/>
        <v>0</v>
      </c>
      <c r="BA5" s="30">
        <f t="shared" si="2"/>
        <v>0</v>
      </c>
      <c r="BB5" s="30">
        <f t="shared" si="2"/>
        <v>0</v>
      </c>
      <c r="BC5" s="30">
        <f t="shared" si="2"/>
        <v>0</v>
      </c>
      <c r="BD5" s="30">
        <f t="shared" si="2"/>
        <v>0</v>
      </c>
      <c r="BE5" s="31">
        <f t="shared" si="2"/>
        <v>0</v>
      </c>
      <c r="BF5" s="31">
        <f t="shared" si="2"/>
        <v>0</v>
      </c>
      <c r="BG5" s="31">
        <f t="shared" si="2"/>
        <v>0</v>
      </c>
      <c r="BH5" s="31">
        <f t="shared" si="2"/>
        <v>0</v>
      </c>
      <c r="BI5" s="31">
        <f t="shared" si="2"/>
        <v>0</v>
      </c>
      <c r="BJ5" s="31">
        <f t="shared" si="2"/>
        <v>0</v>
      </c>
      <c r="BK5" s="31">
        <f t="shared" si="2"/>
        <v>0</v>
      </c>
      <c r="BL5" s="31">
        <f t="shared" si="2"/>
        <v>0</v>
      </c>
      <c r="BM5" s="31">
        <f t="shared" si="2"/>
        <v>0</v>
      </c>
      <c r="BN5" s="31">
        <f t="shared" si="2"/>
        <v>0</v>
      </c>
      <c r="BO5" s="31">
        <f t="shared" si="2"/>
        <v>0</v>
      </c>
      <c r="BP5" s="31">
        <f t="shared" si="2"/>
        <v>0</v>
      </c>
      <c r="BQ5" s="31">
        <f t="shared" si="2"/>
        <v>0</v>
      </c>
      <c r="BR5" s="31">
        <f t="shared" si="2"/>
        <v>0</v>
      </c>
      <c r="BS5" s="31">
        <f t="shared" si="2"/>
        <v>0</v>
      </c>
      <c r="BT5" s="31">
        <f t="shared" si="2"/>
        <v>0</v>
      </c>
      <c r="BV5" s="1">
        <v>1.5625E-2</v>
      </c>
      <c r="BW5" s="31">
        <f t="shared" ref="BW5:CB5" si="3">AW5</f>
        <v>0</v>
      </c>
      <c r="BX5" s="31">
        <f t="shared" si="3"/>
        <v>0</v>
      </c>
      <c r="BY5" s="30">
        <f t="shared" si="3"/>
        <v>0</v>
      </c>
      <c r="BZ5" s="30">
        <f t="shared" si="3"/>
        <v>0</v>
      </c>
      <c r="CA5" s="30">
        <f t="shared" si="3"/>
        <v>0</v>
      </c>
      <c r="CB5" s="30">
        <f t="shared" si="3"/>
        <v>0</v>
      </c>
      <c r="CC5" s="30">
        <f t="shared" ref="CC5:CT5" si="4">BC5</f>
        <v>0</v>
      </c>
      <c r="CD5" s="30">
        <f t="shared" si="4"/>
        <v>0</v>
      </c>
      <c r="CE5" s="31">
        <f t="shared" si="4"/>
        <v>0</v>
      </c>
      <c r="CF5" s="31">
        <f t="shared" si="4"/>
        <v>0</v>
      </c>
      <c r="CG5" s="31">
        <f t="shared" si="4"/>
        <v>0</v>
      </c>
      <c r="CH5" s="31">
        <f t="shared" si="4"/>
        <v>0</v>
      </c>
      <c r="CI5" s="31">
        <f t="shared" si="4"/>
        <v>0</v>
      </c>
      <c r="CJ5" s="31">
        <f t="shared" si="4"/>
        <v>0</v>
      </c>
      <c r="CK5" s="31">
        <f t="shared" si="4"/>
        <v>0</v>
      </c>
      <c r="CL5" s="31">
        <f t="shared" si="4"/>
        <v>0</v>
      </c>
      <c r="CM5" s="31">
        <f t="shared" si="4"/>
        <v>0</v>
      </c>
      <c r="CN5" s="31">
        <f t="shared" si="4"/>
        <v>0</v>
      </c>
      <c r="CO5" s="31">
        <f t="shared" si="4"/>
        <v>0</v>
      </c>
      <c r="CP5" s="31">
        <f t="shared" si="4"/>
        <v>0</v>
      </c>
      <c r="CQ5" s="31">
        <f t="shared" si="4"/>
        <v>0</v>
      </c>
      <c r="CR5" s="31">
        <f t="shared" si="4"/>
        <v>0</v>
      </c>
      <c r="CS5" s="31">
        <f t="shared" si="4"/>
        <v>0</v>
      </c>
      <c r="CT5" s="31">
        <f t="shared" si="4"/>
        <v>0</v>
      </c>
      <c r="CW5" s="25" t="s">
        <v>48</v>
      </c>
      <c r="CX5" s="26">
        <f t="shared" ref="CX5:DU5" si="5">W21</f>
        <v>303</v>
      </c>
      <c r="CY5" s="26">
        <f t="shared" si="5"/>
        <v>303</v>
      </c>
      <c r="CZ5" s="26">
        <f t="shared" si="5"/>
        <v>302</v>
      </c>
      <c r="DA5" s="26">
        <f t="shared" si="5"/>
        <v>302</v>
      </c>
      <c r="DB5" s="26">
        <f t="shared" si="5"/>
        <v>302</v>
      </c>
      <c r="DC5" s="26">
        <f t="shared" si="5"/>
        <v>302</v>
      </c>
      <c r="DD5" s="26">
        <f t="shared" si="5"/>
        <v>302</v>
      </c>
      <c r="DE5" s="27">
        <f t="shared" si="5"/>
        <v>302</v>
      </c>
      <c r="DF5" s="27">
        <f t="shared" si="5"/>
        <v>305</v>
      </c>
      <c r="DG5" s="27">
        <f t="shared" si="5"/>
        <v>301</v>
      </c>
      <c r="DH5" s="27">
        <f t="shared" si="5"/>
        <v>243</v>
      </c>
      <c r="DI5" s="27">
        <f t="shared" si="5"/>
        <v>302</v>
      </c>
      <c r="DJ5" s="27">
        <f t="shared" si="5"/>
        <v>302</v>
      </c>
      <c r="DK5" s="27">
        <f t="shared" si="5"/>
        <v>303</v>
      </c>
      <c r="DL5" s="27">
        <f t="shared" si="5"/>
        <v>302</v>
      </c>
      <c r="DM5" s="27">
        <f t="shared" si="5"/>
        <v>301</v>
      </c>
      <c r="DN5" s="27">
        <f t="shared" si="5"/>
        <v>303</v>
      </c>
      <c r="DO5" s="27">
        <f t="shared" si="5"/>
        <v>303</v>
      </c>
      <c r="DP5" s="27">
        <f t="shared" si="5"/>
        <v>303</v>
      </c>
      <c r="DQ5" s="27">
        <f t="shared" si="5"/>
        <v>303</v>
      </c>
      <c r="DR5" s="27">
        <f t="shared" si="5"/>
        <v>303</v>
      </c>
      <c r="DS5" s="27">
        <f t="shared" si="5"/>
        <v>303</v>
      </c>
      <c r="DT5" s="27">
        <f t="shared" si="5"/>
        <v>303</v>
      </c>
      <c r="DU5" s="27">
        <f t="shared" si="5"/>
        <v>207</v>
      </c>
      <c r="DV5" s="10"/>
    </row>
    <row r="6" spans="1:126" s="1" customFormat="1" ht="18.75" x14ac:dyDescent="0.25">
      <c r="B6" s="1" t="s">
        <v>32</v>
      </c>
      <c r="C6" s="2">
        <v>0</v>
      </c>
      <c r="D6" s="2">
        <v>0</v>
      </c>
      <c r="E6" s="2">
        <v>108</v>
      </c>
      <c r="F6" s="2">
        <v>0</v>
      </c>
      <c r="G6" s="2">
        <v>139</v>
      </c>
      <c r="H6" s="2">
        <v>38</v>
      </c>
      <c r="I6" s="2">
        <v>3</v>
      </c>
      <c r="J6" s="2">
        <v>0</v>
      </c>
      <c r="K6" s="3">
        <v>1</v>
      </c>
      <c r="L6" s="3">
        <v>0</v>
      </c>
      <c r="M6" s="3">
        <v>14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>
        <v>303</v>
      </c>
      <c r="V6" s="1">
        <v>3.125E-2</v>
      </c>
      <c r="W6" s="2">
        <f>D5</f>
        <v>100</v>
      </c>
      <c r="X6" s="2">
        <f>D6</f>
        <v>0</v>
      </c>
      <c r="Y6" s="2">
        <f>D7</f>
        <v>0</v>
      </c>
      <c r="Z6" s="2">
        <f>D8</f>
        <v>0</v>
      </c>
      <c r="AA6" s="2">
        <f>D9</f>
        <v>5</v>
      </c>
      <c r="AB6" s="2">
        <f>D10</f>
        <v>0</v>
      </c>
      <c r="AC6" s="2">
        <f>D11</f>
        <v>0</v>
      </c>
      <c r="AD6" s="2">
        <f>D12</f>
        <v>0</v>
      </c>
      <c r="AE6" s="2">
        <f>D13</f>
        <v>0</v>
      </c>
      <c r="AF6" s="2">
        <f>D14</f>
        <v>0</v>
      </c>
      <c r="AG6" s="2">
        <f>D15</f>
        <v>0</v>
      </c>
      <c r="AH6" s="2">
        <f>D16</f>
        <v>0</v>
      </c>
      <c r="AI6" s="2">
        <f>D17</f>
        <v>3</v>
      </c>
      <c r="AJ6" s="2">
        <f>D18</f>
        <v>49</v>
      </c>
      <c r="AK6" s="2">
        <f>D19</f>
        <v>142</v>
      </c>
      <c r="AL6" s="2">
        <f>D20</f>
        <v>0</v>
      </c>
      <c r="AM6" s="2">
        <f>D21</f>
        <v>300</v>
      </c>
      <c r="AN6" s="2">
        <f>D22</f>
        <v>2</v>
      </c>
      <c r="AO6" s="2">
        <f>D23</f>
        <v>0</v>
      </c>
      <c r="AP6" s="2">
        <f>D24</f>
        <v>156</v>
      </c>
      <c r="AQ6" s="1">
        <f>D25</f>
        <v>0</v>
      </c>
      <c r="AR6" s="2">
        <f>D26</f>
        <v>0</v>
      </c>
      <c r="AS6" s="2">
        <f>D27</f>
        <v>0</v>
      </c>
      <c r="AT6" s="2">
        <f>D28</f>
        <v>153</v>
      </c>
      <c r="AV6" s="1">
        <v>3.125E-2</v>
      </c>
      <c r="AW6" s="31">
        <f t="shared" ref="AW6:BT6" si="6">PRODUCT(W6*100*1/W21)</f>
        <v>33.003300330033007</v>
      </c>
      <c r="AX6" s="31">
        <f t="shared" si="6"/>
        <v>0</v>
      </c>
      <c r="AY6" s="30">
        <f t="shared" si="6"/>
        <v>0</v>
      </c>
      <c r="AZ6" s="30">
        <f t="shared" si="6"/>
        <v>0</v>
      </c>
      <c r="BA6" s="30">
        <f t="shared" si="6"/>
        <v>1.6556291390728477</v>
      </c>
      <c r="BB6" s="30">
        <f t="shared" si="6"/>
        <v>0</v>
      </c>
      <c r="BC6" s="30">
        <f t="shared" si="6"/>
        <v>0</v>
      </c>
      <c r="BD6" s="30">
        <f t="shared" si="6"/>
        <v>0</v>
      </c>
      <c r="BE6" s="31">
        <f t="shared" si="6"/>
        <v>0</v>
      </c>
      <c r="BF6" s="31">
        <f t="shared" si="6"/>
        <v>0</v>
      </c>
      <c r="BG6" s="31">
        <f t="shared" si="6"/>
        <v>0</v>
      </c>
      <c r="BH6" s="31">
        <f t="shared" si="6"/>
        <v>0</v>
      </c>
      <c r="BI6" s="31">
        <f t="shared" si="6"/>
        <v>0.99337748344370858</v>
      </c>
      <c r="BJ6" s="31">
        <f t="shared" si="6"/>
        <v>16.171617161716171</v>
      </c>
      <c r="BK6" s="31">
        <f t="shared" si="6"/>
        <v>47.019867549668874</v>
      </c>
      <c r="BL6" s="31">
        <f t="shared" si="6"/>
        <v>0</v>
      </c>
      <c r="BM6" s="31">
        <f t="shared" si="6"/>
        <v>99.009900990099013</v>
      </c>
      <c r="BN6" s="31">
        <f t="shared" si="6"/>
        <v>0.66006600660066006</v>
      </c>
      <c r="BO6" s="31">
        <f t="shared" si="6"/>
        <v>0</v>
      </c>
      <c r="BP6" s="31">
        <f t="shared" si="6"/>
        <v>51.485148514851488</v>
      </c>
      <c r="BQ6" s="31">
        <f t="shared" si="6"/>
        <v>0</v>
      </c>
      <c r="BR6" s="31">
        <f t="shared" si="6"/>
        <v>0</v>
      </c>
      <c r="BS6" s="31">
        <f t="shared" si="6"/>
        <v>0</v>
      </c>
      <c r="BT6" s="31">
        <f t="shared" si="6"/>
        <v>73.913043478260875</v>
      </c>
      <c r="BV6" s="1">
        <v>3.125E-2</v>
      </c>
      <c r="BW6" s="31">
        <f t="shared" ref="BW6:CB6" si="7">AW5+AW6</f>
        <v>33.003300330033007</v>
      </c>
      <c r="BX6" s="31">
        <f t="shared" si="7"/>
        <v>0</v>
      </c>
      <c r="BY6" s="30">
        <f t="shared" si="7"/>
        <v>0</v>
      </c>
      <c r="BZ6" s="30">
        <f t="shared" si="7"/>
        <v>0</v>
      </c>
      <c r="CA6" s="30">
        <f t="shared" si="7"/>
        <v>1.6556291390728477</v>
      </c>
      <c r="CB6" s="30">
        <f t="shared" si="7"/>
        <v>0</v>
      </c>
      <c r="CC6" s="30">
        <f t="shared" ref="CC6:CT6" si="8">BC5+BC6</f>
        <v>0</v>
      </c>
      <c r="CD6" s="30">
        <f t="shared" si="8"/>
        <v>0</v>
      </c>
      <c r="CE6" s="31">
        <f t="shared" si="8"/>
        <v>0</v>
      </c>
      <c r="CF6" s="31">
        <f t="shared" si="8"/>
        <v>0</v>
      </c>
      <c r="CG6" s="31">
        <f t="shared" si="8"/>
        <v>0</v>
      </c>
      <c r="CH6" s="31">
        <f t="shared" si="8"/>
        <v>0</v>
      </c>
      <c r="CI6" s="31">
        <f t="shared" si="8"/>
        <v>0.99337748344370858</v>
      </c>
      <c r="CJ6" s="31">
        <f t="shared" si="8"/>
        <v>16.171617161716171</v>
      </c>
      <c r="CK6" s="31">
        <f t="shared" si="8"/>
        <v>47.019867549668874</v>
      </c>
      <c r="CL6" s="31">
        <f t="shared" si="8"/>
        <v>0</v>
      </c>
      <c r="CM6" s="31">
        <f t="shared" si="8"/>
        <v>99.009900990099013</v>
      </c>
      <c r="CN6" s="31">
        <f t="shared" si="8"/>
        <v>0.66006600660066006</v>
      </c>
      <c r="CO6" s="31">
        <f t="shared" si="8"/>
        <v>0</v>
      </c>
      <c r="CP6" s="31">
        <f t="shared" si="8"/>
        <v>51.485148514851488</v>
      </c>
      <c r="CQ6" s="31">
        <f t="shared" si="8"/>
        <v>0</v>
      </c>
      <c r="CR6" s="31">
        <f t="shared" si="8"/>
        <v>0</v>
      </c>
      <c r="CS6" s="31">
        <f t="shared" si="8"/>
        <v>0</v>
      </c>
      <c r="CT6" s="31">
        <f t="shared" si="8"/>
        <v>73.913043478260875</v>
      </c>
      <c r="CW6" s="25" t="s">
        <v>49</v>
      </c>
      <c r="CX6" s="18">
        <f>BW8</f>
        <v>46.204620462046208</v>
      </c>
      <c r="CY6" s="18">
        <f>BX12</f>
        <v>95.049504950495034</v>
      </c>
      <c r="CZ6" s="18"/>
      <c r="DA6" s="18"/>
      <c r="DB6" s="18"/>
      <c r="DC6" s="18"/>
      <c r="DD6" s="18"/>
      <c r="DE6" s="17"/>
      <c r="DF6" s="17">
        <f>CE14</f>
        <v>99.344262295081961</v>
      </c>
      <c r="DG6" s="17">
        <f>CF11</f>
        <v>97.009966777408636</v>
      </c>
      <c r="DH6" s="17">
        <f>CG16</f>
        <v>99.176954732510296</v>
      </c>
      <c r="DI6" s="17">
        <f>CH12</f>
        <v>99.66887417218544</v>
      </c>
      <c r="DJ6" s="13">
        <f>CI11</f>
        <v>75.496688741721854</v>
      </c>
      <c r="DK6" s="17">
        <f>CJ11</f>
        <v>76.237623762376231</v>
      </c>
      <c r="DL6" s="17">
        <f>CK9</f>
        <v>76.158940397350989</v>
      </c>
      <c r="DM6" s="17">
        <f>CL11</f>
        <v>98.006644518272424</v>
      </c>
      <c r="DN6" s="17">
        <f>CM7</f>
        <v>99.009900990099013</v>
      </c>
      <c r="DO6" s="17">
        <f>CN11</f>
        <v>99.339933993399342</v>
      </c>
      <c r="DP6" s="17">
        <f>CO11</f>
        <v>84.818481848184831</v>
      </c>
      <c r="DQ6" s="17">
        <f>CP9</f>
        <v>97.029702970297024</v>
      </c>
      <c r="DR6" s="17">
        <f>CQ13</f>
        <v>100</v>
      </c>
      <c r="DS6" s="17">
        <f>CR12</f>
        <v>99.999999999999986</v>
      </c>
      <c r="DT6" s="17">
        <f>CS12</f>
        <v>100</v>
      </c>
      <c r="DU6" s="17">
        <f>CT10</f>
        <v>99.033816425120776</v>
      </c>
      <c r="DV6" s="10"/>
    </row>
    <row r="7" spans="1:126" s="1" customFormat="1" ht="18.75" x14ac:dyDescent="0.25">
      <c r="B7" s="1" t="s">
        <v>3</v>
      </c>
      <c r="C7" s="1">
        <v>0</v>
      </c>
      <c r="D7" s="1">
        <v>0</v>
      </c>
      <c r="E7" s="1">
        <v>0</v>
      </c>
      <c r="F7" s="1">
        <v>210</v>
      </c>
      <c r="G7" s="1">
        <v>0</v>
      </c>
      <c r="H7" s="1">
        <v>57</v>
      </c>
      <c r="I7" s="1">
        <v>17</v>
      </c>
      <c r="J7" s="1">
        <v>4</v>
      </c>
      <c r="K7" s="1">
        <v>1</v>
      </c>
      <c r="L7" s="1">
        <v>1</v>
      </c>
      <c r="M7" s="1">
        <v>7</v>
      </c>
      <c r="N7" s="1">
        <v>5</v>
      </c>
      <c r="O7" s="1">
        <v>0</v>
      </c>
      <c r="P7" s="1">
        <v>0</v>
      </c>
      <c r="Q7" s="1">
        <v>0</v>
      </c>
      <c r="R7" s="1">
        <v>0</v>
      </c>
      <c r="S7" s="1">
        <v>302</v>
      </c>
      <c r="V7" s="1">
        <v>6.25E-2</v>
      </c>
      <c r="W7" s="2">
        <f>E5</f>
        <v>22</v>
      </c>
      <c r="X7" s="2">
        <f>E6</f>
        <v>108</v>
      </c>
      <c r="Y7" s="2">
        <f>E7</f>
        <v>0</v>
      </c>
      <c r="Z7" s="2">
        <f>E8</f>
        <v>0</v>
      </c>
      <c r="AA7" s="2">
        <f>E9</f>
        <v>0</v>
      </c>
      <c r="AB7" s="2">
        <f>E10</f>
        <v>0</v>
      </c>
      <c r="AC7" s="2">
        <f>E11</f>
        <v>285</v>
      </c>
      <c r="AD7" s="2">
        <f>E12</f>
        <v>261</v>
      </c>
      <c r="AE7" s="2">
        <f>E13</f>
        <v>0</v>
      </c>
      <c r="AF7" s="2">
        <f>E14</f>
        <v>82</v>
      </c>
      <c r="AG7" s="2">
        <f>E15</f>
        <v>0</v>
      </c>
      <c r="AH7" s="2">
        <f>E16</f>
        <v>294</v>
      </c>
      <c r="AI7" s="2">
        <f>E17</f>
        <v>6</v>
      </c>
      <c r="AJ7" s="2">
        <f>E18</f>
        <v>0</v>
      </c>
      <c r="AK7" s="2">
        <f>E19</f>
        <v>80</v>
      </c>
      <c r="AL7" s="2">
        <f>E20</f>
        <v>283</v>
      </c>
      <c r="AM7" s="2">
        <f>E21</f>
        <v>0</v>
      </c>
      <c r="AN7" s="2">
        <f>E22</f>
        <v>3</v>
      </c>
      <c r="AO7" s="2">
        <f>E23</f>
        <v>6</v>
      </c>
      <c r="AP7" s="2">
        <f>E24</f>
        <v>114</v>
      </c>
      <c r="AQ7" s="1">
        <f>E25</f>
        <v>5</v>
      </c>
      <c r="AR7" s="2">
        <f>E26</f>
        <v>6</v>
      </c>
      <c r="AS7" s="2">
        <f>E27</f>
        <v>0</v>
      </c>
      <c r="AT7" s="2">
        <f>E28</f>
        <v>13</v>
      </c>
      <c r="AV7" s="1">
        <v>6.25E-2</v>
      </c>
      <c r="AW7" s="31">
        <f t="shared" ref="AW7:BT7" si="9">PRODUCT(W7*100*1/W21)</f>
        <v>7.2607260726072607</v>
      </c>
      <c r="AX7" s="31">
        <f t="shared" si="9"/>
        <v>35.643564356435647</v>
      </c>
      <c r="AY7" s="30">
        <f t="shared" si="9"/>
        <v>0</v>
      </c>
      <c r="AZ7" s="30">
        <f t="shared" si="9"/>
        <v>0</v>
      </c>
      <c r="BA7" s="30">
        <f t="shared" si="9"/>
        <v>0</v>
      </c>
      <c r="BB7" s="30">
        <f t="shared" si="9"/>
        <v>0</v>
      </c>
      <c r="BC7" s="30">
        <f t="shared" si="9"/>
        <v>94.370860927152322</v>
      </c>
      <c r="BD7" s="30">
        <f t="shared" si="9"/>
        <v>86.423841059602651</v>
      </c>
      <c r="BE7" s="31">
        <f t="shared" si="9"/>
        <v>0</v>
      </c>
      <c r="BF7" s="31">
        <f t="shared" si="9"/>
        <v>27.242524916943523</v>
      </c>
      <c r="BG7" s="31">
        <f t="shared" si="9"/>
        <v>0</v>
      </c>
      <c r="BH7" s="31">
        <f t="shared" si="9"/>
        <v>97.350993377483448</v>
      </c>
      <c r="BI7" s="31">
        <f t="shared" si="9"/>
        <v>1.9867549668874172</v>
      </c>
      <c r="BJ7" s="31">
        <f t="shared" si="9"/>
        <v>0</v>
      </c>
      <c r="BK7" s="31">
        <f t="shared" si="9"/>
        <v>26.490066225165563</v>
      </c>
      <c r="BL7" s="31">
        <f t="shared" si="9"/>
        <v>94.019933554817271</v>
      </c>
      <c r="BM7" s="31">
        <f t="shared" si="9"/>
        <v>0</v>
      </c>
      <c r="BN7" s="31">
        <f t="shared" si="9"/>
        <v>0.99009900990099009</v>
      </c>
      <c r="BO7" s="31">
        <f t="shared" si="9"/>
        <v>1.9801980198019802</v>
      </c>
      <c r="BP7" s="31">
        <f t="shared" si="9"/>
        <v>37.623762376237622</v>
      </c>
      <c r="BQ7" s="31">
        <f t="shared" si="9"/>
        <v>1.6501650165016502</v>
      </c>
      <c r="BR7" s="31">
        <f t="shared" si="9"/>
        <v>1.9801980198019802</v>
      </c>
      <c r="BS7" s="31">
        <f t="shared" si="9"/>
        <v>0</v>
      </c>
      <c r="BT7" s="31">
        <f t="shared" si="9"/>
        <v>6.2801932367149762</v>
      </c>
      <c r="BV7" s="1">
        <v>6.25E-2</v>
      </c>
      <c r="BW7" s="31">
        <f t="shared" ref="BW7:CB7" si="10">AW5+AW6+AW7</f>
        <v>40.264026402640269</v>
      </c>
      <c r="BX7" s="31">
        <f t="shared" si="10"/>
        <v>35.643564356435647</v>
      </c>
      <c r="BY7" s="30">
        <f t="shared" si="10"/>
        <v>0</v>
      </c>
      <c r="BZ7" s="30">
        <f t="shared" si="10"/>
        <v>0</v>
      </c>
      <c r="CA7" s="30">
        <f t="shared" si="10"/>
        <v>1.6556291390728477</v>
      </c>
      <c r="CB7" s="30">
        <f t="shared" si="10"/>
        <v>0</v>
      </c>
      <c r="CC7" s="30">
        <f t="shared" ref="CC7:CK7" si="11">BC5+BC6+BC7</f>
        <v>94.370860927152322</v>
      </c>
      <c r="CD7" s="30">
        <f t="shared" si="11"/>
        <v>86.423841059602651</v>
      </c>
      <c r="CE7" s="31">
        <f t="shared" si="11"/>
        <v>0</v>
      </c>
      <c r="CF7" s="31">
        <f t="shared" si="11"/>
        <v>27.242524916943523</v>
      </c>
      <c r="CG7" s="31">
        <f t="shared" si="11"/>
        <v>0</v>
      </c>
      <c r="CH7" s="31">
        <f t="shared" si="11"/>
        <v>97.350993377483448</v>
      </c>
      <c r="CI7" s="31">
        <f t="shared" si="11"/>
        <v>2.9801324503311255</v>
      </c>
      <c r="CJ7" s="31">
        <f t="shared" si="11"/>
        <v>16.171617161716171</v>
      </c>
      <c r="CK7" s="31">
        <f t="shared" si="11"/>
        <v>73.509933774834437</v>
      </c>
      <c r="CL7" s="31">
        <f t="shared" ref="CL7:CN8" si="12">BL5+BL6+BL7</f>
        <v>94.019933554817271</v>
      </c>
      <c r="CM7" s="31">
        <f t="shared" si="12"/>
        <v>99.009900990099013</v>
      </c>
      <c r="CN7" s="31">
        <f t="shared" si="12"/>
        <v>1.6501650165016502</v>
      </c>
      <c r="CO7" s="31">
        <f t="shared" ref="CO7:CT7" si="13">BO5+BO6+BO7</f>
        <v>1.9801980198019802</v>
      </c>
      <c r="CP7" s="31">
        <f t="shared" si="13"/>
        <v>89.10891089108911</v>
      </c>
      <c r="CQ7" s="31">
        <f t="shared" si="13"/>
        <v>1.6501650165016502</v>
      </c>
      <c r="CR7" s="31">
        <f t="shared" si="13"/>
        <v>1.9801980198019802</v>
      </c>
      <c r="CS7" s="31">
        <f t="shared" si="13"/>
        <v>0</v>
      </c>
      <c r="CT7" s="31">
        <f t="shared" si="13"/>
        <v>80.193236714975853</v>
      </c>
      <c r="CW7" s="25" t="s">
        <v>50</v>
      </c>
      <c r="CX7" s="18"/>
      <c r="CY7" s="18"/>
      <c r="CZ7" s="18"/>
      <c r="DA7" s="18"/>
      <c r="DB7" s="18"/>
      <c r="DC7" s="18"/>
      <c r="DD7" s="18"/>
      <c r="DE7" s="17"/>
      <c r="DF7" s="17">
        <f>CE15-CE14</f>
        <v>0.32786885245901942</v>
      </c>
      <c r="DG7" s="17"/>
      <c r="DH7" s="17"/>
      <c r="DI7" s="17">
        <f>CH13-CH12</f>
        <v>0</v>
      </c>
      <c r="DJ7" s="17"/>
      <c r="DK7" s="17"/>
      <c r="DL7" s="17"/>
      <c r="DM7" s="17">
        <f>CL12-CL11</f>
        <v>0.66445182724253016</v>
      </c>
      <c r="DN7" s="17">
        <f>CM10-CM7</f>
        <v>0.33003300330032914</v>
      </c>
      <c r="DO7" s="17"/>
      <c r="DP7" s="17">
        <f>CO12-CO11</f>
        <v>0.33003300330032914</v>
      </c>
      <c r="DQ7" s="17">
        <f>CP10-CP9</f>
        <v>0</v>
      </c>
      <c r="DR7" s="17"/>
      <c r="DS7" s="17"/>
      <c r="DT7" s="17"/>
      <c r="DU7" s="17"/>
      <c r="DV7" s="10"/>
    </row>
    <row r="8" spans="1:126" s="1" customFormat="1" ht="18.75" x14ac:dyDescent="0.25">
      <c r="B8" s="1" t="s">
        <v>5</v>
      </c>
      <c r="C8" s="1">
        <v>0</v>
      </c>
      <c r="D8" s="1">
        <v>0</v>
      </c>
      <c r="E8" s="1">
        <v>0</v>
      </c>
      <c r="F8" s="1">
        <v>0</v>
      </c>
      <c r="G8" s="1">
        <v>129</v>
      </c>
      <c r="H8" s="1">
        <v>0</v>
      </c>
      <c r="I8" s="1">
        <v>99</v>
      </c>
      <c r="J8" s="1">
        <v>54</v>
      </c>
      <c r="K8" s="1">
        <v>4</v>
      </c>
      <c r="L8" s="1">
        <v>1</v>
      </c>
      <c r="M8" s="1">
        <v>1</v>
      </c>
      <c r="N8" s="1">
        <v>2</v>
      </c>
      <c r="O8" s="1">
        <v>0</v>
      </c>
      <c r="P8" s="1">
        <v>12</v>
      </c>
      <c r="Q8" s="1">
        <v>0</v>
      </c>
      <c r="R8" s="1">
        <v>0</v>
      </c>
      <c r="S8" s="1">
        <v>302</v>
      </c>
      <c r="V8" s="1">
        <v>0.125</v>
      </c>
      <c r="W8" s="2">
        <f>F5</f>
        <v>18</v>
      </c>
      <c r="X8" s="2">
        <f>F6</f>
        <v>0</v>
      </c>
      <c r="Y8" s="2">
        <f>F7</f>
        <v>210</v>
      </c>
      <c r="Z8" s="2">
        <f>F8</f>
        <v>0</v>
      </c>
      <c r="AA8" s="2">
        <f>F9</f>
        <v>1</v>
      </c>
      <c r="AB8" s="2">
        <f>F10</f>
        <v>5</v>
      </c>
      <c r="AC8" s="2">
        <f>F11</f>
        <v>0</v>
      </c>
      <c r="AD8" s="2">
        <f>F12</f>
        <v>0</v>
      </c>
      <c r="AE8" s="2">
        <f>F13</f>
        <v>0</v>
      </c>
      <c r="AF8" s="2">
        <f>F14</f>
        <v>0</v>
      </c>
      <c r="AG8" s="2">
        <f>F15</f>
        <v>0</v>
      </c>
      <c r="AH8" s="2">
        <f>F16</f>
        <v>0</v>
      </c>
      <c r="AI8" s="2">
        <f>F17</f>
        <v>39</v>
      </c>
      <c r="AJ8" s="2">
        <f>F18</f>
        <v>126</v>
      </c>
      <c r="AK8" s="2">
        <f>F19</f>
        <v>8</v>
      </c>
      <c r="AL8" s="2">
        <f>F20</f>
        <v>0</v>
      </c>
      <c r="AM8" s="2">
        <f>F21</f>
        <v>0</v>
      </c>
      <c r="AN8" s="2">
        <f>F22</f>
        <v>18</v>
      </c>
      <c r="AO8" s="2">
        <f>F23</f>
        <v>0</v>
      </c>
      <c r="AP8" s="2">
        <f>F24</f>
        <v>23</v>
      </c>
      <c r="AQ8" s="1">
        <f>F25</f>
        <v>0</v>
      </c>
      <c r="AR8" s="2">
        <f>F25</f>
        <v>0</v>
      </c>
      <c r="AS8" s="2">
        <f>F27</f>
        <v>173</v>
      </c>
      <c r="AT8" s="2">
        <f>F28</f>
        <v>25</v>
      </c>
      <c r="AV8" s="1">
        <v>0.125</v>
      </c>
      <c r="AW8" s="31">
        <f t="shared" ref="AW8:BT8" si="14">PRODUCT(W8*100*1/W21)</f>
        <v>5.9405940594059405</v>
      </c>
      <c r="AX8" s="31">
        <f t="shared" si="14"/>
        <v>0</v>
      </c>
      <c r="AY8" s="30">
        <f t="shared" si="14"/>
        <v>69.536423841059602</v>
      </c>
      <c r="AZ8" s="30">
        <f t="shared" si="14"/>
        <v>0</v>
      </c>
      <c r="BA8" s="30">
        <f t="shared" si="14"/>
        <v>0.33112582781456956</v>
      </c>
      <c r="BB8" s="30">
        <f t="shared" si="14"/>
        <v>1.6556291390728477</v>
      </c>
      <c r="BC8" s="30">
        <f t="shared" si="14"/>
        <v>0</v>
      </c>
      <c r="BD8" s="30">
        <f t="shared" si="14"/>
        <v>0</v>
      </c>
      <c r="BE8" s="31">
        <f t="shared" si="14"/>
        <v>0</v>
      </c>
      <c r="BF8" s="31">
        <f t="shared" si="14"/>
        <v>0</v>
      </c>
      <c r="BG8" s="31">
        <f t="shared" si="14"/>
        <v>0</v>
      </c>
      <c r="BH8" s="31">
        <f t="shared" si="14"/>
        <v>0</v>
      </c>
      <c r="BI8" s="31">
        <f t="shared" si="14"/>
        <v>12.913907284768213</v>
      </c>
      <c r="BJ8" s="31">
        <f t="shared" si="14"/>
        <v>41.584158415841586</v>
      </c>
      <c r="BK8" s="31">
        <f t="shared" si="14"/>
        <v>2.6490066225165565</v>
      </c>
      <c r="BL8" s="31">
        <f t="shared" si="14"/>
        <v>0</v>
      </c>
      <c r="BM8" s="32">
        <f t="shared" si="14"/>
        <v>0</v>
      </c>
      <c r="BN8" s="31">
        <f t="shared" si="14"/>
        <v>5.9405940594059405</v>
      </c>
      <c r="BO8" s="31">
        <f t="shared" si="14"/>
        <v>0</v>
      </c>
      <c r="BP8" s="31">
        <f t="shared" si="14"/>
        <v>7.5907590759075907</v>
      </c>
      <c r="BQ8" s="31">
        <f t="shared" si="14"/>
        <v>0</v>
      </c>
      <c r="BR8" s="31">
        <f t="shared" si="14"/>
        <v>0</v>
      </c>
      <c r="BS8" s="31">
        <f t="shared" si="14"/>
        <v>57.095709570957098</v>
      </c>
      <c r="BT8" s="31">
        <f t="shared" si="14"/>
        <v>12.077294685990339</v>
      </c>
      <c r="BV8" s="1">
        <v>0.125</v>
      </c>
      <c r="BW8" s="31">
        <f t="shared" ref="BW8:CB8" si="15">AW5+AW6+AW7+AW8</f>
        <v>46.204620462046208</v>
      </c>
      <c r="BX8" s="31">
        <f t="shared" si="15"/>
        <v>35.643564356435647</v>
      </c>
      <c r="BY8" s="30">
        <f t="shared" si="15"/>
        <v>69.536423841059602</v>
      </c>
      <c r="BZ8" s="30">
        <f t="shared" si="15"/>
        <v>0</v>
      </c>
      <c r="CA8" s="30">
        <f t="shared" si="15"/>
        <v>1.9867549668874172</v>
      </c>
      <c r="CB8" s="30">
        <f t="shared" si="15"/>
        <v>1.6556291390728477</v>
      </c>
      <c r="CC8" s="30">
        <f t="shared" ref="CC8:CM8" si="16">BC5+BC6+BC7+BC8</f>
        <v>94.370860927152322</v>
      </c>
      <c r="CD8" s="30">
        <f t="shared" si="16"/>
        <v>86.423841059602651</v>
      </c>
      <c r="CE8" s="31">
        <f t="shared" si="16"/>
        <v>0</v>
      </c>
      <c r="CF8" s="31">
        <f t="shared" si="16"/>
        <v>27.242524916943523</v>
      </c>
      <c r="CG8" s="31">
        <f t="shared" si="16"/>
        <v>0</v>
      </c>
      <c r="CH8" s="31">
        <f t="shared" si="16"/>
        <v>97.350993377483448</v>
      </c>
      <c r="CI8" s="31">
        <f t="shared" si="16"/>
        <v>15.894039735099337</v>
      </c>
      <c r="CJ8" s="31">
        <f t="shared" si="16"/>
        <v>57.755775577557756</v>
      </c>
      <c r="CK8" s="31">
        <f t="shared" si="16"/>
        <v>76.158940397350989</v>
      </c>
      <c r="CL8" s="31">
        <f t="shared" si="16"/>
        <v>94.019933554817271</v>
      </c>
      <c r="CM8" s="32">
        <f t="shared" si="16"/>
        <v>99.009900990099013</v>
      </c>
      <c r="CN8" s="31">
        <f t="shared" si="12"/>
        <v>7.5907590759075907</v>
      </c>
      <c r="CO8" s="31">
        <f t="shared" ref="CO8:CT8" si="17">BO5+BO6+BO7+BO8</f>
        <v>1.9801980198019802</v>
      </c>
      <c r="CP8" s="31">
        <f t="shared" si="17"/>
        <v>96.699669966996694</v>
      </c>
      <c r="CQ8" s="31">
        <f t="shared" si="17"/>
        <v>1.6501650165016502</v>
      </c>
      <c r="CR8" s="31">
        <f t="shared" si="17"/>
        <v>1.9801980198019802</v>
      </c>
      <c r="CS8" s="31">
        <f t="shared" si="17"/>
        <v>57.095709570957098</v>
      </c>
      <c r="CT8" s="31">
        <f t="shared" si="17"/>
        <v>92.270531400966192</v>
      </c>
      <c r="CW8" s="25" t="s">
        <v>51</v>
      </c>
      <c r="CX8" s="18">
        <f>BW20-CX6</f>
        <v>53.795379537953792</v>
      </c>
      <c r="CY8" s="18">
        <f>BX20-BX12</f>
        <v>4.9504950495049513</v>
      </c>
      <c r="CZ8" s="18"/>
      <c r="DA8" s="18"/>
      <c r="DB8" s="18"/>
      <c r="DC8" s="18"/>
      <c r="DD8" s="18"/>
      <c r="DE8" s="17"/>
      <c r="DF8" s="17">
        <f>CE20-CE15</f>
        <v>0.32786885245901942</v>
      </c>
      <c r="DG8" s="17">
        <f>CF20-CF11</f>
        <v>2.9900332225913644</v>
      </c>
      <c r="DH8" s="17">
        <f>CG20-CG16</f>
        <v>0.82304526748971796</v>
      </c>
      <c r="DI8" s="17">
        <f>CH20-CH13</f>
        <v>0.33112582781457434</v>
      </c>
      <c r="DJ8" s="17">
        <f>CI20-CI11</f>
        <v>24.503311258278131</v>
      </c>
      <c r="DK8" s="17">
        <f>CJ20-CJ11</f>
        <v>23.762376237623755</v>
      </c>
      <c r="DL8" s="17">
        <f>CK20-CK9</f>
        <v>23.841059602649011</v>
      </c>
      <c r="DM8" s="17">
        <f>CL20-CL12</f>
        <v>1.3289036544850461</v>
      </c>
      <c r="DN8" s="17">
        <f>CM20-CM10</f>
        <v>0.66006600660065828</v>
      </c>
      <c r="DO8" s="17">
        <f>CN20-CN11</f>
        <v>0.66006600660065828</v>
      </c>
      <c r="DP8" s="17">
        <f>CO20-CO12</f>
        <v>14.85148514851484</v>
      </c>
      <c r="DQ8" s="17">
        <f>CP20-CP10</f>
        <v>2.9702970297029623</v>
      </c>
      <c r="DR8" s="17">
        <f>CQ20-CQ13</f>
        <v>0</v>
      </c>
      <c r="DS8" s="17">
        <f>CR20-CR12</f>
        <v>0</v>
      </c>
      <c r="DT8" s="17">
        <f>CS20-CS12</f>
        <v>0</v>
      </c>
      <c r="DU8" s="17">
        <f>CT20-CT10</f>
        <v>0.96618357487922424</v>
      </c>
      <c r="DV8" s="10"/>
    </row>
    <row r="9" spans="1:126" s="1" customFormat="1" x14ac:dyDescent="0.25">
      <c r="B9" s="1" t="s">
        <v>7</v>
      </c>
      <c r="C9" s="1">
        <v>0</v>
      </c>
      <c r="D9" s="1">
        <v>5</v>
      </c>
      <c r="E9" s="1">
        <v>0</v>
      </c>
      <c r="F9" s="1">
        <v>1</v>
      </c>
      <c r="G9" s="1">
        <v>2</v>
      </c>
      <c r="H9" s="1">
        <v>3</v>
      </c>
      <c r="I9" s="1">
        <v>62</v>
      </c>
      <c r="J9" s="1">
        <v>197</v>
      </c>
      <c r="K9" s="1">
        <v>15</v>
      </c>
      <c r="L9" s="1">
        <v>3</v>
      </c>
      <c r="M9" s="1">
        <v>14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302</v>
      </c>
      <c r="V9" s="1">
        <v>0.25</v>
      </c>
      <c r="W9" s="2">
        <f>G5</f>
        <v>13</v>
      </c>
      <c r="X9" s="2">
        <f>G6</f>
        <v>139</v>
      </c>
      <c r="Y9" s="2">
        <f>G7</f>
        <v>0</v>
      </c>
      <c r="Z9" s="2">
        <f>G8</f>
        <v>129</v>
      </c>
      <c r="AA9" s="2">
        <f>G9</f>
        <v>2</v>
      </c>
      <c r="AB9" s="2">
        <f>G10</f>
        <v>1</v>
      </c>
      <c r="AC9" s="2">
        <f>G11</f>
        <v>3</v>
      </c>
      <c r="AD9" s="2">
        <f>G12</f>
        <v>25</v>
      </c>
      <c r="AE9" s="2">
        <f>G13</f>
        <v>18</v>
      </c>
      <c r="AF9" s="2">
        <f>G14</f>
        <v>196</v>
      </c>
      <c r="AG9" s="2">
        <f>G15</f>
        <v>0</v>
      </c>
      <c r="AH9" s="2">
        <f>G16</f>
        <v>5</v>
      </c>
      <c r="AI9" s="2">
        <f>G17</f>
        <v>102</v>
      </c>
      <c r="AJ9" s="2">
        <f>G18</f>
        <v>51</v>
      </c>
      <c r="AK9" s="2">
        <f>G19</f>
        <v>0</v>
      </c>
      <c r="AL9" s="2">
        <f>G20</f>
        <v>9</v>
      </c>
      <c r="AM9" s="2">
        <f>G21</f>
        <v>0</v>
      </c>
      <c r="AN9" s="2">
        <f>G22</f>
        <v>182</v>
      </c>
      <c r="AO9" s="2">
        <f>G23</f>
        <v>36</v>
      </c>
      <c r="AP9" s="2">
        <f>G24</f>
        <v>1</v>
      </c>
      <c r="AQ9" s="1">
        <f>G25</f>
        <v>5</v>
      </c>
      <c r="AR9" s="2">
        <f>G26</f>
        <v>4</v>
      </c>
      <c r="AS9" s="2">
        <f>G27</f>
        <v>0</v>
      </c>
      <c r="AT9" s="2">
        <f>G28</f>
        <v>9</v>
      </c>
      <c r="AV9" s="1">
        <v>0.25</v>
      </c>
      <c r="AW9" s="33">
        <f t="shared" ref="AW9:BT9" si="18">PRODUCT(W9*100*1/W21)</f>
        <v>4.2904290429042904</v>
      </c>
      <c r="AX9" s="31">
        <f t="shared" si="18"/>
        <v>45.874587458745872</v>
      </c>
      <c r="AY9" s="30">
        <f t="shared" si="18"/>
        <v>0</v>
      </c>
      <c r="AZ9" s="30">
        <f t="shared" si="18"/>
        <v>42.715231788079471</v>
      </c>
      <c r="BA9" s="30">
        <f t="shared" si="18"/>
        <v>0.66225165562913912</v>
      </c>
      <c r="BB9" s="30">
        <f t="shared" si="18"/>
        <v>0.33112582781456956</v>
      </c>
      <c r="BC9" s="30">
        <f t="shared" si="18"/>
        <v>0.99337748344370858</v>
      </c>
      <c r="BD9" s="30">
        <f t="shared" si="18"/>
        <v>8.2781456953642376</v>
      </c>
      <c r="BE9" s="31">
        <f t="shared" si="18"/>
        <v>5.9016393442622954</v>
      </c>
      <c r="BF9" s="31">
        <f t="shared" si="18"/>
        <v>65.116279069767444</v>
      </c>
      <c r="BG9" s="31">
        <f t="shared" si="18"/>
        <v>0</v>
      </c>
      <c r="BH9" s="31">
        <f t="shared" si="18"/>
        <v>1.6556291390728477</v>
      </c>
      <c r="BI9" s="31">
        <f t="shared" si="18"/>
        <v>33.774834437086092</v>
      </c>
      <c r="BJ9" s="31">
        <f t="shared" si="18"/>
        <v>16.831683168316832</v>
      </c>
      <c r="BK9" s="31">
        <f t="shared" si="18"/>
        <v>0</v>
      </c>
      <c r="BL9" s="31">
        <f t="shared" si="18"/>
        <v>2.9900332225913622</v>
      </c>
      <c r="BM9" s="32">
        <f t="shared" si="18"/>
        <v>0</v>
      </c>
      <c r="BN9" s="31">
        <f t="shared" si="18"/>
        <v>60.066006600660067</v>
      </c>
      <c r="BO9" s="31">
        <f t="shared" si="18"/>
        <v>11.881188118811881</v>
      </c>
      <c r="BP9" s="31">
        <f t="shared" si="18"/>
        <v>0.33003300330033003</v>
      </c>
      <c r="BQ9" s="31">
        <f t="shared" si="18"/>
        <v>1.6501650165016502</v>
      </c>
      <c r="BR9" s="31">
        <f t="shared" si="18"/>
        <v>1.3201320132013201</v>
      </c>
      <c r="BS9" s="31">
        <f t="shared" si="18"/>
        <v>0</v>
      </c>
      <c r="BT9" s="31">
        <f t="shared" si="18"/>
        <v>4.3478260869565215</v>
      </c>
      <c r="BV9" s="1">
        <v>0.25</v>
      </c>
      <c r="BW9" s="33">
        <f t="shared" ref="BW9:CB9" si="19">AW5+AW6+AW7+AW8+AW9</f>
        <v>50.495049504950501</v>
      </c>
      <c r="BX9" s="31">
        <f t="shared" si="19"/>
        <v>81.518151815181511</v>
      </c>
      <c r="BY9" s="30">
        <f t="shared" si="19"/>
        <v>69.536423841059602</v>
      </c>
      <c r="BZ9" s="30">
        <f t="shared" si="19"/>
        <v>42.715231788079471</v>
      </c>
      <c r="CA9" s="30">
        <f t="shared" si="19"/>
        <v>2.6490066225165565</v>
      </c>
      <c r="CB9" s="30">
        <f t="shared" si="19"/>
        <v>1.9867549668874172</v>
      </c>
      <c r="CC9" s="30">
        <f t="shared" ref="CC9:CT9" si="20">BC5+BC6+BC7+BC8+BC9</f>
        <v>95.36423841059603</v>
      </c>
      <c r="CD9" s="30">
        <f t="shared" si="20"/>
        <v>94.701986754966896</v>
      </c>
      <c r="CE9" s="31">
        <f t="shared" si="20"/>
        <v>5.9016393442622954</v>
      </c>
      <c r="CF9" s="31">
        <f t="shared" si="20"/>
        <v>92.358803986710967</v>
      </c>
      <c r="CG9" s="31">
        <f t="shared" si="20"/>
        <v>0</v>
      </c>
      <c r="CH9" s="31">
        <f t="shared" si="20"/>
        <v>99.006622516556291</v>
      </c>
      <c r="CI9" s="31">
        <f t="shared" si="20"/>
        <v>49.668874172185426</v>
      </c>
      <c r="CJ9" s="31">
        <f t="shared" si="20"/>
        <v>74.587458745874585</v>
      </c>
      <c r="CK9" s="31">
        <f t="shared" si="20"/>
        <v>76.158940397350989</v>
      </c>
      <c r="CL9" s="31">
        <f t="shared" si="20"/>
        <v>97.009966777408636</v>
      </c>
      <c r="CM9" s="32">
        <f t="shared" si="20"/>
        <v>99.009900990099013</v>
      </c>
      <c r="CN9" s="31">
        <f t="shared" si="20"/>
        <v>67.656765676567659</v>
      </c>
      <c r="CO9" s="31">
        <f t="shared" si="20"/>
        <v>13.861386138613861</v>
      </c>
      <c r="CP9" s="31">
        <f t="shared" si="20"/>
        <v>97.029702970297024</v>
      </c>
      <c r="CQ9" s="31">
        <f t="shared" si="20"/>
        <v>3.3003300330033003</v>
      </c>
      <c r="CR9" s="31">
        <f t="shared" si="20"/>
        <v>3.3003300330033003</v>
      </c>
      <c r="CS9" s="31">
        <f t="shared" si="20"/>
        <v>57.095709570957098</v>
      </c>
      <c r="CT9" s="31">
        <f t="shared" si="20"/>
        <v>96.618357487922708</v>
      </c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</row>
    <row r="10" spans="1:126" s="1" customFormat="1" x14ac:dyDescent="0.25">
      <c r="B10" s="1" t="s">
        <v>9</v>
      </c>
      <c r="C10" s="1">
        <v>0</v>
      </c>
      <c r="D10" s="1">
        <v>0</v>
      </c>
      <c r="E10" s="1">
        <v>0</v>
      </c>
      <c r="F10" s="1">
        <v>5</v>
      </c>
      <c r="G10" s="1">
        <v>1</v>
      </c>
      <c r="H10" s="1">
        <v>18</v>
      </c>
      <c r="I10" s="1">
        <v>106</v>
      </c>
      <c r="J10" s="1">
        <v>154</v>
      </c>
      <c r="K10" s="1">
        <v>0</v>
      </c>
      <c r="L10" s="1">
        <v>4</v>
      </c>
      <c r="M10" s="1">
        <v>0</v>
      </c>
      <c r="N10" s="1">
        <v>1</v>
      </c>
      <c r="O10" s="1">
        <v>13</v>
      </c>
      <c r="P10" s="1">
        <v>0</v>
      </c>
      <c r="Q10" s="1">
        <v>0</v>
      </c>
      <c r="R10" s="1">
        <v>0</v>
      </c>
      <c r="S10" s="1">
        <v>302</v>
      </c>
      <c r="V10" s="1">
        <v>0.5</v>
      </c>
      <c r="W10" s="2">
        <f>H5</f>
        <v>27</v>
      </c>
      <c r="X10" s="2">
        <f>H6</f>
        <v>38</v>
      </c>
      <c r="Y10" s="2">
        <f>H7</f>
        <v>57</v>
      </c>
      <c r="Z10" s="2">
        <f>H8</f>
        <v>0</v>
      </c>
      <c r="AA10" s="2">
        <f>H9</f>
        <v>3</v>
      </c>
      <c r="AB10" s="2">
        <f>H10</f>
        <v>18</v>
      </c>
      <c r="AC10" s="2">
        <f>H11</f>
        <v>1</v>
      </c>
      <c r="AD10" s="2">
        <f>H12</f>
        <v>0</v>
      </c>
      <c r="AE10" s="2">
        <f>H13</f>
        <v>0</v>
      </c>
      <c r="AF10" s="2">
        <f>H14</f>
        <v>13</v>
      </c>
      <c r="AG10" s="2">
        <f>H15</f>
        <v>201</v>
      </c>
      <c r="AH10" s="2">
        <f>H16</f>
        <v>1</v>
      </c>
      <c r="AI10" s="2">
        <f>H17</f>
        <v>60</v>
      </c>
      <c r="AJ10" s="2">
        <f>H18</f>
        <v>4</v>
      </c>
      <c r="AK10" s="2">
        <f>H19</f>
        <v>0</v>
      </c>
      <c r="AL10" s="2">
        <f>H20</f>
        <v>0</v>
      </c>
      <c r="AM10" s="2">
        <f>H21</f>
        <v>1</v>
      </c>
      <c r="AN10" s="4">
        <f>H22</f>
        <v>73</v>
      </c>
      <c r="AO10" s="2">
        <f>H23</f>
        <v>158</v>
      </c>
      <c r="AP10" s="3">
        <f>H24</f>
        <v>0</v>
      </c>
      <c r="AQ10" s="1">
        <f>H25</f>
        <v>60</v>
      </c>
      <c r="AR10" s="2">
        <f>H26</f>
        <v>111</v>
      </c>
      <c r="AS10" s="2">
        <f>H27</f>
        <v>110</v>
      </c>
      <c r="AT10" s="2">
        <f>H28</f>
        <v>5</v>
      </c>
      <c r="AV10" s="1">
        <v>0.5</v>
      </c>
      <c r="AW10" s="33">
        <f t="shared" ref="AW10:BT10" si="21">PRODUCT(W10*100*1/W21)</f>
        <v>8.9108910891089117</v>
      </c>
      <c r="AX10" s="31">
        <f t="shared" si="21"/>
        <v>12.541254125412541</v>
      </c>
      <c r="AY10" s="30">
        <f t="shared" si="21"/>
        <v>18.874172185430464</v>
      </c>
      <c r="AZ10" s="30">
        <f t="shared" si="21"/>
        <v>0</v>
      </c>
      <c r="BA10" s="30">
        <f t="shared" si="21"/>
        <v>0.99337748344370858</v>
      </c>
      <c r="BB10" s="30">
        <f t="shared" si="21"/>
        <v>5.9602649006622519</v>
      </c>
      <c r="BC10" s="30">
        <f t="shared" si="21"/>
        <v>0.33112582781456956</v>
      </c>
      <c r="BD10" s="30">
        <f t="shared" si="21"/>
        <v>0</v>
      </c>
      <c r="BE10" s="31">
        <f t="shared" si="21"/>
        <v>0</v>
      </c>
      <c r="BF10" s="31">
        <f t="shared" si="21"/>
        <v>4.3189368770764123</v>
      </c>
      <c r="BG10" s="31">
        <f t="shared" si="21"/>
        <v>82.716049382716051</v>
      </c>
      <c r="BH10" s="31">
        <f t="shared" si="21"/>
        <v>0.33112582781456956</v>
      </c>
      <c r="BI10" s="31">
        <f t="shared" si="21"/>
        <v>19.867549668874172</v>
      </c>
      <c r="BJ10" s="31">
        <f t="shared" si="21"/>
        <v>1.3201320132013201</v>
      </c>
      <c r="BK10" s="33">
        <f t="shared" si="21"/>
        <v>0</v>
      </c>
      <c r="BL10" s="31">
        <f t="shared" si="21"/>
        <v>0</v>
      </c>
      <c r="BM10" s="32">
        <f t="shared" si="21"/>
        <v>0.33003300330033003</v>
      </c>
      <c r="BN10" s="31">
        <f t="shared" si="21"/>
        <v>24.092409240924091</v>
      </c>
      <c r="BO10" s="31">
        <f t="shared" si="21"/>
        <v>52.145214521452147</v>
      </c>
      <c r="BP10" s="32">
        <f t="shared" si="21"/>
        <v>0</v>
      </c>
      <c r="BQ10" s="31">
        <f t="shared" si="21"/>
        <v>19.801980198019802</v>
      </c>
      <c r="BR10" s="31">
        <f t="shared" si="21"/>
        <v>36.633663366336634</v>
      </c>
      <c r="BS10" s="31">
        <f t="shared" si="21"/>
        <v>36.303630363036305</v>
      </c>
      <c r="BT10" s="31">
        <f t="shared" si="21"/>
        <v>2.4154589371980677</v>
      </c>
      <c r="BV10" s="1">
        <v>0.5</v>
      </c>
      <c r="BW10" s="33">
        <f t="shared" ref="BW10:CB10" si="22">AW5+AW6+AW7+AW8+AW9+AW10</f>
        <v>59.405940594059416</v>
      </c>
      <c r="BX10" s="31">
        <f t="shared" si="22"/>
        <v>94.059405940594047</v>
      </c>
      <c r="BY10" s="30">
        <f t="shared" si="22"/>
        <v>88.410596026490069</v>
      </c>
      <c r="BZ10" s="30">
        <f t="shared" si="22"/>
        <v>42.715231788079471</v>
      </c>
      <c r="CA10" s="30">
        <f t="shared" si="22"/>
        <v>3.6423841059602653</v>
      </c>
      <c r="CB10" s="30">
        <f t="shared" si="22"/>
        <v>7.9470198675496686</v>
      </c>
      <c r="CC10" s="30">
        <f t="shared" ref="CC10:CT10" si="23">BC5+BC6+BC7+BC8+BC9+BC10</f>
        <v>95.695364238410605</v>
      </c>
      <c r="CD10" s="30">
        <f t="shared" si="23"/>
        <v>94.701986754966896</v>
      </c>
      <c r="CE10" s="31">
        <f t="shared" si="23"/>
        <v>5.9016393442622954</v>
      </c>
      <c r="CF10" s="31">
        <f t="shared" si="23"/>
        <v>96.677740863787378</v>
      </c>
      <c r="CG10" s="31">
        <f t="shared" si="23"/>
        <v>82.716049382716051</v>
      </c>
      <c r="CH10" s="31">
        <f t="shared" si="23"/>
        <v>99.337748344370866</v>
      </c>
      <c r="CI10" s="31">
        <f t="shared" si="23"/>
        <v>69.536423841059602</v>
      </c>
      <c r="CJ10" s="31">
        <f t="shared" si="23"/>
        <v>75.907590759075902</v>
      </c>
      <c r="CK10" s="33">
        <f t="shared" si="23"/>
        <v>76.158940397350989</v>
      </c>
      <c r="CL10" s="31">
        <f t="shared" si="23"/>
        <v>97.009966777408636</v>
      </c>
      <c r="CM10" s="32">
        <f t="shared" si="23"/>
        <v>99.339933993399342</v>
      </c>
      <c r="CN10" s="31">
        <f t="shared" si="23"/>
        <v>91.749174917491757</v>
      </c>
      <c r="CO10" s="31">
        <f t="shared" si="23"/>
        <v>66.006600660066013</v>
      </c>
      <c r="CP10" s="32">
        <f t="shared" si="23"/>
        <v>97.029702970297024</v>
      </c>
      <c r="CQ10" s="31">
        <f t="shared" si="23"/>
        <v>23.102310231023104</v>
      </c>
      <c r="CR10" s="31">
        <f t="shared" si="23"/>
        <v>39.933993399339933</v>
      </c>
      <c r="CS10" s="31">
        <f t="shared" si="23"/>
        <v>93.399339933993403</v>
      </c>
      <c r="CT10" s="31">
        <f t="shared" si="23"/>
        <v>99.033816425120776</v>
      </c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</row>
    <row r="11" spans="1:126" s="1" customFormat="1" x14ac:dyDescent="0.25">
      <c r="B11" s="1" t="s">
        <v>10</v>
      </c>
      <c r="C11" s="1">
        <v>0</v>
      </c>
      <c r="D11" s="1">
        <v>0</v>
      </c>
      <c r="E11" s="1">
        <v>285</v>
      </c>
      <c r="F11" s="1">
        <v>0</v>
      </c>
      <c r="G11" s="1">
        <v>3</v>
      </c>
      <c r="H11" s="1">
        <v>1</v>
      </c>
      <c r="I11" s="1">
        <v>0</v>
      </c>
      <c r="J11" s="1">
        <v>0</v>
      </c>
      <c r="K11" s="1">
        <v>6</v>
      </c>
      <c r="L11" s="1">
        <v>0</v>
      </c>
      <c r="M11" s="1">
        <v>0</v>
      </c>
      <c r="N11" s="1">
        <v>7</v>
      </c>
      <c r="O11" s="1">
        <v>0</v>
      </c>
      <c r="P11" s="1">
        <v>0</v>
      </c>
      <c r="Q11" s="1">
        <v>0</v>
      </c>
      <c r="R11" s="1">
        <v>0</v>
      </c>
      <c r="S11" s="1">
        <v>302</v>
      </c>
      <c r="V11" s="1">
        <v>1</v>
      </c>
      <c r="W11" s="2">
        <f>I5</f>
        <v>43</v>
      </c>
      <c r="X11" s="2">
        <f>I6</f>
        <v>3</v>
      </c>
      <c r="Y11" s="2">
        <f>I7</f>
        <v>17</v>
      </c>
      <c r="Z11" s="2">
        <f>I8</f>
        <v>99</v>
      </c>
      <c r="AA11" s="2">
        <f>I9</f>
        <v>62</v>
      </c>
      <c r="AB11" s="2">
        <f>I10</f>
        <v>106</v>
      </c>
      <c r="AC11" s="2">
        <f>I11</f>
        <v>0</v>
      </c>
      <c r="AD11" s="3">
        <f>I12</f>
        <v>2</v>
      </c>
      <c r="AE11" s="2">
        <f>I13</f>
        <v>105</v>
      </c>
      <c r="AF11" s="2">
        <f>I14</f>
        <v>1</v>
      </c>
      <c r="AG11" s="4">
        <f>I15</f>
        <v>0</v>
      </c>
      <c r="AH11" s="2">
        <f>I16</f>
        <v>1</v>
      </c>
      <c r="AI11" s="2">
        <f>I17</f>
        <v>18</v>
      </c>
      <c r="AJ11" s="2">
        <f>I18</f>
        <v>1</v>
      </c>
      <c r="AK11" s="2">
        <f>I19</f>
        <v>1</v>
      </c>
      <c r="AL11" s="2">
        <f>I20</f>
        <v>3</v>
      </c>
      <c r="AM11" s="2">
        <f>I21</f>
        <v>0</v>
      </c>
      <c r="AN11" s="3">
        <f>I22</f>
        <v>23</v>
      </c>
      <c r="AO11" s="4">
        <f>I23</f>
        <v>57</v>
      </c>
      <c r="AP11" s="3">
        <f>I24</f>
        <v>0</v>
      </c>
      <c r="AQ11" s="1">
        <f>I25</f>
        <v>220</v>
      </c>
      <c r="AR11" s="2">
        <f>I26</f>
        <v>179</v>
      </c>
      <c r="AS11" s="2">
        <f>I27</f>
        <v>17</v>
      </c>
      <c r="AT11" s="3">
        <f>I28</f>
        <v>2</v>
      </c>
      <c r="AV11" s="1">
        <v>1</v>
      </c>
      <c r="AW11" s="33">
        <f t="shared" ref="AW11:BT11" si="24">PRODUCT(W11*100*1/W21)</f>
        <v>14.191419141914192</v>
      </c>
      <c r="AX11" s="31">
        <f t="shared" si="24"/>
        <v>0.99009900990099009</v>
      </c>
      <c r="AY11" s="30">
        <f t="shared" si="24"/>
        <v>5.629139072847682</v>
      </c>
      <c r="AZ11" s="30">
        <f t="shared" si="24"/>
        <v>32.781456953642383</v>
      </c>
      <c r="BA11" s="30">
        <f t="shared" si="24"/>
        <v>20.52980132450331</v>
      </c>
      <c r="BB11" s="30">
        <f t="shared" si="24"/>
        <v>35.099337748344368</v>
      </c>
      <c r="BC11" s="30">
        <f t="shared" si="24"/>
        <v>0</v>
      </c>
      <c r="BD11" s="30">
        <f t="shared" si="24"/>
        <v>0.66225165562913912</v>
      </c>
      <c r="BE11" s="31">
        <f t="shared" si="24"/>
        <v>34.42622950819672</v>
      </c>
      <c r="BF11" s="31">
        <f t="shared" si="24"/>
        <v>0.33222591362126247</v>
      </c>
      <c r="BG11" s="31">
        <f t="shared" si="24"/>
        <v>0</v>
      </c>
      <c r="BH11" s="31">
        <f t="shared" si="24"/>
        <v>0.33112582781456956</v>
      </c>
      <c r="BI11" s="31">
        <f t="shared" si="24"/>
        <v>5.9602649006622519</v>
      </c>
      <c r="BJ11" s="31">
        <f t="shared" si="24"/>
        <v>0.33003300330033003</v>
      </c>
      <c r="BK11" s="33">
        <f t="shared" si="24"/>
        <v>0.33112582781456956</v>
      </c>
      <c r="BL11" s="31">
        <f t="shared" si="24"/>
        <v>0.99667774086378735</v>
      </c>
      <c r="BM11" s="33">
        <f t="shared" si="24"/>
        <v>0</v>
      </c>
      <c r="BN11" s="31">
        <f t="shared" si="24"/>
        <v>7.5907590759075907</v>
      </c>
      <c r="BO11" s="31">
        <f t="shared" si="24"/>
        <v>18.811881188118811</v>
      </c>
      <c r="BP11" s="33">
        <f t="shared" si="24"/>
        <v>0</v>
      </c>
      <c r="BQ11" s="31">
        <f t="shared" si="24"/>
        <v>72.60726072607261</v>
      </c>
      <c r="BR11" s="31">
        <f t="shared" si="24"/>
        <v>59.075907590759073</v>
      </c>
      <c r="BS11" s="31">
        <f t="shared" si="24"/>
        <v>5.6105610561056105</v>
      </c>
      <c r="BT11" s="33">
        <f t="shared" si="24"/>
        <v>0.96618357487922701</v>
      </c>
      <c r="BV11" s="1">
        <v>1</v>
      </c>
      <c r="BW11" s="33">
        <f t="shared" ref="BW11:CB11" si="25">AW5+AW6+AW7+AW8+AW9+AW10+AW11</f>
        <v>73.597359735973612</v>
      </c>
      <c r="BX11" s="31">
        <f t="shared" si="25"/>
        <v>95.049504950495034</v>
      </c>
      <c r="BY11" s="30">
        <f t="shared" si="25"/>
        <v>94.039735099337747</v>
      </c>
      <c r="BZ11" s="30">
        <f t="shared" si="25"/>
        <v>75.496688741721854</v>
      </c>
      <c r="CA11" s="30">
        <f t="shared" si="25"/>
        <v>24.172185430463575</v>
      </c>
      <c r="CB11" s="30">
        <f t="shared" si="25"/>
        <v>43.046357615894038</v>
      </c>
      <c r="CC11" s="30">
        <f t="shared" ref="CC11:CT11" si="26">BC5+BC6+BC7+BC8+BC9+BC10+BC11</f>
        <v>95.695364238410605</v>
      </c>
      <c r="CD11" s="30">
        <f t="shared" si="26"/>
        <v>95.36423841059603</v>
      </c>
      <c r="CE11" s="31">
        <f t="shared" si="26"/>
        <v>40.327868852459012</v>
      </c>
      <c r="CF11" s="31">
        <f t="shared" si="26"/>
        <v>97.009966777408636</v>
      </c>
      <c r="CG11" s="31">
        <f t="shared" si="26"/>
        <v>82.716049382716051</v>
      </c>
      <c r="CH11" s="31">
        <f t="shared" si="26"/>
        <v>99.66887417218544</v>
      </c>
      <c r="CI11" s="31">
        <f t="shared" si="26"/>
        <v>75.496688741721854</v>
      </c>
      <c r="CJ11" s="31">
        <f t="shared" si="26"/>
        <v>76.237623762376231</v>
      </c>
      <c r="CK11" s="33">
        <f t="shared" si="26"/>
        <v>76.490066225165563</v>
      </c>
      <c r="CL11" s="31">
        <f t="shared" si="26"/>
        <v>98.006644518272424</v>
      </c>
      <c r="CM11" s="33">
        <f t="shared" si="26"/>
        <v>99.339933993399342</v>
      </c>
      <c r="CN11" s="31">
        <f t="shared" si="26"/>
        <v>99.339933993399342</v>
      </c>
      <c r="CO11" s="31">
        <f t="shared" si="26"/>
        <v>84.818481848184831</v>
      </c>
      <c r="CP11" s="33">
        <f t="shared" si="26"/>
        <v>97.029702970297024</v>
      </c>
      <c r="CQ11" s="31">
        <f t="shared" si="26"/>
        <v>95.709570957095707</v>
      </c>
      <c r="CR11" s="31">
        <f t="shared" si="26"/>
        <v>99.009900990098998</v>
      </c>
      <c r="CS11" s="31">
        <f t="shared" si="26"/>
        <v>99.009900990099013</v>
      </c>
      <c r="CT11" s="33">
        <f t="shared" si="26"/>
        <v>100</v>
      </c>
      <c r="CW11" s="10"/>
      <c r="CX11" s="10"/>
      <c r="CY11" s="10" t="str">
        <f>A3</f>
        <v>Staphylococcus aureus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</row>
    <row r="12" spans="1:126" s="1" customFormat="1" x14ac:dyDescent="0.25">
      <c r="B12" s="1" t="s">
        <v>11</v>
      </c>
      <c r="C12" s="1">
        <v>0</v>
      </c>
      <c r="D12" s="1">
        <v>0</v>
      </c>
      <c r="E12" s="1">
        <v>261</v>
      </c>
      <c r="F12" s="1">
        <v>0</v>
      </c>
      <c r="G12" s="1">
        <v>25</v>
      </c>
      <c r="H12" s="1">
        <v>0</v>
      </c>
      <c r="I12" s="1">
        <v>2</v>
      </c>
      <c r="J12" s="1">
        <v>0</v>
      </c>
      <c r="K12" s="1">
        <v>2</v>
      </c>
      <c r="L12" s="1">
        <v>5</v>
      </c>
      <c r="M12" s="1">
        <v>4</v>
      </c>
      <c r="N12" s="1">
        <v>3</v>
      </c>
      <c r="O12" s="1">
        <v>0</v>
      </c>
      <c r="P12" s="1">
        <v>0</v>
      </c>
      <c r="Q12" s="1">
        <v>0</v>
      </c>
      <c r="R12" s="1">
        <v>0</v>
      </c>
      <c r="S12" s="1">
        <v>302</v>
      </c>
      <c r="V12" s="1">
        <v>2</v>
      </c>
      <c r="W12" s="2">
        <f>J5</f>
        <v>22</v>
      </c>
      <c r="X12" s="2">
        <f>J6</f>
        <v>0</v>
      </c>
      <c r="Y12" s="2">
        <f>J7</f>
        <v>4</v>
      </c>
      <c r="Z12" s="2">
        <f>J8</f>
        <v>54</v>
      </c>
      <c r="AA12" s="4">
        <f>J9</f>
        <v>197</v>
      </c>
      <c r="AB12" s="4">
        <f>J10</f>
        <v>154</v>
      </c>
      <c r="AC12" s="2">
        <f>J11</f>
        <v>0</v>
      </c>
      <c r="AD12" s="3">
        <f>J12</f>
        <v>0</v>
      </c>
      <c r="AE12" s="2">
        <f>J13</f>
        <v>159</v>
      </c>
      <c r="AF12" s="2">
        <f>J14</f>
        <v>0</v>
      </c>
      <c r="AG12" s="3">
        <f>J15</f>
        <v>22</v>
      </c>
      <c r="AH12" s="2">
        <f>J16</f>
        <v>0</v>
      </c>
      <c r="AI12" s="2">
        <f>J17</f>
        <v>2</v>
      </c>
      <c r="AJ12" s="2">
        <f>J18</f>
        <v>2</v>
      </c>
      <c r="AK12" s="2">
        <f>J19</f>
        <v>3</v>
      </c>
      <c r="AL12" s="2">
        <f>J20</f>
        <v>2</v>
      </c>
      <c r="AM12" s="2">
        <f>J21</f>
        <v>0</v>
      </c>
      <c r="AN12" s="3">
        <f>J22</f>
        <v>2</v>
      </c>
      <c r="AO12" s="3">
        <f>J23</f>
        <v>1</v>
      </c>
      <c r="AP12" s="3">
        <f>J24</f>
        <v>1</v>
      </c>
      <c r="AQ12" s="1">
        <f>J25</f>
        <v>13</v>
      </c>
      <c r="AR12" s="4">
        <f>J26</f>
        <v>3</v>
      </c>
      <c r="AS12" s="2">
        <f>J27</f>
        <v>3</v>
      </c>
      <c r="AT12" s="3">
        <f>J28</f>
        <v>0</v>
      </c>
      <c r="AV12" s="1">
        <v>2</v>
      </c>
      <c r="AW12" s="33">
        <f t="shared" ref="AW12:BT12" si="27">PRODUCT(W12*100*1/W21)</f>
        <v>7.2607260726072607</v>
      </c>
      <c r="AX12" s="31">
        <f t="shared" si="27"/>
        <v>0</v>
      </c>
      <c r="AY12" s="30">
        <f t="shared" si="27"/>
        <v>1.3245033112582782</v>
      </c>
      <c r="AZ12" s="30">
        <f t="shared" si="27"/>
        <v>17.880794701986755</v>
      </c>
      <c r="BA12" s="30">
        <f t="shared" si="27"/>
        <v>65.231788079470192</v>
      </c>
      <c r="BB12" s="30">
        <f t="shared" si="27"/>
        <v>50.993377483443709</v>
      </c>
      <c r="BC12" s="30">
        <f t="shared" si="27"/>
        <v>0</v>
      </c>
      <c r="BD12" s="30">
        <f t="shared" si="27"/>
        <v>0</v>
      </c>
      <c r="BE12" s="31">
        <f t="shared" si="27"/>
        <v>52.131147540983605</v>
      </c>
      <c r="BF12" s="33">
        <f t="shared" si="27"/>
        <v>0</v>
      </c>
      <c r="BG12" s="31">
        <f t="shared" si="27"/>
        <v>9.0534979423868318</v>
      </c>
      <c r="BH12" s="31">
        <f t="shared" si="27"/>
        <v>0</v>
      </c>
      <c r="BI12" s="33">
        <f t="shared" si="27"/>
        <v>0.66225165562913912</v>
      </c>
      <c r="BJ12" s="33">
        <f t="shared" si="27"/>
        <v>0.66006600660066006</v>
      </c>
      <c r="BK12" s="33">
        <f t="shared" si="27"/>
        <v>0.99337748344370858</v>
      </c>
      <c r="BL12" s="32">
        <f t="shared" si="27"/>
        <v>0.66445182724252494</v>
      </c>
      <c r="BM12" s="33">
        <f t="shared" si="27"/>
        <v>0</v>
      </c>
      <c r="BN12" s="33">
        <f t="shared" si="27"/>
        <v>0.66006600660066006</v>
      </c>
      <c r="BO12" s="32">
        <f t="shared" si="27"/>
        <v>0.33003300330033003</v>
      </c>
      <c r="BP12" s="33">
        <f t="shared" si="27"/>
        <v>0.33003300330033003</v>
      </c>
      <c r="BQ12" s="31">
        <f t="shared" si="27"/>
        <v>4.2904290429042904</v>
      </c>
      <c r="BR12" s="31">
        <f t="shared" si="27"/>
        <v>0.99009900990099009</v>
      </c>
      <c r="BS12" s="31">
        <f t="shared" si="27"/>
        <v>0.99009900990099009</v>
      </c>
      <c r="BT12" s="33">
        <f t="shared" si="27"/>
        <v>0</v>
      </c>
      <c r="BV12" s="1">
        <v>2</v>
      </c>
      <c r="BW12" s="33">
        <f t="shared" ref="BW12:CB12" si="28">AW5+AW6+AW7+AW8+AW9+AW10+AW11+AW12</f>
        <v>80.858085808580867</v>
      </c>
      <c r="BX12" s="31">
        <f t="shared" si="28"/>
        <v>95.049504950495034</v>
      </c>
      <c r="BY12" s="30">
        <f t="shared" si="28"/>
        <v>95.36423841059603</v>
      </c>
      <c r="BZ12" s="30">
        <f t="shared" si="28"/>
        <v>93.377483443708613</v>
      </c>
      <c r="CA12" s="30">
        <f t="shared" si="28"/>
        <v>89.403973509933763</v>
      </c>
      <c r="CB12" s="30">
        <f t="shared" si="28"/>
        <v>94.039735099337747</v>
      </c>
      <c r="CC12" s="30">
        <f t="shared" ref="CC12:CT12" si="29">BC5+BC6+BC7+BC8+BC9+BC10+BC11+BC12</f>
        <v>95.695364238410605</v>
      </c>
      <c r="CD12" s="30">
        <f t="shared" si="29"/>
        <v>95.36423841059603</v>
      </c>
      <c r="CE12" s="31">
        <f t="shared" si="29"/>
        <v>92.459016393442624</v>
      </c>
      <c r="CF12" s="33">
        <f t="shared" si="29"/>
        <v>97.009966777408636</v>
      </c>
      <c r="CG12" s="31">
        <f t="shared" si="29"/>
        <v>91.769547325102877</v>
      </c>
      <c r="CH12" s="31">
        <f t="shared" si="29"/>
        <v>99.66887417218544</v>
      </c>
      <c r="CI12" s="33">
        <f t="shared" si="29"/>
        <v>76.158940397350989</v>
      </c>
      <c r="CJ12" s="33">
        <f t="shared" si="29"/>
        <v>76.897689768976889</v>
      </c>
      <c r="CK12" s="33">
        <f t="shared" si="29"/>
        <v>77.483443708609272</v>
      </c>
      <c r="CL12" s="32">
        <f t="shared" si="29"/>
        <v>98.671096345514954</v>
      </c>
      <c r="CM12" s="33">
        <f t="shared" si="29"/>
        <v>99.339933993399342</v>
      </c>
      <c r="CN12" s="33">
        <f t="shared" si="29"/>
        <v>100</v>
      </c>
      <c r="CO12" s="32">
        <f t="shared" si="29"/>
        <v>85.14851485148516</v>
      </c>
      <c r="CP12" s="33">
        <f t="shared" si="29"/>
        <v>97.359735973597353</v>
      </c>
      <c r="CQ12" s="31">
        <f t="shared" si="29"/>
        <v>100</v>
      </c>
      <c r="CR12" s="31">
        <f t="shared" si="29"/>
        <v>99.999999999999986</v>
      </c>
      <c r="CS12" s="31">
        <f t="shared" si="29"/>
        <v>100</v>
      </c>
      <c r="CT12" s="33">
        <f t="shared" si="29"/>
        <v>100</v>
      </c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</row>
    <row r="13" spans="1:126" s="1" customFormat="1" x14ac:dyDescent="0.25">
      <c r="B13" s="1" t="s">
        <v>13</v>
      </c>
      <c r="C13" s="2">
        <v>0</v>
      </c>
      <c r="D13" s="2">
        <v>0</v>
      </c>
      <c r="E13" s="2">
        <v>0</v>
      </c>
      <c r="F13" s="2">
        <v>0</v>
      </c>
      <c r="G13" s="2">
        <v>18</v>
      </c>
      <c r="H13" s="2">
        <v>0</v>
      </c>
      <c r="I13" s="2">
        <v>105</v>
      </c>
      <c r="J13" s="2">
        <v>159</v>
      </c>
      <c r="K13" s="2">
        <v>18</v>
      </c>
      <c r="L13" s="2">
        <v>3</v>
      </c>
      <c r="M13" s="4">
        <v>1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1">
        <v>305</v>
      </c>
      <c r="V13" s="1">
        <v>4</v>
      </c>
      <c r="W13" s="2">
        <f>K5</f>
        <v>20</v>
      </c>
      <c r="X13" s="2">
        <f>K6</f>
        <v>1</v>
      </c>
      <c r="Y13" s="2">
        <f>K7</f>
        <v>1</v>
      </c>
      <c r="Z13" s="2">
        <f>K8</f>
        <v>4</v>
      </c>
      <c r="AA13" s="4">
        <f>K9</f>
        <v>15</v>
      </c>
      <c r="AB13" s="3">
        <f>K10</f>
        <v>0</v>
      </c>
      <c r="AC13" s="2">
        <f>K11</f>
        <v>6</v>
      </c>
      <c r="AD13" s="3">
        <f>K12</f>
        <v>2</v>
      </c>
      <c r="AE13" s="4">
        <f>K13</f>
        <v>18</v>
      </c>
      <c r="AF13" s="4">
        <f>K14</f>
        <v>1</v>
      </c>
      <c r="AG13" s="3">
        <f>K15</f>
        <v>11</v>
      </c>
      <c r="AH13" s="3">
        <f>K16</f>
        <v>0</v>
      </c>
      <c r="AI13" s="2">
        <f>K17</f>
        <v>2</v>
      </c>
      <c r="AJ13" s="4">
        <f>K18</f>
        <v>1</v>
      </c>
      <c r="AK13" s="4">
        <f>K19</f>
        <v>43</v>
      </c>
      <c r="AL13" s="2">
        <f>K20</f>
        <v>1</v>
      </c>
      <c r="AM13" s="4">
        <f>K21</f>
        <v>0</v>
      </c>
      <c r="AN13" s="3">
        <f>K22</f>
        <v>0</v>
      </c>
      <c r="AO13" s="3">
        <f>K23</f>
        <v>4</v>
      </c>
      <c r="AP13" s="3">
        <f>K24</f>
        <v>6</v>
      </c>
      <c r="AQ13" s="1">
        <f>K25</f>
        <v>0</v>
      </c>
      <c r="AR13" s="3">
        <f>K26</f>
        <v>0</v>
      </c>
      <c r="AS13" s="3">
        <f>K27</f>
        <v>0</v>
      </c>
      <c r="AT13" s="3">
        <f>K28</f>
        <v>0</v>
      </c>
      <c r="AV13" s="1">
        <v>4</v>
      </c>
      <c r="AW13" s="33">
        <f t="shared" ref="AW13:BT13" si="30">PRODUCT(W13*100*1/W21)</f>
        <v>6.6006600660066006</v>
      </c>
      <c r="AX13" s="33">
        <f t="shared" si="30"/>
        <v>0.33003300330033003</v>
      </c>
      <c r="AY13" s="30">
        <f t="shared" si="30"/>
        <v>0.33112582781456956</v>
      </c>
      <c r="AZ13" s="30">
        <f t="shared" si="30"/>
        <v>1.3245033112582782</v>
      </c>
      <c r="BA13" s="30">
        <f t="shared" si="30"/>
        <v>4.9668874172185431</v>
      </c>
      <c r="BB13" s="30">
        <f t="shared" si="30"/>
        <v>0</v>
      </c>
      <c r="BC13" s="30">
        <f t="shared" si="30"/>
        <v>1.9867549668874172</v>
      </c>
      <c r="BD13" s="30">
        <f t="shared" si="30"/>
        <v>0.66225165562913912</v>
      </c>
      <c r="BE13" s="31">
        <f t="shared" si="30"/>
        <v>5.9016393442622954</v>
      </c>
      <c r="BF13" s="33">
        <f t="shared" si="30"/>
        <v>0.33222591362126247</v>
      </c>
      <c r="BG13" s="31">
        <f t="shared" si="30"/>
        <v>4.5267489711934159</v>
      </c>
      <c r="BH13" s="32">
        <f t="shared" si="30"/>
        <v>0</v>
      </c>
      <c r="BI13" s="33">
        <f t="shared" si="30"/>
        <v>0.66225165562913912</v>
      </c>
      <c r="BJ13" s="33">
        <f t="shared" si="30"/>
        <v>0.33003300330033003</v>
      </c>
      <c r="BK13" s="33">
        <f t="shared" si="30"/>
        <v>14.23841059602649</v>
      </c>
      <c r="BL13" s="33">
        <f t="shared" si="30"/>
        <v>0.33222591362126247</v>
      </c>
      <c r="BM13" s="33">
        <f t="shared" si="30"/>
        <v>0</v>
      </c>
      <c r="BN13" s="33">
        <f t="shared" si="30"/>
        <v>0</v>
      </c>
      <c r="BO13" s="33">
        <f t="shared" si="30"/>
        <v>1.3201320132013201</v>
      </c>
      <c r="BP13" s="33">
        <f t="shared" si="30"/>
        <v>1.9801980198019802</v>
      </c>
      <c r="BQ13" s="31">
        <f t="shared" si="30"/>
        <v>0</v>
      </c>
      <c r="BR13" s="33">
        <f t="shared" si="30"/>
        <v>0</v>
      </c>
      <c r="BS13" s="33">
        <f t="shared" si="30"/>
        <v>0</v>
      </c>
      <c r="BT13" s="33">
        <f t="shared" si="30"/>
        <v>0</v>
      </c>
      <c r="BV13" s="1">
        <v>4</v>
      </c>
      <c r="BW13" s="33">
        <f t="shared" ref="BW13:CB13" si="31">AW5+AW6+AW7+AW8+AW9+AW10+AW11+AW12+AW13</f>
        <v>87.458745874587464</v>
      </c>
      <c r="BX13" s="33">
        <f t="shared" si="31"/>
        <v>95.379537953795364</v>
      </c>
      <c r="BY13" s="30">
        <f t="shared" si="31"/>
        <v>95.695364238410605</v>
      </c>
      <c r="BZ13" s="30">
        <f t="shared" si="31"/>
        <v>94.701986754966896</v>
      </c>
      <c r="CA13" s="30">
        <f t="shared" si="31"/>
        <v>94.370860927152307</v>
      </c>
      <c r="CB13" s="30">
        <f t="shared" si="31"/>
        <v>94.039735099337747</v>
      </c>
      <c r="CC13" s="30">
        <f t="shared" ref="CC13:CT13" si="32">BC5+BC6+BC7+BC8+BC9+BC10+BC11+BC12+BC13</f>
        <v>97.682119205298022</v>
      </c>
      <c r="CD13" s="30">
        <f t="shared" si="32"/>
        <v>96.026490066225165</v>
      </c>
      <c r="CE13" s="31">
        <f t="shared" si="32"/>
        <v>98.360655737704917</v>
      </c>
      <c r="CF13" s="33">
        <f t="shared" si="32"/>
        <v>97.342192691029894</v>
      </c>
      <c r="CG13" s="31">
        <f t="shared" si="32"/>
        <v>96.296296296296291</v>
      </c>
      <c r="CH13" s="32">
        <f t="shared" si="32"/>
        <v>99.66887417218544</v>
      </c>
      <c r="CI13" s="33">
        <f t="shared" si="32"/>
        <v>76.821192052980123</v>
      </c>
      <c r="CJ13" s="33">
        <f t="shared" si="32"/>
        <v>77.227722772277218</v>
      </c>
      <c r="CK13" s="33">
        <f t="shared" si="32"/>
        <v>91.721854304635769</v>
      </c>
      <c r="CL13" s="33">
        <f t="shared" si="32"/>
        <v>99.003322259136212</v>
      </c>
      <c r="CM13" s="33">
        <f t="shared" si="32"/>
        <v>99.339933993399342</v>
      </c>
      <c r="CN13" s="33">
        <f t="shared" si="32"/>
        <v>100</v>
      </c>
      <c r="CO13" s="33">
        <f t="shared" si="32"/>
        <v>86.468646864686477</v>
      </c>
      <c r="CP13" s="33">
        <f t="shared" si="32"/>
        <v>99.339933993399328</v>
      </c>
      <c r="CQ13" s="31">
        <f t="shared" si="32"/>
        <v>100</v>
      </c>
      <c r="CR13" s="33">
        <f t="shared" si="32"/>
        <v>99.999999999999986</v>
      </c>
      <c r="CS13" s="33">
        <f t="shared" si="32"/>
        <v>100</v>
      </c>
      <c r="CT13" s="33">
        <f t="shared" si="32"/>
        <v>100</v>
      </c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</row>
    <row r="14" spans="1:126" s="1" customFormat="1" x14ac:dyDescent="0.25">
      <c r="B14" s="1" t="s">
        <v>14</v>
      </c>
      <c r="C14" s="2">
        <v>0</v>
      </c>
      <c r="D14" s="2">
        <v>0</v>
      </c>
      <c r="E14" s="2">
        <v>82</v>
      </c>
      <c r="F14" s="2">
        <v>0</v>
      </c>
      <c r="G14" s="2">
        <v>196</v>
      </c>
      <c r="H14" s="2">
        <v>13</v>
      </c>
      <c r="I14" s="2">
        <v>1</v>
      </c>
      <c r="J14" s="3">
        <v>0</v>
      </c>
      <c r="K14" s="3">
        <v>1</v>
      </c>
      <c r="L14" s="3">
        <v>2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6</v>
      </c>
      <c r="S14" s="1">
        <v>301</v>
      </c>
      <c r="V14" s="1">
        <v>8</v>
      </c>
      <c r="W14" s="2">
        <f>L5</f>
        <v>38</v>
      </c>
      <c r="X14" s="2">
        <f>L6</f>
        <v>0</v>
      </c>
      <c r="Y14" s="2">
        <f>L7</f>
        <v>1</v>
      </c>
      <c r="Z14" s="2">
        <f>L8</f>
        <v>1</v>
      </c>
      <c r="AA14" s="3">
        <f>L9</f>
        <v>3</v>
      </c>
      <c r="AB14" s="3">
        <f>L10</f>
        <v>4</v>
      </c>
      <c r="AC14" s="2">
        <f>L11</f>
        <v>0</v>
      </c>
      <c r="AD14" s="3">
        <f>L12</f>
        <v>5</v>
      </c>
      <c r="AE14" s="4">
        <f>L13</f>
        <v>3</v>
      </c>
      <c r="AF14" s="4">
        <f>L14</f>
        <v>2</v>
      </c>
      <c r="AG14" s="3">
        <f>L15</f>
        <v>3</v>
      </c>
      <c r="AH14" s="3">
        <f>L16</f>
        <v>0</v>
      </c>
      <c r="AI14" s="2">
        <f>L17</f>
        <v>70</v>
      </c>
      <c r="AJ14" s="3">
        <f>L18</f>
        <v>4</v>
      </c>
      <c r="AK14" s="3">
        <f>L19</f>
        <v>25</v>
      </c>
      <c r="AL14" s="2">
        <f>L20</f>
        <v>1</v>
      </c>
      <c r="AM14" s="3">
        <f>L21</f>
        <v>2</v>
      </c>
      <c r="AN14" s="3">
        <f>L22</f>
        <v>0</v>
      </c>
      <c r="AO14" s="3">
        <f>L23</f>
        <v>15</v>
      </c>
      <c r="AP14" s="3">
        <f>L24</f>
        <v>2</v>
      </c>
      <c r="AQ14" s="1">
        <f>L25</f>
        <v>0</v>
      </c>
      <c r="AR14" s="3">
        <f>L26</f>
        <v>0</v>
      </c>
      <c r="AS14" s="3">
        <f>L27</f>
        <v>0</v>
      </c>
      <c r="AT14" s="3">
        <f>L28</f>
        <v>0</v>
      </c>
      <c r="AV14" s="1">
        <v>8</v>
      </c>
      <c r="AW14" s="33">
        <f t="shared" ref="AW14:BT14" si="33">PRODUCT(W14*100*1/W21)</f>
        <v>12.541254125412541</v>
      </c>
      <c r="AX14" s="33">
        <f t="shared" si="33"/>
        <v>0</v>
      </c>
      <c r="AY14" s="30">
        <f t="shared" si="33"/>
        <v>0.33112582781456956</v>
      </c>
      <c r="AZ14" s="30">
        <f t="shared" si="33"/>
        <v>0.33112582781456956</v>
      </c>
      <c r="BA14" s="30">
        <f t="shared" si="33"/>
        <v>0.99337748344370858</v>
      </c>
      <c r="BB14" s="30">
        <f t="shared" si="33"/>
        <v>1.3245033112582782</v>
      </c>
      <c r="BC14" s="30">
        <f t="shared" si="33"/>
        <v>0</v>
      </c>
      <c r="BD14" s="30">
        <f t="shared" si="33"/>
        <v>1.6556291390728477</v>
      </c>
      <c r="BE14" s="31">
        <f t="shared" si="33"/>
        <v>0.98360655737704916</v>
      </c>
      <c r="BF14" s="33">
        <f t="shared" si="33"/>
        <v>0.66445182724252494</v>
      </c>
      <c r="BG14" s="31">
        <f t="shared" si="33"/>
        <v>1.2345679012345678</v>
      </c>
      <c r="BH14" s="33">
        <f t="shared" si="33"/>
        <v>0</v>
      </c>
      <c r="BI14" s="33">
        <f t="shared" si="33"/>
        <v>23.178807947019866</v>
      </c>
      <c r="BJ14" s="33">
        <f t="shared" si="33"/>
        <v>1.3201320132013201</v>
      </c>
      <c r="BK14" s="33">
        <f t="shared" si="33"/>
        <v>8.2781456953642376</v>
      </c>
      <c r="BL14" s="33">
        <f t="shared" si="33"/>
        <v>0.33222591362126247</v>
      </c>
      <c r="BM14" s="33">
        <f t="shared" si="33"/>
        <v>0.66006600660066006</v>
      </c>
      <c r="BN14" s="33">
        <f t="shared" si="33"/>
        <v>0</v>
      </c>
      <c r="BO14" s="33">
        <f t="shared" si="33"/>
        <v>4.9504950495049505</v>
      </c>
      <c r="BP14" s="33">
        <f t="shared" si="33"/>
        <v>0.66006600660066006</v>
      </c>
      <c r="BQ14" s="33">
        <f t="shared" si="33"/>
        <v>0</v>
      </c>
      <c r="BR14" s="33">
        <f t="shared" si="33"/>
        <v>0</v>
      </c>
      <c r="BS14" s="33">
        <f t="shared" si="33"/>
        <v>0</v>
      </c>
      <c r="BT14" s="33">
        <f t="shared" si="33"/>
        <v>0</v>
      </c>
      <c r="BV14" s="1">
        <v>8</v>
      </c>
      <c r="BW14" s="33">
        <f t="shared" ref="BW14:CB14" si="34">AW5+AW6+AW7+AW8+AW9+AW10+AW11+AW12+AW13+AW14</f>
        <v>100</v>
      </c>
      <c r="BX14" s="33">
        <f t="shared" si="34"/>
        <v>95.379537953795364</v>
      </c>
      <c r="BY14" s="30">
        <f t="shared" si="34"/>
        <v>96.026490066225179</v>
      </c>
      <c r="BZ14" s="30">
        <f t="shared" si="34"/>
        <v>95.03311258278147</v>
      </c>
      <c r="CA14" s="30">
        <f t="shared" si="34"/>
        <v>95.364238410596016</v>
      </c>
      <c r="CB14" s="30">
        <f t="shared" si="34"/>
        <v>95.36423841059603</v>
      </c>
      <c r="CC14" s="30">
        <f t="shared" ref="CC14:CT14" si="35">BC5+BC6+BC7+BC8+BC9+BC10+BC11+BC12+BC13+BC14</f>
        <v>97.682119205298022</v>
      </c>
      <c r="CD14" s="30">
        <f t="shared" si="35"/>
        <v>97.682119205298008</v>
      </c>
      <c r="CE14" s="31">
        <f t="shared" si="35"/>
        <v>99.344262295081961</v>
      </c>
      <c r="CF14" s="33">
        <f t="shared" si="35"/>
        <v>98.006644518272424</v>
      </c>
      <c r="CG14" s="31">
        <f t="shared" si="35"/>
        <v>97.53086419753086</v>
      </c>
      <c r="CH14" s="33">
        <f t="shared" si="35"/>
        <v>99.66887417218544</v>
      </c>
      <c r="CI14" s="33">
        <f t="shared" si="35"/>
        <v>99.999999999999986</v>
      </c>
      <c r="CJ14" s="33">
        <f t="shared" si="35"/>
        <v>78.547854785478535</v>
      </c>
      <c r="CK14" s="33">
        <f t="shared" si="35"/>
        <v>100</v>
      </c>
      <c r="CL14" s="33">
        <f t="shared" si="35"/>
        <v>99.33554817275747</v>
      </c>
      <c r="CM14" s="33">
        <f t="shared" si="35"/>
        <v>100</v>
      </c>
      <c r="CN14" s="33">
        <f t="shared" si="35"/>
        <v>100</v>
      </c>
      <c r="CO14" s="33">
        <f t="shared" si="35"/>
        <v>91.419141914191428</v>
      </c>
      <c r="CP14" s="33">
        <f t="shared" si="35"/>
        <v>99.999999999999986</v>
      </c>
      <c r="CQ14" s="33">
        <f t="shared" si="35"/>
        <v>100</v>
      </c>
      <c r="CR14" s="33">
        <f t="shared" si="35"/>
        <v>99.999999999999986</v>
      </c>
      <c r="CS14" s="33">
        <f t="shared" si="35"/>
        <v>100</v>
      </c>
      <c r="CT14" s="33">
        <f t="shared" si="35"/>
        <v>100</v>
      </c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</row>
    <row r="15" spans="1:126" s="1" customFormat="1" x14ac:dyDescent="0.25">
      <c r="B15" s="1" t="s">
        <v>16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201</v>
      </c>
      <c r="I15" s="2">
        <v>0</v>
      </c>
      <c r="J15" s="2">
        <v>22</v>
      </c>
      <c r="K15" s="2">
        <v>11</v>
      </c>
      <c r="L15" s="2">
        <v>3</v>
      </c>
      <c r="M15" s="2">
        <v>2</v>
      </c>
      <c r="N15" s="2">
        <v>2</v>
      </c>
      <c r="O15" s="3">
        <v>0</v>
      </c>
      <c r="P15" s="3">
        <v>2</v>
      </c>
      <c r="Q15" s="3">
        <v>0</v>
      </c>
      <c r="R15" s="3">
        <v>0</v>
      </c>
      <c r="S15" s="1">
        <v>243</v>
      </c>
      <c r="V15" s="1">
        <v>16</v>
      </c>
      <c r="W15" s="3">
        <f>M5</f>
        <v>0</v>
      </c>
      <c r="X15" s="3">
        <f>M6</f>
        <v>14</v>
      </c>
      <c r="Y15" s="4">
        <f>M7</f>
        <v>7</v>
      </c>
      <c r="Z15" s="4">
        <f>M8</f>
        <v>1</v>
      </c>
      <c r="AA15" s="3">
        <f>M9</f>
        <v>14</v>
      </c>
      <c r="AB15" s="3">
        <f>M10</f>
        <v>0</v>
      </c>
      <c r="AC15" s="3">
        <f>M11</f>
        <v>0</v>
      </c>
      <c r="AD15" s="3">
        <f>M12</f>
        <v>4</v>
      </c>
      <c r="AE15" s="3">
        <f>M13</f>
        <v>1</v>
      </c>
      <c r="AF15" s="3">
        <f>M14</f>
        <v>0</v>
      </c>
      <c r="AG15" s="3">
        <f>M15</f>
        <v>2</v>
      </c>
      <c r="AH15" s="3">
        <f>M16</f>
        <v>0</v>
      </c>
      <c r="AI15" s="4">
        <f>M17</f>
        <v>0</v>
      </c>
      <c r="AJ15" s="3">
        <f>M18</f>
        <v>65</v>
      </c>
      <c r="AK15" s="3">
        <f>M19</f>
        <v>0</v>
      </c>
      <c r="AL15" s="2">
        <f>M20</f>
        <v>2</v>
      </c>
      <c r="AM15" s="3">
        <f>M21</f>
        <v>0</v>
      </c>
      <c r="AN15" s="3">
        <f>M22</f>
        <v>0</v>
      </c>
      <c r="AO15" s="3">
        <f>M23</f>
        <v>7</v>
      </c>
      <c r="AP15" s="3">
        <f>M24</f>
        <v>0</v>
      </c>
      <c r="AQ15" s="1">
        <f>M25</f>
        <v>0</v>
      </c>
      <c r="AR15" s="3">
        <f>M26</f>
        <v>0</v>
      </c>
      <c r="AS15" s="3">
        <f>M27</f>
        <v>0</v>
      </c>
      <c r="AT15" s="3">
        <f>M28</f>
        <v>0</v>
      </c>
      <c r="AV15" s="1">
        <v>16</v>
      </c>
      <c r="AW15" s="33">
        <f t="shared" ref="AW15:BT15" si="36">PRODUCT(W15*100*1/W21)</f>
        <v>0</v>
      </c>
      <c r="AX15" s="33">
        <f t="shared" si="36"/>
        <v>4.6204620462046204</v>
      </c>
      <c r="AY15" s="30">
        <f t="shared" si="36"/>
        <v>2.3178807947019866</v>
      </c>
      <c r="AZ15" s="30">
        <f t="shared" si="36"/>
        <v>0.33112582781456956</v>
      </c>
      <c r="BA15" s="30">
        <f t="shared" si="36"/>
        <v>4.6357615894039732</v>
      </c>
      <c r="BB15" s="30">
        <f t="shared" si="36"/>
        <v>0</v>
      </c>
      <c r="BC15" s="30">
        <f t="shared" si="36"/>
        <v>0</v>
      </c>
      <c r="BD15" s="30">
        <f t="shared" si="36"/>
        <v>1.3245033112582782</v>
      </c>
      <c r="BE15" s="32">
        <f t="shared" si="36"/>
        <v>0.32786885245901637</v>
      </c>
      <c r="BF15" s="33">
        <f t="shared" si="36"/>
        <v>0</v>
      </c>
      <c r="BG15" s="31">
        <f t="shared" si="36"/>
        <v>0.82304526748971196</v>
      </c>
      <c r="BH15" s="33">
        <f t="shared" si="36"/>
        <v>0</v>
      </c>
      <c r="BI15" s="33">
        <f t="shared" si="36"/>
        <v>0</v>
      </c>
      <c r="BJ15" s="33">
        <f t="shared" si="36"/>
        <v>21.452145214521451</v>
      </c>
      <c r="BK15" s="33">
        <f t="shared" si="36"/>
        <v>0</v>
      </c>
      <c r="BL15" s="33">
        <f t="shared" si="36"/>
        <v>0.66445182724252494</v>
      </c>
      <c r="BM15" s="33">
        <f t="shared" si="36"/>
        <v>0</v>
      </c>
      <c r="BN15" s="33">
        <f t="shared" si="36"/>
        <v>0</v>
      </c>
      <c r="BO15" s="33">
        <f t="shared" si="36"/>
        <v>2.3102310231023102</v>
      </c>
      <c r="BP15" s="33">
        <f t="shared" si="36"/>
        <v>0</v>
      </c>
      <c r="BQ15" s="33">
        <f t="shared" si="36"/>
        <v>0</v>
      </c>
      <c r="BR15" s="33">
        <f t="shared" si="36"/>
        <v>0</v>
      </c>
      <c r="BS15" s="33">
        <f t="shared" si="36"/>
        <v>0</v>
      </c>
      <c r="BT15" s="33">
        <f t="shared" si="36"/>
        <v>0</v>
      </c>
      <c r="BV15" s="1">
        <v>16</v>
      </c>
      <c r="BW15" s="33">
        <f t="shared" ref="BW15:CB15" si="37">AW5+AW6+AW7+AW8+AW9+AW10+AW11+AW12+AW13+AW14+AW15</f>
        <v>100</v>
      </c>
      <c r="BX15" s="33">
        <f t="shared" si="37"/>
        <v>99.999999999999986</v>
      </c>
      <c r="BY15" s="30">
        <f t="shared" si="37"/>
        <v>98.344370860927171</v>
      </c>
      <c r="BZ15" s="30">
        <f t="shared" si="37"/>
        <v>95.364238410596045</v>
      </c>
      <c r="CA15" s="30">
        <f t="shared" si="37"/>
        <v>99.999999999999986</v>
      </c>
      <c r="CB15" s="30">
        <f t="shared" si="37"/>
        <v>95.36423841059603</v>
      </c>
      <c r="CC15" s="30">
        <f t="shared" ref="CC15:CT15" si="38">BC5+BC6+BC7+BC8+BC9+BC10+BC11+BC12+BC13+BC14+BC15</f>
        <v>97.682119205298022</v>
      </c>
      <c r="CD15" s="30">
        <f t="shared" si="38"/>
        <v>99.006622516556291</v>
      </c>
      <c r="CE15" s="32">
        <f t="shared" si="38"/>
        <v>99.672131147540981</v>
      </c>
      <c r="CF15" s="33">
        <f t="shared" si="38"/>
        <v>98.006644518272424</v>
      </c>
      <c r="CG15" s="31">
        <f t="shared" si="38"/>
        <v>98.353909465020578</v>
      </c>
      <c r="CH15" s="33">
        <f t="shared" si="38"/>
        <v>99.66887417218544</v>
      </c>
      <c r="CI15" s="33">
        <f t="shared" si="38"/>
        <v>99.999999999999986</v>
      </c>
      <c r="CJ15" s="33">
        <f t="shared" si="38"/>
        <v>99.999999999999986</v>
      </c>
      <c r="CK15" s="33">
        <f t="shared" si="38"/>
        <v>100</v>
      </c>
      <c r="CL15" s="33">
        <f t="shared" si="38"/>
        <v>100</v>
      </c>
      <c r="CM15" s="33">
        <f t="shared" si="38"/>
        <v>100</v>
      </c>
      <c r="CN15" s="33">
        <f t="shared" si="38"/>
        <v>100</v>
      </c>
      <c r="CO15" s="33">
        <f t="shared" si="38"/>
        <v>93.729372937293732</v>
      </c>
      <c r="CP15" s="33">
        <f t="shared" si="38"/>
        <v>99.999999999999986</v>
      </c>
      <c r="CQ15" s="33">
        <f t="shared" si="38"/>
        <v>100</v>
      </c>
      <c r="CR15" s="33">
        <f t="shared" si="38"/>
        <v>99.999999999999986</v>
      </c>
      <c r="CS15" s="33">
        <f t="shared" si="38"/>
        <v>100</v>
      </c>
      <c r="CT15" s="33">
        <f t="shared" si="38"/>
        <v>100</v>
      </c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</row>
    <row r="16" spans="1:126" s="1" customFormat="1" x14ac:dyDescent="0.25">
      <c r="B16" s="1" t="s">
        <v>17</v>
      </c>
      <c r="C16" s="2">
        <v>0</v>
      </c>
      <c r="D16" s="2">
        <v>0</v>
      </c>
      <c r="E16" s="2">
        <v>294</v>
      </c>
      <c r="F16" s="2">
        <v>0</v>
      </c>
      <c r="G16" s="2">
        <v>5</v>
      </c>
      <c r="H16" s="2">
        <v>1</v>
      </c>
      <c r="I16" s="2">
        <v>1</v>
      </c>
      <c r="J16" s="2">
        <v>0</v>
      </c>
      <c r="K16" s="4">
        <v>0</v>
      </c>
      <c r="L16" s="3">
        <v>0</v>
      </c>
      <c r="M16" s="3">
        <v>0</v>
      </c>
      <c r="N16" s="3">
        <v>1</v>
      </c>
      <c r="O16" s="3">
        <v>0</v>
      </c>
      <c r="P16" s="3">
        <v>0</v>
      </c>
      <c r="Q16" s="3">
        <v>0</v>
      </c>
      <c r="R16" s="3">
        <v>0</v>
      </c>
      <c r="S16" s="1">
        <v>302</v>
      </c>
      <c r="V16" s="1">
        <v>32</v>
      </c>
      <c r="W16" s="3">
        <f>N5</f>
        <v>0</v>
      </c>
      <c r="X16" s="3">
        <f>N6</f>
        <v>0</v>
      </c>
      <c r="Y16" s="3">
        <f>N7</f>
        <v>5</v>
      </c>
      <c r="Z16" s="3">
        <f>N8</f>
        <v>2</v>
      </c>
      <c r="AA16" s="3">
        <f>N9</f>
        <v>0</v>
      </c>
      <c r="AB16" s="3">
        <f>N10</f>
        <v>1</v>
      </c>
      <c r="AC16" s="3">
        <f>N11</f>
        <v>7</v>
      </c>
      <c r="AD16" s="3">
        <f>N12</f>
        <v>3</v>
      </c>
      <c r="AE16" s="3">
        <f>N13</f>
        <v>0</v>
      </c>
      <c r="AF16" s="3">
        <f>N14</f>
        <v>0</v>
      </c>
      <c r="AG16" s="3">
        <f>N15</f>
        <v>2</v>
      </c>
      <c r="AH16" s="3">
        <f>N16</f>
        <v>1</v>
      </c>
      <c r="AI16" s="3">
        <f>N17</f>
        <v>0</v>
      </c>
      <c r="AJ16" s="3">
        <f>N18</f>
        <v>0</v>
      </c>
      <c r="AK16" s="3">
        <f>N19</f>
        <v>0</v>
      </c>
      <c r="AL16" s="2">
        <f>N20</f>
        <v>0</v>
      </c>
      <c r="AM16" s="3">
        <f>N21</f>
        <v>0</v>
      </c>
      <c r="AN16" s="3">
        <f>N22</f>
        <v>0</v>
      </c>
      <c r="AO16" s="3">
        <f>N23</f>
        <v>19</v>
      </c>
      <c r="AP16" s="3">
        <f>N24</f>
        <v>0</v>
      </c>
      <c r="AQ16" s="1">
        <f>N25</f>
        <v>0</v>
      </c>
      <c r="AR16" s="3">
        <f>N26</f>
        <v>0</v>
      </c>
      <c r="AS16" s="3">
        <f>N27</f>
        <v>0</v>
      </c>
      <c r="AT16" s="3">
        <f>N28</f>
        <v>0</v>
      </c>
      <c r="AV16" s="1">
        <v>32</v>
      </c>
      <c r="AW16" s="33">
        <f t="shared" ref="AW16:BT16" si="39">PRODUCT(W16*100*1/W21)</f>
        <v>0</v>
      </c>
      <c r="AX16" s="33">
        <f t="shared" si="39"/>
        <v>0</v>
      </c>
      <c r="AY16" s="30">
        <f t="shared" si="39"/>
        <v>1.6556291390728477</v>
      </c>
      <c r="AZ16" s="30">
        <f t="shared" si="39"/>
        <v>0.66225165562913912</v>
      </c>
      <c r="BA16" s="30">
        <f t="shared" si="39"/>
        <v>0</v>
      </c>
      <c r="BB16" s="30">
        <f t="shared" si="39"/>
        <v>0.33112582781456956</v>
      </c>
      <c r="BC16" s="30">
        <f t="shared" si="39"/>
        <v>2.3178807947019866</v>
      </c>
      <c r="BD16" s="30">
        <f t="shared" si="39"/>
        <v>0.99337748344370858</v>
      </c>
      <c r="BE16" s="33">
        <f t="shared" si="39"/>
        <v>0</v>
      </c>
      <c r="BF16" s="33">
        <f t="shared" si="39"/>
        <v>0</v>
      </c>
      <c r="BG16" s="31">
        <f t="shared" si="39"/>
        <v>0.82304526748971196</v>
      </c>
      <c r="BH16" s="33">
        <f t="shared" si="39"/>
        <v>0.33112582781456956</v>
      </c>
      <c r="BI16" s="33">
        <f t="shared" si="39"/>
        <v>0</v>
      </c>
      <c r="BJ16" s="33">
        <f t="shared" si="39"/>
        <v>0</v>
      </c>
      <c r="BK16" s="33">
        <f t="shared" si="39"/>
        <v>0</v>
      </c>
      <c r="BL16" s="33">
        <f t="shared" si="39"/>
        <v>0</v>
      </c>
      <c r="BM16" s="33">
        <f t="shared" si="39"/>
        <v>0</v>
      </c>
      <c r="BN16" s="33">
        <f t="shared" si="39"/>
        <v>0</v>
      </c>
      <c r="BO16" s="33">
        <f t="shared" si="39"/>
        <v>6.2706270627062706</v>
      </c>
      <c r="BP16" s="33">
        <f t="shared" si="39"/>
        <v>0</v>
      </c>
      <c r="BQ16" s="33">
        <f t="shared" si="39"/>
        <v>0</v>
      </c>
      <c r="BR16" s="33">
        <f t="shared" si="39"/>
        <v>0</v>
      </c>
      <c r="BS16" s="33">
        <f t="shared" si="39"/>
        <v>0</v>
      </c>
      <c r="BT16" s="33">
        <f t="shared" si="39"/>
        <v>0</v>
      </c>
      <c r="BV16" s="1">
        <v>32</v>
      </c>
      <c r="BW16" s="33">
        <f t="shared" ref="BW16:CB16" si="40">AW5+AW6+AW7+AW8+AW9+AW10+AW11+AW12+AW13+AW14+AW15+AW16</f>
        <v>100</v>
      </c>
      <c r="BX16" s="33">
        <f t="shared" si="40"/>
        <v>99.999999999999986</v>
      </c>
      <c r="BY16" s="30">
        <f t="shared" si="40"/>
        <v>100.00000000000001</v>
      </c>
      <c r="BZ16" s="30">
        <f t="shared" si="40"/>
        <v>96.026490066225179</v>
      </c>
      <c r="CA16" s="30">
        <f t="shared" si="40"/>
        <v>99.999999999999986</v>
      </c>
      <c r="CB16" s="30">
        <f t="shared" si="40"/>
        <v>95.695364238410605</v>
      </c>
      <c r="CC16" s="30">
        <f t="shared" ref="CC16:CT16" si="41">BC5+BC6+BC7+BC8+BC9+BC10+BC11+BC12+BC13+BC14+BC15+BC16</f>
        <v>100.00000000000001</v>
      </c>
      <c r="CD16" s="30">
        <f t="shared" si="41"/>
        <v>100</v>
      </c>
      <c r="CE16" s="33">
        <f t="shared" si="41"/>
        <v>99.672131147540981</v>
      </c>
      <c r="CF16" s="33">
        <f t="shared" si="41"/>
        <v>98.006644518272424</v>
      </c>
      <c r="CG16" s="31">
        <f t="shared" si="41"/>
        <v>99.176954732510296</v>
      </c>
      <c r="CH16" s="33">
        <f t="shared" si="41"/>
        <v>100.00000000000001</v>
      </c>
      <c r="CI16" s="33">
        <f t="shared" si="41"/>
        <v>99.999999999999986</v>
      </c>
      <c r="CJ16" s="33">
        <f t="shared" si="41"/>
        <v>99.999999999999986</v>
      </c>
      <c r="CK16" s="33">
        <f t="shared" si="41"/>
        <v>100</v>
      </c>
      <c r="CL16" s="33">
        <f t="shared" si="41"/>
        <v>100</v>
      </c>
      <c r="CM16" s="33">
        <f t="shared" si="41"/>
        <v>100</v>
      </c>
      <c r="CN16" s="33">
        <f t="shared" si="41"/>
        <v>100</v>
      </c>
      <c r="CO16" s="33">
        <f t="shared" si="41"/>
        <v>100</v>
      </c>
      <c r="CP16" s="33">
        <f t="shared" si="41"/>
        <v>99.999999999999986</v>
      </c>
      <c r="CQ16" s="33">
        <f t="shared" si="41"/>
        <v>100</v>
      </c>
      <c r="CR16" s="33">
        <f t="shared" si="41"/>
        <v>99.999999999999986</v>
      </c>
      <c r="CS16" s="33">
        <f t="shared" si="41"/>
        <v>100</v>
      </c>
      <c r="CT16" s="33">
        <f t="shared" si="41"/>
        <v>100</v>
      </c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</row>
    <row r="17" spans="2:125" s="1" customFormat="1" x14ac:dyDescent="0.25">
      <c r="B17" s="1" t="s">
        <v>18</v>
      </c>
      <c r="C17" s="2">
        <v>0</v>
      </c>
      <c r="D17" s="2">
        <v>3</v>
      </c>
      <c r="E17" s="2">
        <v>6</v>
      </c>
      <c r="F17" s="2">
        <v>39</v>
      </c>
      <c r="G17" s="2">
        <v>102</v>
      </c>
      <c r="H17" s="2">
        <v>60</v>
      </c>
      <c r="I17" s="2">
        <v>18</v>
      </c>
      <c r="J17" s="3">
        <v>2</v>
      </c>
      <c r="K17" s="3">
        <v>2</v>
      </c>
      <c r="L17" s="3">
        <v>70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>
        <v>302</v>
      </c>
      <c r="V17" s="1">
        <v>64</v>
      </c>
      <c r="W17" s="3">
        <f>O5</f>
        <v>0</v>
      </c>
      <c r="X17" s="3">
        <f>O6</f>
        <v>0</v>
      </c>
      <c r="Y17" s="3">
        <f>O7</f>
        <v>0</v>
      </c>
      <c r="Z17" s="3">
        <f>O8</f>
        <v>0</v>
      </c>
      <c r="AA17" s="3">
        <f>O9</f>
        <v>0</v>
      </c>
      <c r="AB17" s="3">
        <f>O10</f>
        <v>13</v>
      </c>
      <c r="AC17" s="3">
        <f>O11</f>
        <v>0</v>
      </c>
      <c r="AD17" s="3">
        <f>O12</f>
        <v>0</v>
      </c>
      <c r="AE17" s="3">
        <f>O13</f>
        <v>1</v>
      </c>
      <c r="AF17" s="3">
        <f>O14</f>
        <v>0</v>
      </c>
      <c r="AG17" s="3">
        <f>O15</f>
        <v>0</v>
      </c>
      <c r="AH17" s="3">
        <f>O16</f>
        <v>0</v>
      </c>
      <c r="AI17" s="3">
        <f>O17</f>
        <v>0</v>
      </c>
      <c r="AJ17" s="3">
        <f>O18</f>
        <v>0</v>
      </c>
      <c r="AK17" s="3">
        <f>O19</f>
        <v>0</v>
      </c>
      <c r="AL17" s="3">
        <f>O20</f>
        <v>0</v>
      </c>
      <c r="AM17" s="3">
        <f>O21</f>
        <v>0</v>
      </c>
      <c r="AN17" s="3">
        <f>O22</f>
        <v>0</v>
      </c>
      <c r="AO17" s="3">
        <f>O23</f>
        <v>0</v>
      </c>
      <c r="AP17" s="3">
        <f>O24</f>
        <v>0</v>
      </c>
      <c r="AQ17" s="1">
        <f>O25</f>
        <v>0</v>
      </c>
      <c r="AR17" s="3">
        <f>O26</f>
        <v>0</v>
      </c>
      <c r="AS17" s="3">
        <f>O27</f>
        <v>0</v>
      </c>
      <c r="AT17" s="3">
        <f>O28</f>
        <v>0</v>
      </c>
      <c r="AV17" s="1">
        <v>64</v>
      </c>
      <c r="AW17" s="33">
        <f t="shared" ref="AW17:BT17" si="42">PRODUCT(W17*100*1/W21)</f>
        <v>0</v>
      </c>
      <c r="AX17" s="33">
        <f t="shared" si="42"/>
        <v>0</v>
      </c>
      <c r="AY17" s="30">
        <f t="shared" si="42"/>
        <v>0</v>
      </c>
      <c r="AZ17" s="30">
        <f t="shared" si="42"/>
        <v>0</v>
      </c>
      <c r="BA17" s="30">
        <f t="shared" si="42"/>
        <v>0</v>
      </c>
      <c r="BB17" s="30">
        <f t="shared" si="42"/>
        <v>4.3046357615894042</v>
      </c>
      <c r="BC17" s="30">
        <f t="shared" si="42"/>
        <v>0</v>
      </c>
      <c r="BD17" s="30">
        <f t="shared" si="42"/>
        <v>0</v>
      </c>
      <c r="BE17" s="33">
        <f t="shared" si="42"/>
        <v>0.32786885245901637</v>
      </c>
      <c r="BF17" s="33">
        <f t="shared" si="42"/>
        <v>0</v>
      </c>
      <c r="BG17" s="33">
        <f t="shared" si="42"/>
        <v>0</v>
      </c>
      <c r="BH17" s="33">
        <f t="shared" si="42"/>
        <v>0</v>
      </c>
      <c r="BI17" s="33">
        <f t="shared" si="42"/>
        <v>0</v>
      </c>
      <c r="BJ17" s="33">
        <f t="shared" si="42"/>
        <v>0</v>
      </c>
      <c r="BK17" s="33">
        <f t="shared" si="42"/>
        <v>0</v>
      </c>
      <c r="BL17" s="33">
        <f t="shared" si="42"/>
        <v>0</v>
      </c>
      <c r="BM17" s="33">
        <f t="shared" si="42"/>
        <v>0</v>
      </c>
      <c r="BN17" s="33">
        <f t="shared" si="42"/>
        <v>0</v>
      </c>
      <c r="BO17" s="33">
        <f t="shared" si="42"/>
        <v>0</v>
      </c>
      <c r="BP17" s="33">
        <f t="shared" si="42"/>
        <v>0</v>
      </c>
      <c r="BQ17" s="33">
        <f t="shared" si="42"/>
        <v>0</v>
      </c>
      <c r="BR17" s="33">
        <f t="shared" si="42"/>
        <v>0</v>
      </c>
      <c r="BS17" s="33">
        <f t="shared" si="42"/>
        <v>0</v>
      </c>
      <c r="BT17" s="33">
        <f t="shared" si="42"/>
        <v>0</v>
      </c>
      <c r="BV17" s="1">
        <v>64</v>
      </c>
      <c r="BW17" s="33">
        <f t="shared" ref="BW17:CB17" si="43">AW5+AW6+AW7+AW8+AW9+AW10+AW11+AW12+AW13+AW14+AW15+AW16+AW17</f>
        <v>100</v>
      </c>
      <c r="BX17" s="33">
        <f t="shared" si="43"/>
        <v>99.999999999999986</v>
      </c>
      <c r="BY17" s="30">
        <f t="shared" si="43"/>
        <v>100.00000000000001</v>
      </c>
      <c r="BZ17" s="30">
        <f t="shared" si="43"/>
        <v>96.026490066225179</v>
      </c>
      <c r="CA17" s="30">
        <f t="shared" si="43"/>
        <v>99.999999999999986</v>
      </c>
      <c r="CB17" s="30">
        <f t="shared" si="43"/>
        <v>100.00000000000001</v>
      </c>
      <c r="CC17" s="30">
        <f t="shared" ref="CC17:CT17" si="44">BC5+BC6+BC7+BC8+BC9+BC10+BC11+BC12+BC13+BC14+BC15+BC16+BC17</f>
        <v>100.00000000000001</v>
      </c>
      <c r="CD17" s="30">
        <f t="shared" si="44"/>
        <v>100</v>
      </c>
      <c r="CE17" s="33">
        <f t="shared" si="44"/>
        <v>100</v>
      </c>
      <c r="CF17" s="33">
        <f t="shared" si="44"/>
        <v>98.006644518272424</v>
      </c>
      <c r="CG17" s="33">
        <f t="shared" si="44"/>
        <v>99.176954732510296</v>
      </c>
      <c r="CH17" s="33">
        <f t="shared" si="44"/>
        <v>100.00000000000001</v>
      </c>
      <c r="CI17" s="33">
        <f t="shared" si="44"/>
        <v>99.999999999999986</v>
      </c>
      <c r="CJ17" s="33">
        <f t="shared" si="44"/>
        <v>99.999999999999986</v>
      </c>
      <c r="CK17" s="33">
        <f t="shared" si="44"/>
        <v>100</v>
      </c>
      <c r="CL17" s="33">
        <f t="shared" si="44"/>
        <v>100</v>
      </c>
      <c r="CM17" s="33">
        <f t="shared" si="44"/>
        <v>100</v>
      </c>
      <c r="CN17" s="33">
        <f t="shared" si="44"/>
        <v>100</v>
      </c>
      <c r="CO17" s="33">
        <f t="shared" si="44"/>
        <v>100</v>
      </c>
      <c r="CP17" s="33">
        <f t="shared" si="44"/>
        <v>99.999999999999986</v>
      </c>
      <c r="CQ17" s="33">
        <f t="shared" si="44"/>
        <v>100</v>
      </c>
      <c r="CR17" s="33">
        <f t="shared" si="44"/>
        <v>99.999999999999986</v>
      </c>
      <c r="CS17" s="33">
        <f t="shared" si="44"/>
        <v>100</v>
      </c>
      <c r="CT17" s="33">
        <f t="shared" si="44"/>
        <v>100</v>
      </c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</row>
    <row r="18" spans="2:125" s="1" customFormat="1" x14ac:dyDescent="0.25">
      <c r="B18" s="1" t="s">
        <v>19</v>
      </c>
      <c r="C18" s="2">
        <v>0</v>
      </c>
      <c r="D18" s="2">
        <v>49</v>
      </c>
      <c r="E18" s="2">
        <v>0</v>
      </c>
      <c r="F18" s="2">
        <v>126</v>
      </c>
      <c r="G18" s="2">
        <v>51</v>
      </c>
      <c r="H18" s="2">
        <v>4</v>
      </c>
      <c r="I18" s="2">
        <v>1</v>
      </c>
      <c r="J18" s="3">
        <v>2</v>
      </c>
      <c r="K18" s="3">
        <v>1</v>
      </c>
      <c r="L18" s="3">
        <v>4</v>
      </c>
      <c r="M18" s="3">
        <v>65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>
        <v>303</v>
      </c>
      <c r="V18" s="1">
        <v>128</v>
      </c>
      <c r="W18" s="3">
        <f>P5</f>
        <v>0</v>
      </c>
      <c r="X18" s="3">
        <f>P6</f>
        <v>0</v>
      </c>
      <c r="Y18" s="3">
        <f>P7</f>
        <v>0</v>
      </c>
      <c r="Z18" s="3">
        <f>P8</f>
        <v>12</v>
      </c>
      <c r="AA18" s="3">
        <f>P9</f>
        <v>0</v>
      </c>
      <c r="AB18" s="3">
        <f>P10</f>
        <v>0</v>
      </c>
      <c r="AC18" s="3">
        <f>P11</f>
        <v>0</v>
      </c>
      <c r="AD18" s="3">
        <f>P12</f>
        <v>0</v>
      </c>
      <c r="AE18" s="3">
        <f>P13</f>
        <v>0</v>
      </c>
      <c r="AF18" s="3">
        <f>P14</f>
        <v>0</v>
      </c>
      <c r="AG18" s="3">
        <f>P15</f>
        <v>2</v>
      </c>
      <c r="AH18" s="3">
        <f>P16</f>
        <v>0</v>
      </c>
      <c r="AI18" s="3">
        <f>P17</f>
        <v>0</v>
      </c>
      <c r="AJ18" s="3">
        <f>P18</f>
        <v>0</v>
      </c>
      <c r="AK18" s="3">
        <f>P19</f>
        <v>0</v>
      </c>
      <c r="AL18" s="3">
        <f>P20</f>
        <v>0</v>
      </c>
      <c r="AM18" s="3">
        <f>P21</f>
        <v>0</v>
      </c>
      <c r="AN18" s="3">
        <f>P22</f>
        <v>0</v>
      </c>
      <c r="AO18" s="3">
        <f>P23</f>
        <v>0</v>
      </c>
      <c r="AP18" s="3">
        <f>P24</f>
        <v>0</v>
      </c>
      <c r="AQ18" s="1">
        <f>P25</f>
        <v>0</v>
      </c>
      <c r="AR18" s="3">
        <f>P26</f>
        <v>0</v>
      </c>
      <c r="AS18" s="3">
        <f>P27</f>
        <v>0</v>
      </c>
      <c r="AT18" s="3">
        <f>P28</f>
        <v>0</v>
      </c>
      <c r="AV18" s="1">
        <v>128</v>
      </c>
      <c r="AW18" s="33">
        <f t="shared" ref="AW18:BT18" si="45">PRODUCT(W18*100*1/W21)</f>
        <v>0</v>
      </c>
      <c r="AX18" s="33">
        <f t="shared" si="45"/>
        <v>0</v>
      </c>
      <c r="AY18" s="30">
        <f t="shared" si="45"/>
        <v>0</v>
      </c>
      <c r="AZ18" s="30">
        <f t="shared" si="45"/>
        <v>3.9735099337748343</v>
      </c>
      <c r="BA18" s="30">
        <f t="shared" si="45"/>
        <v>0</v>
      </c>
      <c r="BB18" s="30">
        <f t="shared" si="45"/>
        <v>0</v>
      </c>
      <c r="BC18" s="30">
        <f t="shared" si="45"/>
        <v>0</v>
      </c>
      <c r="BD18" s="30">
        <f t="shared" si="45"/>
        <v>0</v>
      </c>
      <c r="BE18" s="33">
        <f t="shared" si="45"/>
        <v>0</v>
      </c>
      <c r="BF18" s="33">
        <f t="shared" si="45"/>
        <v>0</v>
      </c>
      <c r="BG18" s="33">
        <f t="shared" si="45"/>
        <v>0.82304526748971196</v>
      </c>
      <c r="BH18" s="33">
        <f t="shared" si="45"/>
        <v>0</v>
      </c>
      <c r="BI18" s="33">
        <f t="shared" si="45"/>
        <v>0</v>
      </c>
      <c r="BJ18" s="33">
        <f t="shared" si="45"/>
        <v>0</v>
      </c>
      <c r="BK18" s="33">
        <f t="shared" si="45"/>
        <v>0</v>
      </c>
      <c r="BL18" s="33">
        <f t="shared" si="45"/>
        <v>0</v>
      </c>
      <c r="BM18" s="33">
        <f t="shared" si="45"/>
        <v>0</v>
      </c>
      <c r="BN18" s="33">
        <f t="shared" si="45"/>
        <v>0</v>
      </c>
      <c r="BO18" s="33">
        <f t="shared" si="45"/>
        <v>0</v>
      </c>
      <c r="BP18" s="33">
        <f t="shared" si="45"/>
        <v>0</v>
      </c>
      <c r="BQ18" s="33">
        <f t="shared" si="45"/>
        <v>0</v>
      </c>
      <c r="BR18" s="33">
        <f t="shared" si="45"/>
        <v>0</v>
      </c>
      <c r="BS18" s="33">
        <f t="shared" si="45"/>
        <v>0</v>
      </c>
      <c r="BT18" s="33">
        <f t="shared" si="45"/>
        <v>0</v>
      </c>
      <c r="BV18" s="1">
        <v>128</v>
      </c>
      <c r="BW18" s="33">
        <f t="shared" ref="BW18:CB18" si="46">AW5+AW6+AW7+AW8+AW9+AW10+AW11+AW12+AW13+AW14+AW15+AW16+AW17+AW18</f>
        <v>100</v>
      </c>
      <c r="BX18" s="33">
        <f t="shared" si="46"/>
        <v>99.999999999999986</v>
      </c>
      <c r="BY18" s="30">
        <f t="shared" si="46"/>
        <v>100.00000000000001</v>
      </c>
      <c r="BZ18" s="30">
        <f t="shared" si="46"/>
        <v>100.00000000000001</v>
      </c>
      <c r="CA18" s="30">
        <f t="shared" si="46"/>
        <v>99.999999999999986</v>
      </c>
      <c r="CB18" s="30">
        <f t="shared" si="46"/>
        <v>100.00000000000001</v>
      </c>
      <c r="CC18" s="30">
        <f t="shared" ref="CC18:CT18" si="47">BC5+BC6+BC7+BC8+BC9+BC10+BC11+BC12+BC13+BC14+BC15+BC16+BC17+BC18</f>
        <v>100.00000000000001</v>
      </c>
      <c r="CD18" s="30">
        <f t="shared" si="47"/>
        <v>100</v>
      </c>
      <c r="CE18" s="33">
        <f t="shared" si="47"/>
        <v>100</v>
      </c>
      <c r="CF18" s="33">
        <f t="shared" si="47"/>
        <v>98.006644518272424</v>
      </c>
      <c r="CG18" s="33">
        <f t="shared" si="47"/>
        <v>100.00000000000001</v>
      </c>
      <c r="CH18" s="33">
        <f t="shared" si="47"/>
        <v>100.00000000000001</v>
      </c>
      <c r="CI18" s="33">
        <f t="shared" si="47"/>
        <v>99.999999999999986</v>
      </c>
      <c r="CJ18" s="33">
        <f t="shared" si="47"/>
        <v>99.999999999999986</v>
      </c>
      <c r="CK18" s="33">
        <f t="shared" si="47"/>
        <v>100</v>
      </c>
      <c r="CL18" s="33">
        <f t="shared" si="47"/>
        <v>100</v>
      </c>
      <c r="CM18" s="33">
        <f t="shared" si="47"/>
        <v>100</v>
      </c>
      <c r="CN18" s="33">
        <f t="shared" si="47"/>
        <v>100</v>
      </c>
      <c r="CO18" s="33">
        <f t="shared" si="47"/>
        <v>100</v>
      </c>
      <c r="CP18" s="33">
        <f t="shared" si="47"/>
        <v>99.999999999999986</v>
      </c>
      <c r="CQ18" s="33">
        <f t="shared" si="47"/>
        <v>100</v>
      </c>
      <c r="CR18" s="33">
        <f t="shared" si="47"/>
        <v>99.999999999999986</v>
      </c>
      <c r="CS18" s="33">
        <f t="shared" si="47"/>
        <v>100</v>
      </c>
      <c r="CT18" s="33">
        <f t="shared" si="47"/>
        <v>100</v>
      </c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</row>
    <row r="19" spans="2:125" s="1" customFormat="1" x14ac:dyDescent="0.25">
      <c r="B19" s="1" t="s">
        <v>20</v>
      </c>
      <c r="C19" s="2">
        <v>0</v>
      </c>
      <c r="D19" s="2">
        <v>142</v>
      </c>
      <c r="E19" s="2">
        <v>80</v>
      </c>
      <c r="F19" s="2">
        <v>8</v>
      </c>
      <c r="G19" s="2">
        <v>0</v>
      </c>
      <c r="H19" s="3">
        <v>0</v>
      </c>
      <c r="I19" s="3">
        <v>1</v>
      </c>
      <c r="J19" s="3">
        <v>3</v>
      </c>
      <c r="K19" s="3">
        <v>43</v>
      </c>
      <c r="L19" s="3">
        <v>25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>
        <v>302</v>
      </c>
      <c r="V19" s="1">
        <v>256</v>
      </c>
      <c r="W19" s="3">
        <f>Q5</f>
        <v>0</v>
      </c>
      <c r="X19" s="3">
        <f>Q6</f>
        <v>0</v>
      </c>
      <c r="Y19" s="3">
        <f>Q7</f>
        <v>0</v>
      </c>
      <c r="Z19" s="3">
        <f>Q8</f>
        <v>0</v>
      </c>
      <c r="AA19" s="3">
        <f>Q9</f>
        <v>0</v>
      </c>
      <c r="AB19" s="3">
        <f>Q10</f>
        <v>0</v>
      </c>
      <c r="AC19" s="3">
        <f>Q11</f>
        <v>0</v>
      </c>
      <c r="AD19" s="3">
        <f>Q12</f>
        <v>0</v>
      </c>
      <c r="AE19" s="3">
        <f>Q13</f>
        <v>0</v>
      </c>
      <c r="AF19" s="3">
        <f>Q14</f>
        <v>0</v>
      </c>
      <c r="AG19" s="3">
        <f>Q15</f>
        <v>0</v>
      </c>
      <c r="AH19" s="3">
        <f>Q16</f>
        <v>0</v>
      </c>
      <c r="AI19" s="3">
        <f>Q17</f>
        <v>0</v>
      </c>
      <c r="AJ19" s="3">
        <f>Q18</f>
        <v>0</v>
      </c>
      <c r="AK19" s="3">
        <f>Q19</f>
        <v>0</v>
      </c>
      <c r="AL19" s="3">
        <f>Q20</f>
        <v>0</v>
      </c>
      <c r="AM19" s="3">
        <f>Q21</f>
        <v>0</v>
      </c>
      <c r="AN19" s="3">
        <f>Q22</f>
        <v>0</v>
      </c>
      <c r="AO19" s="3">
        <f>Q23</f>
        <v>0</v>
      </c>
      <c r="AP19" s="3">
        <f>Q24</f>
        <v>0</v>
      </c>
      <c r="AQ19" s="1">
        <f>Q25</f>
        <v>0</v>
      </c>
      <c r="AR19" s="3">
        <f>Q26</f>
        <v>0</v>
      </c>
      <c r="AS19" s="3">
        <f>Q27</f>
        <v>0</v>
      </c>
      <c r="AT19" s="3">
        <f>Q28</f>
        <v>0</v>
      </c>
      <c r="AV19" s="1">
        <v>256</v>
      </c>
      <c r="AW19" s="33">
        <f t="shared" ref="AW19:BT19" si="48">PRODUCT(W19*100*1/W21)</f>
        <v>0</v>
      </c>
      <c r="AX19" s="33">
        <f t="shared" si="48"/>
        <v>0</v>
      </c>
      <c r="AY19" s="30">
        <f t="shared" si="48"/>
        <v>0</v>
      </c>
      <c r="AZ19" s="30">
        <f t="shared" si="48"/>
        <v>0</v>
      </c>
      <c r="BA19" s="30">
        <f t="shared" si="48"/>
        <v>0</v>
      </c>
      <c r="BB19" s="30">
        <f t="shared" si="48"/>
        <v>0</v>
      </c>
      <c r="BC19" s="30">
        <f t="shared" si="48"/>
        <v>0</v>
      </c>
      <c r="BD19" s="30">
        <f t="shared" si="48"/>
        <v>0</v>
      </c>
      <c r="BE19" s="33">
        <f t="shared" si="48"/>
        <v>0</v>
      </c>
      <c r="BF19" s="33">
        <f t="shared" si="48"/>
        <v>0</v>
      </c>
      <c r="BG19" s="33">
        <f t="shared" si="48"/>
        <v>0</v>
      </c>
      <c r="BH19" s="33">
        <f t="shared" si="48"/>
        <v>0</v>
      </c>
      <c r="BI19" s="33">
        <f t="shared" si="48"/>
        <v>0</v>
      </c>
      <c r="BJ19" s="33">
        <f t="shared" si="48"/>
        <v>0</v>
      </c>
      <c r="BK19" s="33">
        <f t="shared" si="48"/>
        <v>0</v>
      </c>
      <c r="BL19" s="33">
        <f t="shared" si="48"/>
        <v>0</v>
      </c>
      <c r="BM19" s="33">
        <f t="shared" si="48"/>
        <v>0</v>
      </c>
      <c r="BN19" s="33">
        <f t="shared" si="48"/>
        <v>0</v>
      </c>
      <c r="BO19" s="33">
        <f t="shared" si="48"/>
        <v>0</v>
      </c>
      <c r="BP19" s="33">
        <f t="shared" si="48"/>
        <v>0</v>
      </c>
      <c r="BQ19" s="33">
        <f t="shared" si="48"/>
        <v>0</v>
      </c>
      <c r="BR19" s="33">
        <f t="shared" si="48"/>
        <v>0</v>
      </c>
      <c r="BS19" s="33">
        <f t="shared" si="48"/>
        <v>0</v>
      </c>
      <c r="BT19" s="33">
        <f t="shared" si="48"/>
        <v>0</v>
      </c>
      <c r="BV19" s="1">
        <v>256</v>
      </c>
      <c r="BW19" s="33">
        <f t="shared" ref="BW19:CS19" si="49">AW5+AW6+AW7+AW8+AW9+AW10+AW11+AW12+AW13+AW14+AW15+AW16+AW17+AW18+AW19</f>
        <v>100</v>
      </c>
      <c r="BX19" s="33">
        <f t="shared" si="49"/>
        <v>99.999999999999986</v>
      </c>
      <c r="BY19" s="30">
        <f t="shared" si="49"/>
        <v>100.00000000000001</v>
      </c>
      <c r="BZ19" s="30">
        <f t="shared" si="49"/>
        <v>100.00000000000001</v>
      </c>
      <c r="CA19" s="30">
        <f t="shared" si="49"/>
        <v>99.999999999999986</v>
      </c>
      <c r="CB19" s="30">
        <f t="shared" si="49"/>
        <v>100.00000000000001</v>
      </c>
      <c r="CC19" s="30">
        <f t="shared" si="49"/>
        <v>100.00000000000001</v>
      </c>
      <c r="CD19" s="30">
        <f t="shared" si="49"/>
        <v>100</v>
      </c>
      <c r="CE19" s="33">
        <f t="shared" si="49"/>
        <v>100</v>
      </c>
      <c r="CF19" s="33">
        <f t="shared" si="49"/>
        <v>98.006644518272424</v>
      </c>
      <c r="CG19" s="33">
        <f t="shared" si="49"/>
        <v>100.00000000000001</v>
      </c>
      <c r="CH19" s="33">
        <f t="shared" si="49"/>
        <v>100.00000000000001</v>
      </c>
      <c r="CI19" s="33">
        <f t="shared" si="49"/>
        <v>99.999999999999986</v>
      </c>
      <c r="CJ19" s="33">
        <f t="shared" si="49"/>
        <v>99.999999999999986</v>
      </c>
      <c r="CK19" s="33">
        <f t="shared" si="49"/>
        <v>100</v>
      </c>
      <c r="CL19" s="33">
        <f t="shared" si="49"/>
        <v>100</v>
      </c>
      <c r="CM19" s="33">
        <f t="shared" si="49"/>
        <v>100</v>
      </c>
      <c r="CN19" s="33">
        <f t="shared" si="49"/>
        <v>100</v>
      </c>
      <c r="CO19" s="33">
        <f t="shared" si="49"/>
        <v>100</v>
      </c>
      <c r="CP19" s="33">
        <f t="shared" si="49"/>
        <v>99.999999999999986</v>
      </c>
      <c r="CQ19" s="33">
        <f t="shared" si="49"/>
        <v>100</v>
      </c>
      <c r="CR19" s="33">
        <f t="shared" si="49"/>
        <v>99.999999999999986</v>
      </c>
      <c r="CS19" s="33">
        <f t="shared" si="49"/>
        <v>100</v>
      </c>
      <c r="CT19" s="33">
        <f t="shared" ref="CT19" si="50">BT5+BT6+BT7+BT8+BT9+BT10+BT11+BT12+BT13+BT14+BT15+BT16+BT17+BT18+BT19</f>
        <v>100</v>
      </c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</row>
    <row r="20" spans="2:125" s="1" customFormat="1" x14ac:dyDescent="0.25">
      <c r="B20" s="1" t="s">
        <v>21</v>
      </c>
      <c r="C20" s="2">
        <v>0</v>
      </c>
      <c r="D20" s="2">
        <v>0</v>
      </c>
      <c r="E20" s="2">
        <v>283</v>
      </c>
      <c r="F20" s="2">
        <v>0</v>
      </c>
      <c r="G20" s="2">
        <v>9</v>
      </c>
      <c r="H20" s="2">
        <v>0</v>
      </c>
      <c r="I20" s="2">
        <v>3</v>
      </c>
      <c r="J20" s="4">
        <v>2</v>
      </c>
      <c r="K20" s="3">
        <v>1</v>
      </c>
      <c r="L20" s="3">
        <v>1</v>
      </c>
      <c r="M20" s="3">
        <v>2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>
        <v>301</v>
      </c>
      <c r="V20" s="1">
        <v>512</v>
      </c>
      <c r="W20" s="3">
        <f>R5</f>
        <v>0</v>
      </c>
      <c r="X20" s="3">
        <f>R6</f>
        <v>0</v>
      </c>
      <c r="Y20" s="3">
        <f>R7</f>
        <v>0</v>
      </c>
      <c r="Z20" s="3">
        <f>R8</f>
        <v>0</v>
      </c>
      <c r="AA20" s="3">
        <f>R9</f>
        <v>0</v>
      </c>
      <c r="AB20" s="3">
        <f>R10</f>
        <v>0</v>
      </c>
      <c r="AC20" s="3">
        <f>R11</f>
        <v>0</v>
      </c>
      <c r="AD20" s="3">
        <f>R12</f>
        <v>0</v>
      </c>
      <c r="AE20" s="3">
        <f>R13</f>
        <v>0</v>
      </c>
      <c r="AF20" s="3">
        <f>R14</f>
        <v>6</v>
      </c>
      <c r="AG20" s="3">
        <f>R15</f>
        <v>0</v>
      </c>
      <c r="AH20" s="3">
        <f>R16</f>
        <v>0</v>
      </c>
      <c r="AI20" s="3">
        <f>R17</f>
        <v>0</v>
      </c>
      <c r="AJ20" s="3">
        <f>R18</f>
        <v>0</v>
      </c>
      <c r="AK20" s="3">
        <f>R19</f>
        <v>0</v>
      </c>
      <c r="AL20" s="3">
        <f>R20</f>
        <v>0</v>
      </c>
      <c r="AM20" s="3">
        <f>R21</f>
        <v>0</v>
      </c>
      <c r="AN20" s="3">
        <f>R22</f>
        <v>0</v>
      </c>
      <c r="AO20" s="3">
        <f>R23</f>
        <v>0</v>
      </c>
      <c r="AP20" s="3">
        <f>Q24</f>
        <v>0</v>
      </c>
      <c r="AQ20" s="1">
        <f>R25</f>
        <v>0</v>
      </c>
      <c r="AR20" s="3">
        <f>R26</f>
        <v>0</v>
      </c>
      <c r="AS20" s="3">
        <f>R27</f>
        <v>0</v>
      </c>
      <c r="AT20" s="3">
        <f>R28</f>
        <v>0</v>
      </c>
      <c r="AV20" s="1">
        <v>512</v>
      </c>
      <c r="AW20" s="33">
        <f t="shared" ref="AW20:BT20" si="51">PRODUCT(W20*100*1/W21)</f>
        <v>0</v>
      </c>
      <c r="AX20" s="33">
        <f t="shared" si="51"/>
        <v>0</v>
      </c>
      <c r="AY20" s="30">
        <f t="shared" si="51"/>
        <v>0</v>
      </c>
      <c r="AZ20" s="30">
        <f t="shared" si="51"/>
        <v>0</v>
      </c>
      <c r="BA20" s="30">
        <f t="shared" si="51"/>
        <v>0</v>
      </c>
      <c r="BB20" s="30">
        <f t="shared" si="51"/>
        <v>0</v>
      </c>
      <c r="BC20" s="30">
        <f t="shared" si="51"/>
        <v>0</v>
      </c>
      <c r="BD20" s="30">
        <f t="shared" si="51"/>
        <v>0</v>
      </c>
      <c r="BE20" s="33">
        <f t="shared" si="51"/>
        <v>0</v>
      </c>
      <c r="BF20" s="33">
        <f t="shared" si="51"/>
        <v>1.9933554817275747</v>
      </c>
      <c r="BG20" s="33">
        <f t="shared" si="51"/>
        <v>0</v>
      </c>
      <c r="BH20" s="33">
        <f t="shared" si="51"/>
        <v>0</v>
      </c>
      <c r="BI20" s="33">
        <f t="shared" si="51"/>
        <v>0</v>
      </c>
      <c r="BJ20" s="33">
        <f t="shared" si="51"/>
        <v>0</v>
      </c>
      <c r="BK20" s="33">
        <f t="shared" si="51"/>
        <v>0</v>
      </c>
      <c r="BL20" s="33">
        <f t="shared" si="51"/>
        <v>0</v>
      </c>
      <c r="BM20" s="33">
        <f t="shared" si="51"/>
        <v>0</v>
      </c>
      <c r="BN20" s="33">
        <f t="shared" si="51"/>
        <v>0</v>
      </c>
      <c r="BO20" s="33">
        <f t="shared" si="51"/>
        <v>0</v>
      </c>
      <c r="BP20" s="33">
        <f t="shared" si="51"/>
        <v>0</v>
      </c>
      <c r="BQ20" s="33">
        <f t="shared" si="51"/>
        <v>0</v>
      </c>
      <c r="BR20" s="33">
        <f t="shared" si="51"/>
        <v>0</v>
      </c>
      <c r="BS20" s="33">
        <f t="shared" si="51"/>
        <v>0</v>
      </c>
      <c r="BT20" s="33">
        <f t="shared" si="51"/>
        <v>0</v>
      </c>
      <c r="BV20" s="1">
        <v>512</v>
      </c>
      <c r="BW20" s="33">
        <f t="shared" ref="BW20:CS20" si="52">AW5+AW6+AW7+AW8+AW9+AW10+AW11+AW12+AW13+AW14+AW15+AW16+AW17+AW18+AW19+AW20</f>
        <v>100</v>
      </c>
      <c r="BX20" s="33">
        <f t="shared" si="52"/>
        <v>99.999999999999986</v>
      </c>
      <c r="BY20" s="30">
        <f t="shared" si="52"/>
        <v>100.00000000000001</v>
      </c>
      <c r="BZ20" s="30">
        <f t="shared" si="52"/>
        <v>100.00000000000001</v>
      </c>
      <c r="CA20" s="30">
        <f t="shared" si="52"/>
        <v>99.999999999999986</v>
      </c>
      <c r="CB20" s="30">
        <f t="shared" si="52"/>
        <v>100.00000000000001</v>
      </c>
      <c r="CC20" s="30">
        <f t="shared" si="52"/>
        <v>100.00000000000001</v>
      </c>
      <c r="CD20" s="30">
        <f t="shared" si="52"/>
        <v>100</v>
      </c>
      <c r="CE20" s="33">
        <f t="shared" si="52"/>
        <v>100</v>
      </c>
      <c r="CF20" s="33">
        <f t="shared" si="52"/>
        <v>100</v>
      </c>
      <c r="CG20" s="33">
        <f t="shared" si="52"/>
        <v>100.00000000000001</v>
      </c>
      <c r="CH20" s="33">
        <f t="shared" si="52"/>
        <v>100.00000000000001</v>
      </c>
      <c r="CI20" s="33">
        <f t="shared" si="52"/>
        <v>99.999999999999986</v>
      </c>
      <c r="CJ20" s="33">
        <f t="shared" si="52"/>
        <v>99.999999999999986</v>
      </c>
      <c r="CK20" s="33">
        <f t="shared" si="52"/>
        <v>100</v>
      </c>
      <c r="CL20" s="33">
        <f t="shared" si="52"/>
        <v>100</v>
      </c>
      <c r="CM20" s="33">
        <f t="shared" si="52"/>
        <v>100</v>
      </c>
      <c r="CN20" s="33">
        <f t="shared" si="52"/>
        <v>100</v>
      </c>
      <c r="CO20" s="33">
        <f t="shared" si="52"/>
        <v>100</v>
      </c>
      <c r="CP20" s="33">
        <f t="shared" si="52"/>
        <v>99.999999999999986</v>
      </c>
      <c r="CQ20" s="33">
        <f t="shared" si="52"/>
        <v>100</v>
      </c>
      <c r="CR20" s="33">
        <f t="shared" si="52"/>
        <v>99.999999999999986</v>
      </c>
      <c r="CS20" s="33">
        <f t="shared" si="52"/>
        <v>100</v>
      </c>
      <c r="CT20" s="33">
        <f t="shared" ref="CT20" si="53">BT5+BT6+BT7+BT8+BT9+BT10+BT11+BT12+BT13+BT14+BT15+BT16+BT17+BT18+BT19+BT20</f>
        <v>100</v>
      </c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</row>
    <row r="21" spans="2:125" s="1" customFormat="1" x14ac:dyDescent="0.25">
      <c r="B21" s="1" t="s">
        <v>33</v>
      </c>
      <c r="C21" s="2">
        <v>0</v>
      </c>
      <c r="D21" s="2">
        <v>300</v>
      </c>
      <c r="E21" s="2">
        <v>0</v>
      </c>
      <c r="F21" s="4">
        <v>0</v>
      </c>
      <c r="G21" s="4">
        <v>0</v>
      </c>
      <c r="H21" s="4">
        <v>1</v>
      </c>
      <c r="I21" s="3">
        <v>0</v>
      </c>
      <c r="J21" s="3">
        <v>0</v>
      </c>
      <c r="K21" s="3">
        <v>0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>
        <v>303</v>
      </c>
      <c r="V21" s="1" t="s">
        <v>1</v>
      </c>
      <c r="W21" s="1">
        <f>S5</f>
        <v>303</v>
      </c>
      <c r="X21" s="1">
        <f>S6</f>
        <v>303</v>
      </c>
      <c r="Y21" s="1">
        <f>S7</f>
        <v>302</v>
      </c>
      <c r="Z21" s="1">
        <f>S8</f>
        <v>302</v>
      </c>
      <c r="AA21" s="1">
        <f>S9</f>
        <v>302</v>
      </c>
      <c r="AB21" s="1">
        <f>S10</f>
        <v>302</v>
      </c>
      <c r="AC21" s="1">
        <f>S11</f>
        <v>302</v>
      </c>
      <c r="AD21" s="1">
        <f>S12</f>
        <v>302</v>
      </c>
      <c r="AE21" s="1">
        <f>S13</f>
        <v>305</v>
      </c>
      <c r="AF21" s="1">
        <f>S14</f>
        <v>301</v>
      </c>
      <c r="AG21" s="1">
        <f>S15</f>
        <v>243</v>
      </c>
      <c r="AH21" s="1">
        <f>S16</f>
        <v>302</v>
      </c>
      <c r="AI21" s="1">
        <f>S17</f>
        <v>302</v>
      </c>
      <c r="AJ21" s="1">
        <f>S18</f>
        <v>303</v>
      </c>
      <c r="AK21" s="1">
        <f>S19</f>
        <v>302</v>
      </c>
      <c r="AL21" s="1">
        <f>S20</f>
        <v>301</v>
      </c>
      <c r="AM21" s="1">
        <f>S21</f>
        <v>303</v>
      </c>
      <c r="AN21" s="1">
        <f>S22</f>
        <v>303</v>
      </c>
      <c r="AO21" s="1">
        <f>S23</f>
        <v>303</v>
      </c>
      <c r="AP21" s="1">
        <f>S24</f>
        <v>303</v>
      </c>
      <c r="AQ21" s="1">
        <f>S25</f>
        <v>303</v>
      </c>
      <c r="AR21" s="1">
        <f>S26</f>
        <v>303</v>
      </c>
      <c r="AS21" s="1">
        <f>S27</f>
        <v>303</v>
      </c>
      <c r="AT21" s="1">
        <f>S28</f>
        <v>207</v>
      </c>
      <c r="AV21" s="1" t="s">
        <v>1</v>
      </c>
      <c r="AW21" s="30">
        <f t="shared" ref="AW21:BT21" si="54">SUM(AW5:AW20)</f>
        <v>100</v>
      </c>
      <c r="AX21" s="30">
        <f t="shared" si="54"/>
        <v>99.999999999999986</v>
      </c>
      <c r="AY21" s="30">
        <f t="shared" si="54"/>
        <v>100.00000000000001</v>
      </c>
      <c r="AZ21" s="30">
        <f t="shared" si="54"/>
        <v>100.00000000000001</v>
      </c>
      <c r="BA21" s="30">
        <f t="shared" si="54"/>
        <v>99.999999999999986</v>
      </c>
      <c r="BB21" s="30">
        <f t="shared" si="54"/>
        <v>100.00000000000001</v>
      </c>
      <c r="BC21" s="30">
        <f t="shared" si="54"/>
        <v>100.00000000000001</v>
      </c>
      <c r="BD21" s="30">
        <f t="shared" si="54"/>
        <v>100</v>
      </c>
      <c r="BE21" s="30">
        <f t="shared" si="54"/>
        <v>100</v>
      </c>
      <c r="BF21" s="30">
        <f t="shared" si="54"/>
        <v>100</v>
      </c>
      <c r="BG21" s="30">
        <f t="shared" si="54"/>
        <v>100.00000000000001</v>
      </c>
      <c r="BH21" s="30">
        <f t="shared" si="54"/>
        <v>100.00000000000001</v>
      </c>
      <c r="BI21" s="30">
        <f t="shared" si="54"/>
        <v>99.999999999999986</v>
      </c>
      <c r="BJ21" s="30">
        <f t="shared" si="54"/>
        <v>99.999999999999986</v>
      </c>
      <c r="BK21" s="30">
        <f t="shared" si="54"/>
        <v>100</v>
      </c>
      <c r="BL21" s="30">
        <f t="shared" si="54"/>
        <v>100</v>
      </c>
      <c r="BM21" s="30">
        <f t="shared" si="54"/>
        <v>100</v>
      </c>
      <c r="BN21" s="30">
        <f t="shared" si="54"/>
        <v>100</v>
      </c>
      <c r="BO21" s="30">
        <f t="shared" si="54"/>
        <v>100</v>
      </c>
      <c r="BP21" s="30">
        <f t="shared" si="54"/>
        <v>99.999999999999986</v>
      </c>
      <c r="BQ21" s="30">
        <f t="shared" si="54"/>
        <v>100</v>
      </c>
      <c r="BR21" s="30">
        <f t="shared" si="54"/>
        <v>99.999999999999986</v>
      </c>
      <c r="BS21" s="30">
        <f t="shared" si="54"/>
        <v>100</v>
      </c>
      <c r="BT21" s="30">
        <f t="shared" si="54"/>
        <v>100</v>
      </c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</row>
    <row r="22" spans="2:125" s="1" customFormat="1" x14ac:dyDescent="0.25">
      <c r="B22" s="1" t="s">
        <v>34</v>
      </c>
      <c r="C22" s="2">
        <v>0</v>
      </c>
      <c r="D22" s="2">
        <v>2</v>
      </c>
      <c r="E22" s="2">
        <v>3</v>
      </c>
      <c r="F22" s="2">
        <v>18</v>
      </c>
      <c r="G22" s="2">
        <v>182</v>
      </c>
      <c r="H22" s="2">
        <v>73</v>
      </c>
      <c r="I22" s="2">
        <v>23</v>
      </c>
      <c r="J22" s="3">
        <v>2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>
        <v>303</v>
      </c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</row>
    <row r="23" spans="2:125" s="1" customFormat="1" x14ac:dyDescent="0.25">
      <c r="B23" s="1" t="s">
        <v>35</v>
      </c>
      <c r="C23" s="2">
        <v>0</v>
      </c>
      <c r="D23" s="2">
        <v>0</v>
      </c>
      <c r="E23" s="2">
        <v>6</v>
      </c>
      <c r="F23" s="2">
        <v>0</v>
      </c>
      <c r="G23" s="2">
        <v>36</v>
      </c>
      <c r="H23" s="2">
        <v>158</v>
      </c>
      <c r="I23" s="2">
        <v>57</v>
      </c>
      <c r="J23" s="4">
        <v>1</v>
      </c>
      <c r="K23" s="3">
        <v>4</v>
      </c>
      <c r="L23" s="3">
        <v>15</v>
      </c>
      <c r="M23" s="3">
        <v>7</v>
      </c>
      <c r="N23" s="3">
        <v>19</v>
      </c>
      <c r="O23" s="3">
        <v>0</v>
      </c>
      <c r="P23" s="3">
        <v>0</v>
      </c>
      <c r="Q23" s="3">
        <v>0</v>
      </c>
      <c r="R23" s="3">
        <v>0</v>
      </c>
      <c r="S23" s="1">
        <v>303</v>
      </c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</row>
    <row r="24" spans="2:125" s="1" customFormat="1" x14ac:dyDescent="0.25">
      <c r="B24" s="1" t="s">
        <v>24</v>
      </c>
      <c r="C24" s="2">
        <v>0</v>
      </c>
      <c r="D24" s="2">
        <v>156</v>
      </c>
      <c r="E24" s="2">
        <v>114</v>
      </c>
      <c r="F24" s="2">
        <v>23</v>
      </c>
      <c r="G24" s="2">
        <v>1</v>
      </c>
      <c r="H24" s="4">
        <v>0</v>
      </c>
      <c r="I24" s="3">
        <v>0</v>
      </c>
      <c r="J24" s="3">
        <v>1</v>
      </c>
      <c r="K24" s="3">
        <v>6</v>
      </c>
      <c r="L24" s="3">
        <v>2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>
        <v>303</v>
      </c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</row>
    <row r="25" spans="2:125" s="1" customFormat="1" x14ac:dyDescent="0.25">
      <c r="B25" s="1" t="s">
        <v>36</v>
      </c>
      <c r="C25" s="2">
        <v>0</v>
      </c>
      <c r="D25" s="2">
        <v>0</v>
      </c>
      <c r="E25" s="2">
        <v>5</v>
      </c>
      <c r="F25" s="2">
        <v>0</v>
      </c>
      <c r="G25" s="2">
        <v>5</v>
      </c>
      <c r="H25" s="2">
        <v>60</v>
      </c>
      <c r="I25" s="2">
        <v>220</v>
      </c>
      <c r="J25" s="2">
        <v>13</v>
      </c>
      <c r="K25" s="2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>
        <v>303</v>
      </c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</row>
    <row r="26" spans="2:125" s="1" customFormat="1" x14ac:dyDescent="0.25">
      <c r="B26" s="1" t="s">
        <v>37</v>
      </c>
      <c r="C26" s="2">
        <v>0</v>
      </c>
      <c r="D26" s="2">
        <v>0</v>
      </c>
      <c r="E26" s="2">
        <v>6</v>
      </c>
      <c r="F26" s="2">
        <v>0</v>
      </c>
      <c r="G26" s="2">
        <v>4</v>
      </c>
      <c r="H26" s="2">
        <v>111</v>
      </c>
      <c r="I26" s="2">
        <v>179</v>
      </c>
      <c r="J26" s="2">
        <v>3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>
        <v>303</v>
      </c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</row>
    <row r="27" spans="2:125" s="1" customFormat="1" x14ac:dyDescent="0.25">
      <c r="B27" s="1" t="s">
        <v>38</v>
      </c>
      <c r="C27" s="2">
        <v>0</v>
      </c>
      <c r="D27" s="2">
        <v>0</v>
      </c>
      <c r="E27" s="2">
        <v>0</v>
      </c>
      <c r="F27" s="2">
        <v>173</v>
      </c>
      <c r="G27" s="2">
        <v>0</v>
      </c>
      <c r="H27" s="2">
        <v>110</v>
      </c>
      <c r="I27" s="2">
        <v>17</v>
      </c>
      <c r="J27" s="2">
        <v>3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>
        <v>303</v>
      </c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</row>
    <row r="28" spans="2:125" s="1" customFormat="1" x14ac:dyDescent="0.25">
      <c r="B28" s="1" t="s">
        <v>22</v>
      </c>
      <c r="C28" s="2">
        <v>0</v>
      </c>
      <c r="D28" s="2">
        <v>153</v>
      </c>
      <c r="E28" s="2">
        <v>13</v>
      </c>
      <c r="F28" s="2">
        <v>25</v>
      </c>
      <c r="G28" s="2">
        <v>9</v>
      </c>
      <c r="H28" s="2">
        <v>5</v>
      </c>
      <c r="I28" s="3">
        <v>2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>
        <v>207</v>
      </c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</row>
    <row r="29" spans="2:125" s="1" customFormat="1" x14ac:dyDescent="0.25"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</row>
    <row r="30" spans="2:125" s="1" customFormat="1" x14ac:dyDescent="0.25"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</row>
    <row r="31" spans="2:125" s="1" customFormat="1" x14ac:dyDescent="0.25"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</row>
    <row r="32" spans="2:125" s="1" customFormat="1" x14ac:dyDescent="0.25"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</row>
    <row r="33" spans="2:123" s="1" customFormat="1" x14ac:dyDescent="0.25"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</row>
    <row r="34" spans="2:123" s="1" customFormat="1" x14ac:dyDescent="0.25"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</row>
    <row r="35" spans="2:123" s="1" customFormat="1" x14ac:dyDescent="0.25"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</row>
    <row r="36" spans="2:123" s="1" customFormat="1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98"/>
  <sheetViews>
    <sheetView topLeftCell="A52" zoomScale="75" zoomScaleNormal="75" workbookViewId="0">
      <selection activeCell="AA99" sqref="AA99"/>
    </sheetView>
  </sheetViews>
  <sheetFormatPr baseColWidth="10" defaultRowHeight="15" x14ac:dyDescent="0.25"/>
  <cols>
    <col min="3" max="18" width="8.28515625" customWidth="1"/>
    <col min="23" max="45" width="8.28515625" customWidth="1"/>
    <col min="47" max="69" width="8.28515625" customWidth="1"/>
    <col min="72" max="94" width="8.28515625" style="30" customWidth="1"/>
    <col min="95" max="95" width="8.28515625" style="1" customWidth="1"/>
    <col min="96" max="96" width="8.42578125" customWidth="1"/>
    <col min="97" max="97" width="7.5703125" customWidth="1"/>
    <col min="98" max="98" width="8" customWidth="1"/>
    <col min="99" max="112" width="6.7109375" bestFit="1" customWidth="1"/>
    <col min="113" max="113" width="6.85546875" bestFit="1" customWidth="1"/>
    <col min="114" max="120" width="6.7109375" bestFit="1" customWidth="1"/>
    <col min="121" max="121" width="5.28515625" bestFit="1" customWidth="1"/>
  </cols>
  <sheetData>
    <row r="1" spans="1:127" s="1" customFormat="1" x14ac:dyDescent="0.25"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</row>
    <row r="2" spans="1:127" s="1" customFormat="1" x14ac:dyDescent="0.25"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</row>
    <row r="3" spans="1:127" s="1" customFormat="1" x14ac:dyDescent="0.25">
      <c r="A3" s="1" t="s">
        <v>107</v>
      </c>
      <c r="V3" s="1" t="str">
        <f>A3</f>
        <v xml:space="preserve">Staphylococcus capitis  </v>
      </c>
      <c r="AV3" s="1" t="str">
        <f>A3</f>
        <v xml:space="preserve">Staphylococcus capitis  </v>
      </c>
      <c r="BT3" s="30"/>
      <c r="BU3" s="30"/>
      <c r="BV3" s="30" t="str">
        <f>A3</f>
        <v xml:space="preserve">Staphylococcus capitis  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spans="1:127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Penicillin G</v>
      </c>
      <c r="X4" s="1" t="str">
        <f>B6</f>
        <v>Oxacillin</v>
      </c>
      <c r="Y4" s="1" t="str">
        <f>B7</f>
        <v>Ampicillin/ Sulbactam</v>
      </c>
      <c r="Z4" s="1" t="str">
        <f>B8</f>
        <v>Piperacillin/ Tazobactam</v>
      </c>
      <c r="AA4" s="1" t="str">
        <f>B9</f>
        <v>Cefotaxim</v>
      </c>
      <c r="AB4" s="1" t="str">
        <f>B10</f>
        <v>Cefuroxim</v>
      </c>
      <c r="AC4" s="1" t="str">
        <f>B11</f>
        <v>Imipenem</v>
      </c>
      <c r="AD4" s="1" t="str">
        <f>B12</f>
        <v>Meropenem</v>
      </c>
      <c r="AE4" s="1" t="str">
        <f>B13</f>
        <v>Amikacin</v>
      </c>
      <c r="AF4" s="1" t="str">
        <f>B14</f>
        <v>Gentamicin</v>
      </c>
      <c r="AG4" s="1" t="str">
        <f>B15</f>
        <v>Fosfomycin</v>
      </c>
      <c r="AH4" s="1" t="str">
        <f>B16</f>
        <v>Cotrimoxazol</v>
      </c>
      <c r="AI4" s="1" t="str">
        <f>B17</f>
        <v>Ciprofloxacin</v>
      </c>
      <c r="AJ4" s="1" t="str">
        <f>B18</f>
        <v>Levofloxacin</v>
      </c>
      <c r="AK4" s="1" t="str">
        <f>B19</f>
        <v>Moxifloxacin</v>
      </c>
      <c r="AL4" s="1" t="str">
        <f>B20</f>
        <v>Doxycyclin</v>
      </c>
      <c r="AM4" s="1" t="str">
        <f>B21</f>
        <v>Rifampicin</v>
      </c>
      <c r="AN4" s="1" t="str">
        <f>B22</f>
        <v>Daptomycin</v>
      </c>
      <c r="AO4" s="1" t="str">
        <f>B23</f>
        <v>Roxythromycin</v>
      </c>
      <c r="AP4" s="1" t="str">
        <f>B24</f>
        <v>Clindamycin</v>
      </c>
      <c r="AQ4" s="1" t="str">
        <f>B25</f>
        <v>Linezolid</v>
      </c>
      <c r="AR4" s="1" t="str">
        <f>B26</f>
        <v>Vancomycin</v>
      </c>
      <c r="AS4" s="1" t="s">
        <v>38</v>
      </c>
      <c r="AT4" s="1" t="s">
        <v>22</v>
      </c>
      <c r="AW4" s="1" t="str">
        <f t="shared" ref="AW4:BS4" si="0">W4</f>
        <v>Penicillin G</v>
      </c>
      <c r="AX4" s="1" t="str">
        <f t="shared" si="0"/>
        <v>Oxacillin</v>
      </c>
      <c r="AY4" s="1" t="str">
        <f t="shared" si="0"/>
        <v>Ampicillin/ Sulbactam</v>
      </c>
      <c r="AZ4" s="1" t="str">
        <f t="shared" si="0"/>
        <v>Piperacillin/ Tazobactam</v>
      </c>
      <c r="BA4" s="1" t="str">
        <f t="shared" si="0"/>
        <v>Cefotaxim</v>
      </c>
      <c r="BB4" s="1" t="str">
        <f t="shared" si="0"/>
        <v>Cefuroxim</v>
      </c>
      <c r="BC4" s="1" t="str">
        <f t="shared" si="0"/>
        <v>Imipenem</v>
      </c>
      <c r="BD4" s="1" t="str">
        <f t="shared" si="0"/>
        <v>Meropenem</v>
      </c>
      <c r="BE4" s="1" t="str">
        <f t="shared" si="0"/>
        <v>Amikacin</v>
      </c>
      <c r="BF4" s="1" t="str">
        <f t="shared" si="0"/>
        <v>Gentamicin</v>
      </c>
      <c r="BG4" s="1" t="str">
        <f t="shared" si="0"/>
        <v>Fosfomycin</v>
      </c>
      <c r="BH4" s="1" t="str">
        <f t="shared" si="0"/>
        <v>Cotrimoxazol</v>
      </c>
      <c r="BI4" s="1" t="str">
        <f t="shared" si="0"/>
        <v>Ciprofloxacin</v>
      </c>
      <c r="BJ4" s="1" t="str">
        <f t="shared" si="0"/>
        <v>Levofloxacin</v>
      </c>
      <c r="BK4" s="1" t="str">
        <f t="shared" si="0"/>
        <v>Moxifloxacin</v>
      </c>
      <c r="BL4" s="1" t="str">
        <f t="shared" si="0"/>
        <v>Doxycyclin</v>
      </c>
      <c r="BM4" s="1" t="str">
        <f t="shared" si="0"/>
        <v>Rifampicin</v>
      </c>
      <c r="BN4" s="1" t="str">
        <f t="shared" si="0"/>
        <v>Daptomycin</v>
      </c>
      <c r="BO4" s="1" t="str">
        <f t="shared" si="0"/>
        <v>Roxythromycin</v>
      </c>
      <c r="BP4" s="1" t="str">
        <f t="shared" si="0"/>
        <v>Clindamycin</v>
      </c>
      <c r="BQ4" s="1" t="str">
        <f t="shared" si="0"/>
        <v>Linezolid</v>
      </c>
      <c r="BR4" s="1" t="str">
        <f t="shared" si="0"/>
        <v>Vancomycin</v>
      </c>
      <c r="BS4" s="1" t="str">
        <f t="shared" si="0"/>
        <v>Teicoplanin</v>
      </c>
      <c r="BT4" s="1" t="s">
        <v>22</v>
      </c>
      <c r="BW4" s="30" t="str">
        <f t="shared" ref="BW4:CS4" si="1">W4</f>
        <v>Penicillin G</v>
      </c>
      <c r="BX4" s="30" t="str">
        <f t="shared" si="1"/>
        <v>Oxacillin</v>
      </c>
      <c r="BY4" s="30" t="str">
        <f t="shared" si="1"/>
        <v>Ampicillin/ Sulbactam</v>
      </c>
      <c r="BZ4" s="30" t="str">
        <f t="shared" si="1"/>
        <v>Piperacillin/ Tazobactam</v>
      </c>
      <c r="CA4" s="30" t="str">
        <f t="shared" si="1"/>
        <v>Cefotaxim</v>
      </c>
      <c r="CB4" s="30" t="str">
        <f t="shared" si="1"/>
        <v>Cefuroxim</v>
      </c>
      <c r="CC4" s="30" t="str">
        <f t="shared" si="1"/>
        <v>Imipenem</v>
      </c>
      <c r="CD4" s="30" t="str">
        <f t="shared" si="1"/>
        <v>Meropenem</v>
      </c>
      <c r="CE4" s="30" t="str">
        <f t="shared" si="1"/>
        <v>Amikacin</v>
      </c>
      <c r="CF4" s="30" t="str">
        <f t="shared" si="1"/>
        <v>Gentamicin</v>
      </c>
      <c r="CG4" s="30" t="str">
        <f t="shared" si="1"/>
        <v>Fosfomycin</v>
      </c>
      <c r="CH4" s="30" t="str">
        <f t="shared" si="1"/>
        <v>Cotrimoxazol</v>
      </c>
      <c r="CI4" s="30" t="str">
        <f t="shared" si="1"/>
        <v>Ciprofloxacin</v>
      </c>
      <c r="CJ4" s="30" t="str">
        <f t="shared" si="1"/>
        <v>Levofloxacin</v>
      </c>
      <c r="CK4" s="30" t="str">
        <f t="shared" si="1"/>
        <v>Moxifloxacin</v>
      </c>
      <c r="CL4" s="30" t="str">
        <f t="shared" si="1"/>
        <v>Doxycyclin</v>
      </c>
      <c r="CM4" s="30" t="str">
        <f t="shared" si="1"/>
        <v>Rifampicin</v>
      </c>
      <c r="CN4" s="30" t="str">
        <f t="shared" si="1"/>
        <v>Daptomycin</v>
      </c>
      <c r="CO4" s="30" t="str">
        <f t="shared" si="1"/>
        <v>Roxythromycin</v>
      </c>
      <c r="CP4" s="30" t="str">
        <f t="shared" si="1"/>
        <v>Clindamycin</v>
      </c>
      <c r="CQ4" s="30" t="str">
        <f t="shared" si="1"/>
        <v>Linezolid</v>
      </c>
      <c r="CR4" s="30" t="str">
        <f t="shared" si="1"/>
        <v>Vancomycin</v>
      </c>
      <c r="CS4" s="30" t="str">
        <f t="shared" si="1"/>
        <v>Teicoplanin</v>
      </c>
      <c r="CT4" s="1" t="s">
        <v>22</v>
      </c>
      <c r="CW4" s="39"/>
      <c r="CX4" s="24" t="s">
        <v>72</v>
      </c>
      <c r="CY4" s="24" t="s">
        <v>73</v>
      </c>
      <c r="CZ4" s="24" t="s">
        <v>52</v>
      </c>
      <c r="DA4" s="24" t="s">
        <v>54</v>
      </c>
      <c r="DB4" s="24" t="s">
        <v>56</v>
      </c>
      <c r="DC4" s="24" t="s">
        <v>74</v>
      </c>
      <c r="DD4" s="24" t="s">
        <v>58</v>
      </c>
      <c r="DE4" s="24" t="s">
        <v>59</v>
      </c>
      <c r="DF4" s="24" t="s">
        <v>61</v>
      </c>
      <c r="DG4" s="24" t="s">
        <v>62</v>
      </c>
      <c r="DH4" s="24" t="s">
        <v>64</v>
      </c>
      <c r="DI4" s="24" t="s">
        <v>65</v>
      </c>
      <c r="DJ4" s="24" t="s">
        <v>66</v>
      </c>
      <c r="DK4" s="24" t="s">
        <v>67</v>
      </c>
      <c r="DL4" s="24" t="s">
        <v>68</v>
      </c>
      <c r="DM4" s="24" t="s">
        <v>69</v>
      </c>
      <c r="DN4" s="24" t="s">
        <v>75</v>
      </c>
      <c r="DO4" s="24" t="s">
        <v>76</v>
      </c>
      <c r="DP4" s="24" t="s">
        <v>77</v>
      </c>
      <c r="DQ4" s="24" t="s">
        <v>78</v>
      </c>
      <c r="DR4" s="24" t="s">
        <v>79</v>
      </c>
      <c r="DS4" s="24" t="s">
        <v>80</v>
      </c>
      <c r="DT4" s="24" t="s">
        <v>81</v>
      </c>
      <c r="DU4" s="24" t="s">
        <v>90</v>
      </c>
      <c r="DW4" s="10"/>
    </row>
    <row r="5" spans="1:127" s="1" customFormat="1" ht="18.75" x14ac:dyDescent="0.25">
      <c r="B5" s="1" t="s">
        <v>31</v>
      </c>
      <c r="C5" s="2">
        <v>0</v>
      </c>
      <c r="D5" s="2">
        <v>4</v>
      </c>
      <c r="E5" s="2">
        <v>1</v>
      </c>
      <c r="F5" s="2">
        <v>3</v>
      </c>
      <c r="G5" s="3">
        <v>0</v>
      </c>
      <c r="H5" s="3">
        <v>3</v>
      </c>
      <c r="I5" s="3">
        <v>1</v>
      </c>
      <c r="J5" s="3">
        <v>0</v>
      </c>
      <c r="K5" s="3">
        <v>1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>
        <v>13</v>
      </c>
      <c r="V5" s="1">
        <v>1.5625E-2</v>
      </c>
      <c r="W5" s="2">
        <f>C5</f>
        <v>0</v>
      </c>
      <c r="X5" s="2">
        <f>C6</f>
        <v>0</v>
      </c>
      <c r="Y5" s="1">
        <f>C7</f>
        <v>0</v>
      </c>
      <c r="Z5" s="1">
        <f>C8</f>
        <v>0</v>
      </c>
      <c r="AA5" s="1">
        <f>C9</f>
        <v>0</v>
      </c>
      <c r="AB5" s="1">
        <f>C10</f>
        <v>0</v>
      </c>
      <c r="AC5" s="1">
        <f>C11</f>
        <v>0</v>
      </c>
      <c r="AD5" s="1">
        <f>C12</f>
        <v>0</v>
      </c>
      <c r="AE5" s="2">
        <f>C13</f>
        <v>0</v>
      </c>
      <c r="AF5" s="2">
        <f>C14</f>
        <v>0</v>
      </c>
      <c r="AG5" s="2">
        <f>C15</f>
        <v>0</v>
      </c>
      <c r="AH5" s="2">
        <f>C16</f>
        <v>0</v>
      </c>
      <c r="AI5" s="2">
        <f>C17</f>
        <v>0</v>
      </c>
      <c r="AJ5" s="2">
        <f>C18</f>
        <v>0</v>
      </c>
      <c r="AK5" s="2">
        <f>C19</f>
        <v>0</v>
      </c>
      <c r="AL5" s="2">
        <f>C20</f>
        <v>0</v>
      </c>
      <c r="AM5" s="2">
        <f>C21</f>
        <v>0</v>
      </c>
      <c r="AN5" s="2">
        <f>C22</f>
        <v>0</v>
      </c>
      <c r="AO5" s="2">
        <f>C23</f>
        <v>0</v>
      </c>
      <c r="AP5" s="2">
        <f>C24</f>
        <v>0</v>
      </c>
      <c r="AQ5" s="2">
        <f>C25</f>
        <v>0</v>
      </c>
      <c r="AR5" s="2">
        <f>C26</f>
        <v>0</v>
      </c>
      <c r="AS5" s="2">
        <f>C27</f>
        <v>0</v>
      </c>
      <c r="AT5" s="2">
        <f>C28</f>
        <v>0</v>
      </c>
      <c r="AU5" s="5"/>
      <c r="AV5" s="1">
        <v>1.5625E-2</v>
      </c>
      <c r="AW5" s="31">
        <f t="shared" ref="AW5:BT5" si="2">PRODUCT(W5*100*1/W21)</f>
        <v>0</v>
      </c>
      <c r="AX5" s="31">
        <f t="shared" si="2"/>
        <v>0</v>
      </c>
      <c r="AY5" s="30">
        <f t="shared" si="2"/>
        <v>0</v>
      </c>
      <c r="AZ5" s="30">
        <f t="shared" si="2"/>
        <v>0</v>
      </c>
      <c r="BA5" s="30">
        <f t="shared" si="2"/>
        <v>0</v>
      </c>
      <c r="BB5" s="30">
        <f t="shared" si="2"/>
        <v>0</v>
      </c>
      <c r="BC5" s="30">
        <f t="shared" si="2"/>
        <v>0</v>
      </c>
      <c r="BD5" s="30">
        <f t="shared" si="2"/>
        <v>0</v>
      </c>
      <c r="BE5" s="31">
        <f t="shared" si="2"/>
        <v>0</v>
      </c>
      <c r="BF5" s="31">
        <f t="shared" si="2"/>
        <v>0</v>
      </c>
      <c r="BG5" s="31">
        <f t="shared" si="2"/>
        <v>0</v>
      </c>
      <c r="BH5" s="31">
        <f t="shared" si="2"/>
        <v>0</v>
      </c>
      <c r="BI5" s="31">
        <f t="shared" si="2"/>
        <v>0</v>
      </c>
      <c r="BJ5" s="31">
        <f t="shared" si="2"/>
        <v>0</v>
      </c>
      <c r="BK5" s="31">
        <f t="shared" si="2"/>
        <v>0</v>
      </c>
      <c r="BL5" s="31">
        <f t="shared" si="2"/>
        <v>0</v>
      </c>
      <c r="BM5" s="31">
        <f t="shared" si="2"/>
        <v>0</v>
      </c>
      <c r="BN5" s="31">
        <f t="shared" si="2"/>
        <v>0</v>
      </c>
      <c r="BO5" s="31">
        <f t="shared" si="2"/>
        <v>0</v>
      </c>
      <c r="BP5" s="31">
        <f t="shared" si="2"/>
        <v>0</v>
      </c>
      <c r="BQ5" s="31">
        <f t="shared" si="2"/>
        <v>0</v>
      </c>
      <c r="BR5" s="31">
        <f t="shared" si="2"/>
        <v>0</v>
      </c>
      <c r="BS5" s="31">
        <f t="shared" si="2"/>
        <v>0</v>
      </c>
      <c r="BT5" s="31">
        <f t="shared" si="2"/>
        <v>0</v>
      </c>
      <c r="BV5" s="1">
        <v>1.5625E-2</v>
      </c>
      <c r="BW5" s="31">
        <f t="shared" ref="BW5:CB5" si="3">AW5</f>
        <v>0</v>
      </c>
      <c r="BX5" s="31">
        <f t="shared" si="3"/>
        <v>0</v>
      </c>
      <c r="BY5" s="30">
        <f t="shared" si="3"/>
        <v>0</v>
      </c>
      <c r="BZ5" s="30">
        <f t="shared" si="3"/>
        <v>0</v>
      </c>
      <c r="CA5" s="30">
        <f t="shared" si="3"/>
        <v>0</v>
      </c>
      <c r="CB5" s="30">
        <f t="shared" si="3"/>
        <v>0</v>
      </c>
      <c r="CC5" s="30">
        <f t="shared" ref="CC5" si="4">BC5</f>
        <v>0</v>
      </c>
      <c r="CD5" s="30">
        <f t="shared" ref="CD5" si="5">BD5</f>
        <v>0</v>
      </c>
      <c r="CE5" s="31">
        <f t="shared" ref="CE5" si="6">BE5</f>
        <v>0</v>
      </c>
      <c r="CF5" s="31">
        <f t="shared" ref="CF5" si="7">BF5</f>
        <v>0</v>
      </c>
      <c r="CG5" s="31">
        <f t="shared" ref="CG5" si="8">BG5</f>
        <v>0</v>
      </c>
      <c r="CH5" s="31">
        <f t="shared" ref="CH5" si="9">BH5</f>
        <v>0</v>
      </c>
      <c r="CI5" s="31">
        <f t="shared" ref="CI5" si="10">BI5</f>
        <v>0</v>
      </c>
      <c r="CJ5" s="31">
        <f t="shared" ref="CJ5" si="11">BJ5</f>
        <v>0</v>
      </c>
      <c r="CK5" s="31">
        <f t="shared" ref="CK5" si="12">BK5</f>
        <v>0</v>
      </c>
      <c r="CL5" s="31">
        <f t="shared" ref="CL5" si="13">BL5</f>
        <v>0</v>
      </c>
      <c r="CM5" s="31">
        <f t="shared" ref="CM5" si="14">BM5</f>
        <v>0</v>
      </c>
      <c r="CN5" s="31">
        <f t="shared" ref="CN5" si="15">BN5</f>
        <v>0</v>
      </c>
      <c r="CO5" s="31">
        <f t="shared" ref="CO5" si="16">BO5</f>
        <v>0</v>
      </c>
      <c r="CP5" s="31">
        <f t="shared" ref="CP5" si="17">BP5</f>
        <v>0</v>
      </c>
      <c r="CQ5" s="31">
        <f t="shared" ref="CQ5" si="18">BQ5</f>
        <v>0</v>
      </c>
      <c r="CR5" s="31">
        <f t="shared" ref="CR5" si="19">BR5</f>
        <v>0</v>
      </c>
      <c r="CS5" s="31">
        <f t="shared" ref="CS5" si="20">BS5</f>
        <v>0</v>
      </c>
      <c r="CT5" s="31">
        <f t="shared" ref="CT5" si="21">BT5</f>
        <v>0</v>
      </c>
      <c r="CW5" s="25" t="s">
        <v>48</v>
      </c>
      <c r="CX5" s="26">
        <f t="shared" ref="CX5:DU5" si="22">W21</f>
        <v>13</v>
      </c>
      <c r="CY5" s="26">
        <f t="shared" si="22"/>
        <v>14</v>
      </c>
      <c r="CZ5" s="26">
        <f t="shared" si="22"/>
        <v>14</v>
      </c>
      <c r="DA5" s="26">
        <f t="shared" si="22"/>
        <v>14</v>
      </c>
      <c r="DB5" s="26">
        <f t="shared" si="22"/>
        <v>13</v>
      </c>
      <c r="DC5" s="26">
        <f t="shared" si="22"/>
        <v>14</v>
      </c>
      <c r="DD5" s="26">
        <f t="shared" si="22"/>
        <v>14</v>
      </c>
      <c r="DE5" s="27">
        <f t="shared" si="22"/>
        <v>13</v>
      </c>
      <c r="DF5" s="27">
        <f t="shared" si="22"/>
        <v>13</v>
      </c>
      <c r="DG5" s="27">
        <f t="shared" si="22"/>
        <v>14</v>
      </c>
      <c r="DH5" s="27">
        <f t="shared" si="22"/>
        <v>9</v>
      </c>
      <c r="DI5" s="27">
        <f t="shared" si="22"/>
        <v>12</v>
      </c>
      <c r="DJ5" s="27">
        <f t="shared" si="22"/>
        <v>14</v>
      </c>
      <c r="DK5" s="27">
        <f t="shared" si="22"/>
        <v>14</v>
      </c>
      <c r="DL5" s="27">
        <f t="shared" si="22"/>
        <v>13</v>
      </c>
      <c r="DM5" s="27">
        <f t="shared" si="22"/>
        <v>13</v>
      </c>
      <c r="DN5" s="27">
        <f t="shared" si="22"/>
        <v>14</v>
      </c>
      <c r="DO5" s="27">
        <f t="shared" si="22"/>
        <v>14</v>
      </c>
      <c r="DP5" s="27">
        <f t="shared" si="22"/>
        <v>14</v>
      </c>
      <c r="DQ5" s="27">
        <f t="shared" si="22"/>
        <v>14</v>
      </c>
      <c r="DR5" s="27">
        <f t="shared" si="22"/>
        <v>14</v>
      </c>
      <c r="DS5" s="27">
        <f t="shared" si="22"/>
        <v>14</v>
      </c>
      <c r="DT5" s="27">
        <f t="shared" si="22"/>
        <v>13</v>
      </c>
      <c r="DU5" s="27">
        <f t="shared" si="22"/>
        <v>9</v>
      </c>
      <c r="DV5" s="10"/>
    </row>
    <row r="6" spans="1:127" s="1" customFormat="1" ht="18.75" x14ac:dyDescent="0.25">
      <c r="B6" s="1" t="s">
        <v>32</v>
      </c>
      <c r="C6" s="2">
        <v>0</v>
      </c>
      <c r="D6" s="2">
        <v>1</v>
      </c>
      <c r="E6" s="2">
        <v>11</v>
      </c>
      <c r="F6" s="2">
        <v>0</v>
      </c>
      <c r="G6" s="2">
        <v>0</v>
      </c>
      <c r="H6" s="3">
        <v>0</v>
      </c>
      <c r="I6" s="3">
        <v>1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>
        <v>14</v>
      </c>
      <c r="V6" s="1">
        <v>3.125E-2</v>
      </c>
      <c r="W6" s="2">
        <f>D5</f>
        <v>4</v>
      </c>
      <c r="X6" s="2">
        <f>D6</f>
        <v>1</v>
      </c>
      <c r="Y6" s="1">
        <f>D7</f>
        <v>1</v>
      </c>
      <c r="Z6" s="1">
        <f>D8</f>
        <v>0</v>
      </c>
      <c r="AA6" s="1">
        <f>D9</f>
        <v>0</v>
      </c>
      <c r="AB6" s="1">
        <f>D10</f>
        <v>0</v>
      </c>
      <c r="AC6" s="1">
        <f>D11</f>
        <v>0</v>
      </c>
      <c r="AD6" s="1">
        <f>D12</f>
        <v>0</v>
      </c>
      <c r="AE6" s="2">
        <f>D13</f>
        <v>0</v>
      </c>
      <c r="AF6" s="2">
        <f>D14</f>
        <v>0</v>
      </c>
      <c r="AG6" s="2">
        <f>D15</f>
        <v>0</v>
      </c>
      <c r="AH6" s="2">
        <f>D16</f>
        <v>0</v>
      </c>
      <c r="AI6" s="2">
        <f>D17</f>
        <v>4</v>
      </c>
      <c r="AJ6" s="2">
        <f>D18</f>
        <v>2</v>
      </c>
      <c r="AK6" s="2">
        <f>D19</f>
        <v>7</v>
      </c>
      <c r="AL6" s="2">
        <f>D20</f>
        <v>0</v>
      </c>
      <c r="AM6" s="2">
        <f>D21</f>
        <v>14</v>
      </c>
      <c r="AN6" s="2">
        <f>D22</f>
        <v>0</v>
      </c>
      <c r="AO6" s="2">
        <f>D23</f>
        <v>0</v>
      </c>
      <c r="AP6" s="2">
        <f>D24</f>
        <v>4</v>
      </c>
      <c r="AQ6" s="2">
        <f>D25</f>
        <v>0</v>
      </c>
      <c r="AR6" s="2">
        <f>D26</f>
        <v>0</v>
      </c>
      <c r="AS6" s="2">
        <f>D27</f>
        <v>0</v>
      </c>
      <c r="AT6" s="2">
        <f>D28</f>
        <v>5</v>
      </c>
      <c r="AU6" s="5"/>
      <c r="AV6" s="1">
        <v>3.125E-2</v>
      </c>
      <c r="AW6" s="31">
        <f t="shared" ref="AW6:BT6" si="23">PRODUCT(W6*100*1/W21)</f>
        <v>30.76923076923077</v>
      </c>
      <c r="AX6" s="31">
        <f t="shared" si="23"/>
        <v>7.1428571428571432</v>
      </c>
      <c r="AY6" s="30">
        <f t="shared" si="23"/>
        <v>7.1428571428571432</v>
      </c>
      <c r="AZ6" s="30">
        <f t="shared" si="23"/>
        <v>0</v>
      </c>
      <c r="BA6" s="30">
        <f t="shared" si="23"/>
        <v>0</v>
      </c>
      <c r="BB6" s="30">
        <f t="shared" si="23"/>
        <v>0</v>
      </c>
      <c r="BC6" s="30">
        <f t="shared" si="23"/>
        <v>0</v>
      </c>
      <c r="BD6" s="30">
        <f t="shared" si="23"/>
        <v>0</v>
      </c>
      <c r="BE6" s="31">
        <f t="shared" si="23"/>
        <v>0</v>
      </c>
      <c r="BF6" s="31">
        <f t="shared" si="23"/>
        <v>0</v>
      </c>
      <c r="BG6" s="31">
        <f t="shared" si="23"/>
        <v>0</v>
      </c>
      <c r="BH6" s="31">
        <f t="shared" si="23"/>
        <v>0</v>
      </c>
      <c r="BI6" s="31">
        <f t="shared" si="23"/>
        <v>28.571428571428573</v>
      </c>
      <c r="BJ6" s="31">
        <f t="shared" si="23"/>
        <v>14.285714285714286</v>
      </c>
      <c r="BK6" s="31">
        <f t="shared" si="23"/>
        <v>53.846153846153847</v>
      </c>
      <c r="BL6" s="31">
        <f t="shared" si="23"/>
        <v>0</v>
      </c>
      <c r="BM6" s="31">
        <f t="shared" si="23"/>
        <v>100</v>
      </c>
      <c r="BN6" s="31">
        <f t="shared" si="23"/>
        <v>0</v>
      </c>
      <c r="BO6" s="31">
        <f t="shared" si="23"/>
        <v>0</v>
      </c>
      <c r="BP6" s="31">
        <f t="shared" si="23"/>
        <v>28.571428571428573</v>
      </c>
      <c r="BQ6" s="31">
        <f t="shared" si="23"/>
        <v>0</v>
      </c>
      <c r="BR6" s="31">
        <f t="shared" si="23"/>
        <v>0</v>
      </c>
      <c r="BS6" s="31">
        <f t="shared" si="23"/>
        <v>0</v>
      </c>
      <c r="BT6" s="31">
        <f t="shared" si="23"/>
        <v>55.555555555555557</v>
      </c>
      <c r="BV6" s="1">
        <v>3.125E-2</v>
      </c>
      <c r="BW6" s="31">
        <f t="shared" ref="BW6:CB6" si="24">AW5+AW6</f>
        <v>30.76923076923077</v>
      </c>
      <c r="BX6" s="31">
        <f t="shared" si="24"/>
        <v>7.1428571428571432</v>
      </c>
      <c r="BY6" s="30">
        <f t="shared" si="24"/>
        <v>7.1428571428571432</v>
      </c>
      <c r="BZ6" s="30">
        <f t="shared" si="24"/>
        <v>0</v>
      </c>
      <c r="CA6" s="30">
        <f t="shared" si="24"/>
        <v>0</v>
      </c>
      <c r="CB6" s="30">
        <f t="shared" si="24"/>
        <v>0</v>
      </c>
      <c r="CC6" s="30">
        <f t="shared" ref="CC6" si="25">BC5+BC6</f>
        <v>0</v>
      </c>
      <c r="CD6" s="30">
        <f t="shared" ref="CD6" si="26">BD5+BD6</f>
        <v>0</v>
      </c>
      <c r="CE6" s="31">
        <f t="shared" ref="CE6" si="27">BE5+BE6</f>
        <v>0</v>
      </c>
      <c r="CF6" s="31">
        <f t="shared" ref="CF6" si="28">BF5+BF6</f>
        <v>0</v>
      </c>
      <c r="CG6" s="31">
        <f t="shared" ref="CG6" si="29">BG5+BG6</f>
        <v>0</v>
      </c>
      <c r="CH6" s="31">
        <f t="shared" ref="CH6" si="30">BH5+BH6</f>
        <v>0</v>
      </c>
      <c r="CI6" s="31">
        <f t="shared" ref="CI6" si="31">BI5+BI6</f>
        <v>28.571428571428573</v>
      </c>
      <c r="CJ6" s="31">
        <f t="shared" ref="CJ6" si="32">BJ5+BJ6</f>
        <v>14.285714285714286</v>
      </c>
      <c r="CK6" s="31">
        <f t="shared" ref="CK6" si="33">BK5+BK6</f>
        <v>53.846153846153847</v>
      </c>
      <c r="CL6" s="31">
        <f t="shared" ref="CL6" si="34">BL5+BL6</f>
        <v>0</v>
      </c>
      <c r="CM6" s="31">
        <f t="shared" ref="CM6" si="35">BM5+BM6</f>
        <v>100</v>
      </c>
      <c r="CN6" s="31">
        <f t="shared" ref="CN6" si="36">BN5+BN6</f>
        <v>0</v>
      </c>
      <c r="CO6" s="31">
        <f t="shared" ref="CO6" si="37">BO5+BO6</f>
        <v>0</v>
      </c>
      <c r="CP6" s="31">
        <f t="shared" ref="CP6" si="38">BP5+BP6</f>
        <v>28.571428571428573</v>
      </c>
      <c r="CQ6" s="31">
        <f t="shared" ref="CQ6" si="39">BQ5+BQ6</f>
        <v>0</v>
      </c>
      <c r="CR6" s="31">
        <f t="shared" ref="CR6" si="40">BR5+BR6</f>
        <v>0</v>
      </c>
      <c r="CS6" s="31">
        <f t="shared" ref="CS6" si="41">BS5+BS6</f>
        <v>0</v>
      </c>
      <c r="CT6" s="31">
        <f t="shared" ref="CT6" si="42">BT5+BT6</f>
        <v>55.555555555555557</v>
      </c>
      <c r="CW6" s="25" t="s">
        <v>49</v>
      </c>
      <c r="CX6" s="18"/>
      <c r="CY6" s="18">
        <f>BX9</f>
        <v>85.714285714285708</v>
      </c>
      <c r="CZ6" s="18"/>
      <c r="DA6" s="18"/>
      <c r="DB6" s="18"/>
      <c r="DC6" s="18"/>
      <c r="DD6" s="18"/>
      <c r="DE6" s="17"/>
      <c r="DF6" s="17">
        <f>CE14</f>
        <v>100</v>
      </c>
      <c r="DG6" s="17">
        <f>CF11</f>
        <v>100</v>
      </c>
      <c r="DH6" s="17">
        <f>CG16</f>
        <v>0</v>
      </c>
      <c r="DI6" s="17">
        <f>CH12</f>
        <v>100</v>
      </c>
      <c r="DJ6" s="13">
        <f>CI11</f>
        <v>92.857142857142861</v>
      </c>
      <c r="DK6" s="17">
        <f>CJ11</f>
        <v>92.857142857142861</v>
      </c>
      <c r="DL6" s="17">
        <f>CK9</f>
        <v>92.307692307692307</v>
      </c>
      <c r="DM6" s="17">
        <f>CL11</f>
        <v>100</v>
      </c>
      <c r="DN6" s="17">
        <f>CM7</f>
        <v>100</v>
      </c>
      <c r="DO6" s="17">
        <f>CN11</f>
        <v>92.857142857142861</v>
      </c>
      <c r="DP6" s="17">
        <f>CO11</f>
        <v>85.714285714285722</v>
      </c>
      <c r="DQ6" s="17">
        <f>CP9</f>
        <v>100.00000000000001</v>
      </c>
      <c r="DR6" s="17">
        <f>CQ13</f>
        <v>100</v>
      </c>
      <c r="DS6" s="17">
        <f>CR13</f>
        <v>100</v>
      </c>
      <c r="DT6" s="17">
        <f>CS13</f>
        <v>100</v>
      </c>
      <c r="DU6" s="17">
        <f>CT10</f>
        <v>100</v>
      </c>
      <c r="DV6" s="10"/>
    </row>
    <row r="7" spans="1:127" s="1" customFormat="1" ht="18.75" x14ac:dyDescent="0.25">
      <c r="B7" s="1" t="s">
        <v>3</v>
      </c>
      <c r="C7" s="1">
        <v>0</v>
      </c>
      <c r="D7" s="1">
        <v>1</v>
      </c>
      <c r="E7" s="1">
        <v>0</v>
      </c>
      <c r="F7" s="1">
        <v>12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14</v>
      </c>
      <c r="V7" s="1">
        <v>6.25E-2</v>
      </c>
      <c r="W7" s="2">
        <f>E5</f>
        <v>1</v>
      </c>
      <c r="X7" s="2">
        <f>E6</f>
        <v>11</v>
      </c>
      <c r="Y7" s="1">
        <f>E7</f>
        <v>0</v>
      </c>
      <c r="Z7" s="1">
        <f>E8</f>
        <v>0</v>
      </c>
      <c r="AA7" s="1">
        <f>E9</f>
        <v>0</v>
      </c>
      <c r="AB7" s="1">
        <f>E10</f>
        <v>0</v>
      </c>
      <c r="AC7" s="1">
        <f>E11</f>
        <v>13</v>
      </c>
      <c r="AD7" s="1">
        <f>E12</f>
        <v>11</v>
      </c>
      <c r="AE7" s="2">
        <f>E13</f>
        <v>0</v>
      </c>
      <c r="AF7" s="2">
        <f>E14</f>
        <v>13</v>
      </c>
      <c r="AG7" s="2">
        <f>E15</f>
        <v>0</v>
      </c>
      <c r="AH7" s="2">
        <f>E16</f>
        <v>10</v>
      </c>
      <c r="AI7" s="2">
        <f>E17</f>
        <v>1</v>
      </c>
      <c r="AJ7" s="2">
        <f>E18</f>
        <v>0</v>
      </c>
      <c r="AK7" s="2">
        <f>E19</f>
        <v>4</v>
      </c>
      <c r="AL7" s="2">
        <f>E20</f>
        <v>11</v>
      </c>
      <c r="AM7" s="2">
        <f>E21</f>
        <v>0</v>
      </c>
      <c r="AN7" s="2">
        <f>E22</f>
        <v>1</v>
      </c>
      <c r="AO7" s="2">
        <f>E23</f>
        <v>1</v>
      </c>
      <c r="AP7" s="2">
        <f>E24</f>
        <v>5</v>
      </c>
      <c r="AQ7" s="2">
        <f>E25</f>
        <v>1</v>
      </c>
      <c r="AR7" s="2">
        <f>E26</f>
        <v>0</v>
      </c>
      <c r="AS7" s="2">
        <f>E27</f>
        <v>0</v>
      </c>
      <c r="AT7" s="2">
        <f>E28</f>
        <v>0</v>
      </c>
      <c r="AU7" s="5"/>
      <c r="AV7" s="1">
        <v>6.25E-2</v>
      </c>
      <c r="AW7" s="31">
        <f t="shared" ref="AW7:BT7" si="43">PRODUCT(W7*100*1/W21)</f>
        <v>7.6923076923076925</v>
      </c>
      <c r="AX7" s="31">
        <f t="shared" si="43"/>
        <v>78.571428571428569</v>
      </c>
      <c r="AY7" s="30">
        <f t="shared" si="43"/>
        <v>0</v>
      </c>
      <c r="AZ7" s="30">
        <f t="shared" si="43"/>
        <v>0</v>
      </c>
      <c r="BA7" s="30">
        <f t="shared" si="43"/>
        <v>0</v>
      </c>
      <c r="BB7" s="30">
        <f t="shared" si="43"/>
        <v>0</v>
      </c>
      <c r="BC7" s="30">
        <f t="shared" si="43"/>
        <v>92.857142857142861</v>
      </c>
      <c r="BD7" s="30">
        <f t="shared" si="43"/>
        <v>84.615384615384613</v>
      </c>
      <c r="BE7" s="31">
        <f t="shared" si="43"/>
        <v>0</v>
      </c>
      <c r="BF7" s="31">
        <f t="shared" si="43"/>
        <v>92.857142857142861</v>
      </c>
      <c r="BG7" s="31">
        <f t="shared" si="43"/>
        <v>0</v>
      </c>
      <c r="BH7" s="31">
        <f t="shared" si="43"/>
        <v>83.333333333333329</v>
      </c>
      <c r="BI7" s="31">
        <f t="shared" si="43"/>
        <v>7.1428571428571432</v>
      </c>
      <c r="BJ7" s="31">
        <f t="shared" si="43"/>
        <v>0</v>
      </c>
      <c r="BK7" s="31">
        <f t="shared" si="43"/>
        <v>30.76923076923077</v>
      </c>
      <c r="BL7" s="31">
        <f t="shared" si="43"/>
        <v>84.615384615384613</v>
      </c>
      <c r="BM7" s="31">
        <f t="shared" si="43"/>
        <v>0</v>
      </c>
      <c r="BN7" s="31">
        <f t="shared" si="43"/>
        <v>7.1428571428571432</v>
      </c>
      <c r="BO7" s="31">
        <f t="shared" si="43"/>
        <v>7.1428571428571432</v>
      </c>
      <c r="BP7" s="31">
        <f t="shared" si="43"/>
        <v>35.714285714285715</v>
      </c>
      <c r="BQ7" s="31">
        <f t="shared" si="43"/>
        <v>7.1428571428571432</v>
      </c>
      <c r="BR7" s="31">
        <f t="shared" si="43"/>
        <v>0</v>
      </c>
      <c r="BS7" s="31">
        <f t="shared" si="43"/>
        <v>0</v>
      </c>
      <c r="BT7" s="31">
        <f t="shared" si="43"/>
        <v>0</v>
      </c>
      <c r="BV7" s="1">
        <v>6.25E-2</v>
      </c>
      <c r="BW7" s="31">
        <f t="shared" ref="BW7:CB7" si="44">AW5+AW6+AW7</f>
        <v>38.46153846153846</v>
      </c>
      <c r="BX7" s="31">
        <f t="shared" si="44"/>
        <v>85.714285714285708</v>
      </c>
      <c r="BY7" s="30">
        <f t="shared" si="44"/>
        <v>7.1428571428571432</v>
      </c>
      <c r="BZ7" s="30">
        <f t="shared" si="44"/>
        <v>0</v>
      </c>
      <c r="CA7" s="30">
        <f t="shared" si="44"/>
        <v>0</v>
      </c>
      <c r="CB7" s="30">
        <f t="shared" si="44"/>
        <v>0</v>
      </c>
      <c r="CC7" s="30">
        <f t="shared" ref="CC7" si="45">BC5+BC6+BC7</f>
        <v>92.857142857142861</v>
      </c>
      <c r="CD7" s="30">
        <f t="shared" ref="CD7" si="46">BD5+BD6+BD7</f>
        <v>84.615384615384613</v>
      </c>
      <c r="CE7" s="31">
        <f t="shared" ref="CE7" si="47">BE5+BE6+BE7</f>
        <v>0</v>
      </c>
      <c r="CF7" s="31">
        <f t="shared" ref="CF7" si="48">BF5+BF6+BF7</f>
        <v>92.857142857142861</v>
      </c>
      <c r="CG7" s="31">
        <f t="shared" ref="CG7" si="49">BG5+BG6+BG7</f>
        <v>0</v>
      </c>
      <c r="CH7" s="31">
        <f t="shared" ref="CH7" si="50">BH5+BH6+BH7</f>
        <v>83.333333333333329</v>
      </c>
      <c r="CI7" s="31">
        <f t="shared" ref="CI7" si="51">BI5+BI6+BI7</f>
        <v>35.714285714285715</v>
      </c>
      <c r="CJ7" s="31">
        <f t="shared" ref="CJ7" si="52">BJ5+BJ6+BJ7</f>
        <v>14.285714285714286</v>
      </c>
      <c r="CK7" s="31">
        <f t="shared" ref="CK7" si="53">BK5+BK6+BK7</f>
        <v>84.615384615384613</v>
      </c>
      <c r="CL7" s="31">
        <f t="shared" ref="CL7" si="54">BL5+BL6+BL7</f>
        <v>84.615384615384613</v>
      </c>
      <c r="CM7" s="31">
        <f t="shared" ref="CM7" si="55">BM5+BM6+BM7</f>
        <v>100</v>
      </c>
      <c r="CN7" s="31">
        <f t="shared" ref="CN7:CN8" si="56">BN5+BN6+BN7</f>
        <v>7.1428571428571432</v>
      </c>
      <c r="CO7" s="31">
        <f t="shared" ref="CO7:CT7" si="57">BO5+BO6+BO7</f>
        <v>7.1428571428571432</v>
      </c>
      <c r="CP7" s="31">
        <f t="shared" si="57"/>
        <v>64.285714285714292</v>
      </c>
      <c r="CQ7" s="31">
        <f t="shared" si="57"/>
        <v>7.1428571428571432</v>
      </c>
      <c r="CR7" s="31">
        <f t="shared" si="57"/>
        <v>0</v>
      </c>
      <c r="CS7" s="31">
        <f t="shared" si="57"/>
        <v>0</v>
      </c>
      <c r="CT7" s="31">
        <f t="shared" si="57"/>
        <v>55.555555555555557</v>
      </c>
      <c r="CW7" s="25" t="s">
        <v>50</v>
      </c>
      <c r="CX7" s="18"/>
      <c r="CY7" s="18"/>
      <c r="CZ7" s="18"/>
      <c r="DA7" s="18"/>
      <c r="DB7" s="18"/>
      <c r="DC7" s="18"/>
      <c r="DD7" s="18"/>
      <c r="DE7" s="17"/>
      <c r="DF7" s="17">
        <f>CE15-CE14</f>
        <v>0</v>
      </c>
      <c r="DG7" s="17"/>
      <c r="DH7" s="17"/>
      <c r="DI7" s="17">
        <f>CH13-CH12</f>
        <v>0</v>
      </c>
      <c r="DJ7" s="17"/>
      <c r="DK7" s="17"/>
      <c r="DL7" s="17"/>
      <c r="DM7" s="17">
        <f>CL12-CL11</f>
        <v>0</v>
      </c>
      <c r="DN7" s="17">
        <f>CM10-CM7</f>
        <v>0</v>
      </c>
      <c r="DO7" s="17"/>
      <c r="DP7" s="17">
        <f>CO12-CO11</f>
        <v>0</v>
      </c>
      <c r="DQ7" s="17">
        <f>CP10-CP9</f>
        <v>0</v>
      </c>
      <c r="DR7" s="17"/>
      <c r="DS7" s="17"/>
      <c r="DT7" s="17"/>
      <c r="DU7" s="17"/>
      <c r="DV7" s="10"/>
    </row>
    <row r="8" spans="1:127" s="1" customFormat="1" ht="18.75" x14ac:dyDescent="0.25">
      <c r="B8" s="1" t="s">
        <v>5</v>
      </c>
      <c r="C8" s="1">
        <v>0</v>
      </c>
      <c r="D8" s="1">
        <v>0</v>
      </c>
      <c r="E8" s="1">
        <v>0</v>
      </c>
      <c r="F8" s="1">
        <v>1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14</v>
      </c>
      <c r="V8" s="1">
        <v>0.125</v>
      </c>
      <c r="W8" s="2">
        <f>F5</f>
        <v>3</v>
      </c>
      <c r="X8" s="2">
        <f>F6</f>
        <v>0</v>
      </c>
      <c r="Y8" s="1">
        <f>F7</f>
        <v>12</v>
      </c>
      <c r="Z8" s="1">
        <f>F8</f>
        <v>1</v>
      </c>
      <c r="AA8" s="1">
        <f>F9</f>
        <v>2</v>
      </c>
      <c r="AB8" s="1">
        <f>F10</f>
        <v>10</v>
      </c>
      <c r="AC8" s="1">
        <f>F11</f>
        <v>0</v>
      </c>
      <c r="AD8" s="1">
        <f>F12</f>
        <v>0</v>
      </c>
      <c r="AE8" s="2">
        <f>F13</f>
        <v>0</v>
      </c>
      <c r="AF8" s="2">
        <f>F14</f>
        <v>1</v>
      </c>
      <c r="AG8" s="2">
        <f>F15</f>
        <v>0</v>
      </c>
      <c r="AH8" s="2">
        <f>F16</f>
        <v>0</v>
      </c>
      <c r="AI8" s="2">
        <f>F17</f>
        <v>7</v>
      </c>
      <c r="AJ8" s="2">
        <f>F18</f>
        <v>5</v>
      </c>
      <c r="AK8" s="2">
        <f>F19</f>
        <v>1</v>
      </c>
      <c r="AL8" s="2">
        <f>F20</f>
        <v>0</v>
      </c>
      <c r="AM8" s="4">
        <f>F21</f>
        <v>0</v>
      </c>
      <c r="AN8" s="2">
        <f>F22</f>
        <v>1</v>
      </c>
      <c r="AO8" s="2">
        <f>F23</f>
        <v>0</v>
      </c>
      <c r="AP8" s="2">
        <f>F24</f>
        <v>3</v>
      </c>
      <c r="AQ8" s="2">
        <f>F25</f>
        <v>0</v>
      </c>
      <c r="AR8" s="2">
        <f>F26</f>
        <v>0</v>
      </c>
      <c r="AS8" s="2">
        <f>F27</f>
        <v>10</v>
      </c>
      <c r="AT8" s="2">
        <f>F28</f>
        <v>1</v>
      </c>
      <c r="AU8" s="5"/>
      <c r="AV8" s="1">
        <v>0.125</v>
      </c>
      <c r="AW8" s="31">
        <f t="shared" ref="AW8:BT8" si="58">PRODUCT(W8*100*1/W21)</f>
        <v>23.076923076923077</v>
      </c>
      <c r="AX8" s="31">
        <f t="shared" si="58"/>
        <v>0</v>
      </c>
      <c r="AY8" s="30">
        <f t="shared" si="58"/>
        <v>85.714285714285708</v>
      </c>
      <c r="AZ8" s="30">
        <f t="shared" si="58"/>
        <v>7.1428571428571432</v>
      </c>
      <c r="BA8" s="30">
        <f t="shared" si="58"/>
        <v>15.384615384615385</v>
      </c>
      <c r="BB8" s="30">
        <f t="shared" si="58"/>
        <v>71.428571428571431</v>
      </c>
      <c r="BC8" s="30">
        <f t="shared" si="58"/>
        <v>0</v>
      </c>
      <c r="BD8" s="30">
        <f t="shared" si="58"/>
        <v>0</v>
      </c>
      <c r="BE8" s="31">
        <f t="shared" si="58"/>
        <v>0</v>
      </c>
      <c r="BF8" s="31">
        <f t="shared" si="58"/>
        <v>7.1428571428571432</v>
      </c>
      <c r="BG8" s="31">
        <f t="shared" si="58"/>
        <v>0</v>
      </c>
      <c r="BH8" s="31">
        <f t="shared" si="58"/>
        <v>0</v>
      </c>
      <c r="BI8" s="31">
        <f t="shared" si="58"/>
        <v>50</v>
      </c>
      <c r="BJ8" s="31">
        <f t="shared" si="58"/>
        <v>35.714285714285715</v>
      </c>
      <c r="BK8" s="31">
        <f t="shared" si="58"/>
        <v>7.6923076923076925</v>
      </c>
      <c r="BL8" s="31">
        <f t="shared" si="58"/>
        <v>0</v>
      </c>
      <c r="BM8" s="32">
        <f t="shared" si="58"/>
        <v>0</v>
      </c>
      <c r="BN8" s="31">
        <f t="shared" si="58"/>
        <v>7.1428571428571432</v>
      </c>
      <c r="BO8" s="31">
        <f t="shared" si="58"/>
        <v>0</v>
      </c>
      <c r="BP8" s="31">
        <f t="shared" si="58"/>
        <v>21.428571428571427</v>
      </c>
      <c r="BQ8" s="31">
        <f t="shared" si="58"/>
        <v>0</v>
      </c>
      <c r="BR8" s="31">
        <f t="shared" si="58"/>
        <v>0</v>
      </c>
      <c r="BS8" s="31">
        <f t="shared" si="58"/>
        <v>76.92307692307692</v>
      </c>
      <c r="BT8" s="31">
        <f t="shared" si="58"/>
        <v>11.111111111111111</v>
      </c>
      <c r="BV8" s="1">
        <v>0.125</v>
      </c>
      <c r="BW8" s="31">
        <f t="shared" ref="BW8:CB8" si="59">AW5+AW6+AW7+AW8</f>
        <v>61.538461538461533</v>
      </c>
      <c r="BX8" s="31">
        <f t="shared" si="59"/>
        <v>85.714285714285708</v>
      </c>
      <c r="BY8" s="30">
        <f t="shared" si="59"/>
        <v>92.857142857142847</v>
      </c>
      <c r="BZ8" s="30">
        <f t="shared" si="59"/>
        <v>7.1428571428571432</v>
      </c>
      <c r="CA8" s="30">
        <f t="shared" si="59"/>
        <v>15.384615384615385</v>
      </c>
      <c r="CB8" s="30">
        <f t="shared" si="59"/>
        <v>71.428571428571431</v>
      </c>
      <c r="CC8" s="30">
        <f t="shared" ref="CC8" si="60">BC5+BC6+BC7+BC8</f>
        <v>92.857142857142861</v>
      </c>
      <c r="CD8" s="30">
        <f t="shared" ref="CD8" si="61">BD5+BD6+BD7+BD8</f>
        <v>84.615384615384613</v>
      </c>
      <c r="CE8" s="31">
        <f t="shared" ref="CE8" si="62">BE5+BE6+BE7+BE8</f>
        <v>0</v>
      </c>
      <c r="CF8" s="31">
        <f t="shared" ref="CF8" si="63">BF5+BF6+BF7+BF8</f>
        <v>100</v>
      </c>
      <c r="CG8" s="31">
        <f t="shared" ref="CG8" si="64">BG5+BG6+BG7+BG8</f>
        <v>0</v>
      </c>
      <c r="CH8" s="31">
        <f t="shared" ref="CH8" si="65">BH5+BH6+BH7+BH8</f>
        <v>83.333333333333329</v>
      </c>
      <c r="CI8" s="31">
        <f t="shared" ref="CI8" si="66">BI5+BI6+BI7+BI8</f>
        <v>85.714285714285722</v>
      </c>
      <c r="CJ8" s="31">
        <f t="shared" ref="CJ8" si="67">BJ5+BJ6+BJ7+BJ8</f>
        <v>50</v>
      </c>
      <c r="CK8" s="31">
        <f t="shared" ref="CK8" si="68">BK5+BK6+BK7+BK8</f>
        <v>92.307692307692307</v>
      </c>
      <c r="CL8" s="31">
        <f t="shared" ref="CL8" si="69">BL5+BL6+BL7+BL8</f>
        <v>84.615384615384613</v>
      </c>
      <c r="CM8" s="32">
        <f t="shared" ref="CM8" si="70">BM5+BM6+BM7+BM8</f>
        <v>100</v>
      </c>
      <c r="CN8" s="31">
        <f t="shared" si="56"/>
        <v>14.285714285714286</v>
      </c>
      <c r="CO8" s="31">
        <f t="shared" ref="CO8:CT8" si="71">BO5+BO6+BO7+BO8</f>
        <v>7.1428571428571432</v>
      </c>
      <c r="CP8" s="31">
        <f t="shared" si="71"/>
        <v>85.714285714285722</v>
      </c>
      <c r="CQ8" s="31">
        <f t="shared" si="71"/>
        <v>7.1428571428571432</v>
      </c>
      <c r="CR8" s="31">
        <f t="shared" si="71"/>
        <v>0</v>
      </c>
      <c r="CS8" s="31">
        <f t="shared" si="71"/>
        <v>76.92307692307692</v>
      </c>
      <c r="CT8" s="31">
        <f t="shared" si="71"/>
        <v>66.666666666666671</v>
      </c>
      <c r="CW8" s="25" t="s">
        <v>51</v>
      </c>
      <c r="CX8" s="18"/>
      <c r="CY8" s="18">
        <f>BX20-BX9</f>
        <v>14.285714285714278</v>
      </c>
      <c r="CZ8" s="18"/>
      <c r="DA8" s="18"/>
      <c r="DB8" s="18"/>
      <c r="DC8" s="18"/>
      <c r="DD8" s="18"/>
      <c r="DE8" s="17"/>
      <c r="DF8" s="17">
        <f>CE20-CE15</f>
        <v>0</v>
      </c>
      <c r="DG8" s="17">
        <f>CF20-CF11</f>
        <v>0</v>
      </c>
      <c r="DH8" s="17">
        <f>CG20-CG16</f>
        <v>100</v>
      </c>
      <c r="DI8" s="17">
        <f>CH20-CH13</f>
        <v>0</v>
      </c>
      <c r="DJ8" s="17">
        <f>CI20-CI11</f>
        <v>7.1428571428571388</v>
      </c>
      <c r="DK8" s="17">
        <f>CJ20-CJ11</f>
        <v>7.1428571428571388</v>
      </c>
      <c r="DL8" s="17">
        <f>CK20-CK9</f>
        <v>7.6923076923076934</v>
      </c>
      <c r="DM8" s="17">
        <f>CL20-CL12</f>
        <v>0</v>
      </c>
      <c r="DN8" s="17">
        <f>CM20-CM10</f>
        <v>0</v>
      </c>
      <c r="DO8" s="17">
        <f>CN20-CN11</f>
        <v>7.1428571428571388</v>
      </c>
      <c r="DP8" s="17">
        <f>CO20-CO12</f>
        <v>14.285714285714278</v>
      </c>
      <c r="DQ8" s="17">
        <f>CP20-CP10</f>
        <v>0</v>
      </c>
      <c r="DR8" s="17">
        <f>CQ20-CQ13</f>
        <v>0</v>
      </c>
      <c r="DS8" s="17">
        <f>CR20-CR13</f>
        <v>0</v>
      </c>
      <c r="DT8" s="17">
        <f>CS20-CS13</f>
        <v>0</v>
      </c>
      <c r="DU8" s="17">
        <f>CT20-CT10</f>
        <v>0</v>
      </c>
      <c r="DV8" s="10"/>
    </row>
    <row r="9" spans="1:127" s="1" customFormat="1" x14ac:dyDescent="0.25">
      <c r="B9" s="1" t="s">
        <v>7</v>
      </c>
      <c r="C9" s="1">
        <v>0</v>
      </c>
      <c r="D9" s="1">
        <v>0</v>
      </c>
      <c r="E9" s="1">
        <v>0</v>
      </c>
      <c r="F9" s="1">
        <v>2</v>
      </c>
      <c r="G9" s="1">
        <v>4</v>
      </c>
      <c r="H9" s="1">
        <v>3</v>
      </c>
      <c r="I9" s="1">
        <v>2</v>
      </c>
      <c r="J9" s="1">
        <v>1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13</v>
      </c>
      <c r="V9" s="1">
        <v>0.25</v>
      </c>
      <c r="W9" s="3">
        <f>G5</f>
        <v>0</v>
      </c>
      <c r="X9" s="2">
        <f>G6</f>
        <v>0</v>
      </c>
      <c r="Y9" s="1">
        <f>G7</f>
        <v>0</v>
      </c>
      <c r="Z9" s="1">
        <f>G8</f>
        <v>11</v>
      </c>
      <c r="AA9" s="1">
        <f>G9</f>
        <v>4</v>
      </c>
      <c r="AB9" s="1">
        <f>G10</f>
        <v>0</v>
      </c>
      <c r="AC9" s="1">
        <f>G11</f>
        <v>0</v>
      </c>
      <c r="AD9" s="1">
        <f>G12</f>
        <v>1</v>
      </c>
      <c r="AE9" s="2">
        <f>G13</f>
        <v>12</v>
      </c>
      <c r="AF9" s="2">
        <f>G14</f>
        <v>0</v>
      </c>
      <c r="AG9" s="2">
        <f>G15</f>
        <v>0</v>
      </c>
      <c r="AH9" s="2">
        <f>G16</f>
        <v>2</v>
      </c>
      <c r="AI9" s="2">
        <f>G17</f>
        <v>1</v>
      </c>
      <c r="AJ9" s="2">
        <f>G18</f>
        <v>6</v>
      </c>
      <c r="AK9" s="2">
        <f>G19</f>
        <v>0</v>
      </c>
      <c r="AL9" s="2">
        <f>G20</f>
        <v>2</v>
      </c>
      <c r="AM9" s="4">
        <f>G21</f>
        <v>0</v>
      </c>
      <c r="AN9" s="2">
        <f>G22</f>
        <v>4</v>
      </c>
      <c r="AO9" s="2">
        <f>G23</f>
        <v>5</v>
      </c>
      <c r="AP9" s="2">
        <f>G24</f>
        <v>2</v>
      </c>
      <c r="AQ9" s="2">
        <f>G25</f>
        <v>0</v>
      </c>
      <c r="AR9" s="2">
        <f>G26</f>
        <v>0</v>
      </c>
      <c r="AS9" s="2">
        <f>G27</f>
        <v>0</v>
      </c>
      <c r="AT9" s="2">
        <f>G28</f>
        <v>3</v>
      </c>
      <c r="AU9" s="5"/>
      <c r="AV9" s="1">
        <v>0.25</v>
      </c>
      <c r="AW9" s="33">
        <f t="shared" ref="AW9:BT9" si="72">PRODUCT(W9*100*1/W21)</f>
        <v>0</v>
      </c>
      <c r="AX9" s="31">
        <f t="shared" si="72"/>
        <v>0</v>
      </c>
      <c r="AY9" s="30">
        <f t="shared" si="72"/>
        <v>0</v>
      </c>
      <c r="AZ9" s="30">
        <f t="shared" si="72"/>
        <v>78.571428571428569</v>
      </c>
      <c r="BA9" s="30">
        <f t="shared" si="72"/>
        <v>30.76923076923077</v>
      </c>
      <c r="BB9" s="30">
        <f t="shared" si="72"/>
        <v>0</v>
      </c>
      <c r="BC9" s="30">
        <f t="shared" si="72"/>
        <v>0</v>
      </c>
      <c r="BD9" s="30">
        <f t="shared" si="72"/>
        <v>7.6923076923076925</v>
      </c>
      <c r="BE9" s="31">
        <f t="shared" si="72"/>
        <v>92.307692307692307</v>
      </c>
      <c r="BF9" s="31">
        <f t="shared" si="72"/>
        <v>0</v>
      </c>
      <c r="BG9" s="31">
        <f t="shared" si="72"/>
        <v>0</v>
      </c>
      <c r="BH9" s="31">
        <f t="shared" si="72"/>
        <v>16.666666666666668</v>
      </c>
      <c r="BI9" s="31">
        <f t="shared" si="72"/>
        <v>7.1428571428571432</v>
      </c>
      <c r="BJ9" s="31">
        <f t="shared" si="72"/>
        <v>42.857142857142854</v>
      </c>
      <c r="BK9" s="31">
        <f t="shared" si="72"/>
        <v>0</v>
      </c>
      <c r="BL9" s="31">
        <f t="shared" si="72"/>
        <v>15.384615384615385</v>
      </c>
      <c r="BM9" s="32">
        <f t="shared" si="72"/>
        <v>0</v>
      </c>
      <c r="BN9" s="31">
        <f t="shared" si="72"/>
        <v>28.571428571428573</v>
      </c>
      <c r="BO9" s="31">
        <f t="shared" si="72"/>
        <v>35.714285714285715</v>
      </c>
      <c r="BP9" s="31">
        <f t="shared" si="72"/>
        <v>14.285714285714286</v>
      </c>
      <c r="BQ9" s="31">
        <f t="shared" si="72"/>
        <v>0</v>
      </c>
      <c r="BR9" s="31">
        <f t="shared" si="72"/>
        <v>0</v>
      </c>
      <c r="BS9" s="31">
        <f t="shared" si="72"/>
        <v>0</v>
      </c>
      <c r="BT9" s="31">
        <f t="shared" si="72"/>
        <v>33.333333333333336</v>
      </c>
      <c r="BV9" s="1">
        <v>0.25</v>
      </c>
      <c r="BW9" s="33">
        <f t="shared" ref="BW9:CB9" si="73">AW5+AW6+AW7+AW8+AW9</f>
        <v>61.538461538461533</v>
      </c>
      <c r="BX9" s="31">
        <f t="shared" si="73"/>
        <v>85.714285714285708</v>
      </c>
      <c r="BY9" s="30">
        <f t="shared" si="73"/>
        <v>92.857142857142847</v>
      </c>
      <c r="BZ9" s="30">
        <f t="shared" si="73"/>
        <v>85.714285714285708</v>
      </c>
      <c r="CA9" s="30">
        <f t="shared" si="73"/>
        <v>46.153846153846153</v>
      </c>
      <c r="CB9" s="30">
        <f t="shared" si="73"/>
        <v>71.428571428571431</v>
      </c>
      <c r="CC9" s="30">
        <f t="shared" ref="CC9" si="74">BC5+BC6+BC7+BC8+BC9</f>
        <v>92.857142857142861</v>
      </c>
      <c r="CD9" s="30">
        <f t="shared" ref="CD9" si="75">BD5+BD6+BD7+BD8+BD9</f>
        <v>92.307692307692307</v>
      </c>
      <c r="CE9" s="31">
        <f t="shared" ref="CE9" si="76">BE5+BE6+BE7+BE8+BE9</f>
        <v>92.307692307692307</v>
      </c>
      <c r="CF9" s="31">
        <f t="shared" ref="CF9" si="77">BF5+BF6+BF7+BF8+BF9</f>
        <v>100</v>
      </c>
      <c r="CG9" s="31">
        <f t="shared" ref="CG9" si="78">BG5+BG6+BG7+BG8+BG9</f>
        <v>0</v>
      </c>
      <c r="CH9" s="31">
        <f t="shared" ref="CH9" si="79">BH5+BH6+BH7+BH8+BH9</f>
        <v>100</v>
      </c>
      <c r="CI9" s="31">
        <f t="shared" ref="CI9" si="80">BI5+BI6+BI7+BI8+BI9</f>
        <v>92.857142857142861</v>
      </c>
      <c r="CJ9" s="31">
        <f t="shared" ref="CJ9" si="81">BJ5+BJ6+BJ7+BJ8+BJ9</f>
        <v>92.857142857142861</v>
      </c>
      <c r="CK9" s="31">
        <f t="shared" ref="CK9" si="82">BK5+BK6+BK7+BK8+BK9</f>
        <v>92.307692307692307</v>
      </c>
      <c r="CL9" s="31">
        <f t="shared" ref="CL9" si="83">BL5+BL6+BL7+BL8+BL9</f>
        <v>100</v>
      </c>
      <c r="CM9" s="32">
        <f t="shared" ref="CM9" si="84">BM5+BM6+BM7+BM8+BM9</f>
        <v>100</v>
      </c>
      <c r="CN9" s="31">
        <f t="shared" ref="CN9" si="85">BN5+BN6+BN7+BN8+BN9</f>
        <v>42.857142857142861</v>
      </c>
      <c r="CO9" s="31">
        <f t="shared" ref="CO9" si="86">BO5+BO6+BO7+BO8+BO9</f>
        <v>42.857142857142861</v>
      </c>
      <c r="CP9" s="31">
        <f t="shared" ref="CP9" si="87">BP5+BP6+BP7+BP8+BP9</f>
        <v>100.00000000000001</v>
      </c>
      <c r="CQ9" s="31">
        <f t="shared" ref="CQ9" si="88">BQ5+BQ6+BQ7+BQ8+BQ9</f>
        <v>7.1428571428571432</v>
      </c>
      <c r="CR9" s="31">
        <f t="shared" ref="CR9" si="89">BR5+BR6+BR7+BR8+BR9</f>
        <v>0</v>
      </c>
      <c r="CS9" s="31">
        <f t="shared" ref="CS9" si="90">BS5+BS6+BS7+BS8+BS9</f>
        <v>76.92307692307692</v>
      </c>
      <c r="CT9" s="31">
        <f t="shared" ref="CT9" si="91">BT5+BT6+BT7+BT8+BT9</f>
        <v>100</v>
      </c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10"/>
    </row>
    <row r="10" spans="1:127" s="1" customFormat="1" x14ac:dyDescent="0.25">
      <c r="B10" s="1" t="s">
        <v>9</v>
      </c>
      <c r="C10" s="1">
        <v>0</v>
      </c>
      <c r="D10" s="1">
        <v>0</v>
      </c>
      <c r="E10" s="1">
        <v>0</v>
      </c>
      <c r="F10" s="1">
        <v>10</v>
      </c>
      <c r="G10" s="1">
        <v>0</v>
      </c>
      <c r="H10" s="1">
        <v>2</v>
      </c>
      <c r="I10" s="1">
        <v>1</v>
      </c>
      <c r="J10" s="1">
        <v>0</v>
      </c>
      <c r="K10" s="1">
        <v>0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14</v>
      </c>
      <c r="V10" s="1">
        <v>0.5</v>
      </c>
      <c r="W10" s="3">
        <f>H5</f>
        <v>3</v>
      </c>
      <c r="X10" s="3">
        <f>H6</f>
        <v>0</v>
      </c>
      <c r="Y10" s="1">
        <f>H7</f>
        <v>0</v>
      </c>
      <c r="Z10" s="1">
        <f>H8</f>
        <v>1</v>
      </c>
      <c r="AA10" s="1">
        <f>H9</f>
        <v>3</v>
      </c>
      <c r="AB10" s="1">
        <f>H10</f>
        <v>2</v>
      </c>
      <c r="AC10" s="1">
        <f>H11</f>
        <v>1</v>
      </c>
      <c r="AD10" s="1">
        <f>H12</f>
        <v>0</v>
      </c>
      <c r="AE10" s="2">
        <f>H13</f>
        <v>0</v>
      </c>
      <c r="AF10" s="2">
        <f>H14</f>
        <v>0</v>
      </c>
      <c r="AG10" s="2">
        <f>H15</f>
        <v>0</v>
      </c>
      <c r="AH10" s="2">
        <f>H16</f>
        <v>0</v>
      </c>
      <c r="AI10" s="2">
        <f>H17</f>
        <v>0</v>
      </c>
      <c r="AJ10" s="2">
        <f>H18</f>
        <v>0</v>
      </c>
      <c r="AK10" s="3">
        <f>H19</f>
        <v>0</v>
      </c>
      <c r="AL10" s="2">
        <f>H20</f>
        <v>0</v>
      </c>
      <c r="AM10" s="4">
        <f>H21</f>
        <v>0</v>
      </c>
      <c r="AN10" s="2">
        <f>H22</f>
        <v>4</v>
      </c>
      <c r="AO10" s="2">
        <f>H23</f>
        <v>6</v>
      </c>
      <c r="AP10" s="4">
        <f>H24</f>
        <v>0</v>
      </c>
      <c r="AQ10" s="2">
        <f>H25</f>
        <v>5</v>
      </c>
      <c r="AR10" s="2">
        <f>H26</f>
        <v>6</v>
      </c>
      <c r="AS10" s="2">
        <f>H27</f>
        <v>1</v>
      </c>
      <c r="AT10" s="2">
        <f>H28</f>
        <v>0</v>
      </c>
      <c r="AU10" s="5"/>
      <c r="AV10" s="1">
        <v>0.5</v>
      </c>
      <c r="AW10" s="33">
        <f t="shared" ref="AW10:BT10" si="92">PRODUCT(W10*100*1/W21)</f>
        <v>23.076923076923077</v>
      </c>
      <c r="AX10" s="33">
        <f t="shared" si="92"/>
        <v>0</v>
      </c>
      <c r="AY10" s="30">
        <f t="shared" si="92"/>
        <v>0</v>
      </c>
      <c r="AZ10" s="30">
        <f t="shared" si="92"/>
        <v>7.1428571428571432</v>
      </c>
      <c r="BA10" s="30">
        <f t="shared" si="92"/>
        <v>23.076923076923077</v>
      </c>
      <c r="BB10" s="30">
        <f t="shared" si="92"/>
        <v>14.285714285714286</v>
      </c>
      <c r="BC10" s="30">
        <f t="shared" si="92"/>
        <v>7.1428571428571432</v>
      </c>
      <c r="BD10" s="30">
        <f t="shared" si="92"/>
        <v>0</v>
      </c>
      <c r="BE10" s="31">
        <f t="shared" si="92"/>
        <v>0</v>
      </c>
      <c r="BF10" s="31">
        <f t="shared" si="92"/>
        <v>0</v>
      </c>
      <c r="BG10" s="31">
        <f t="shared" si="92"/>
        <v>0</v>
      </c>
      <c r="BH10" s="31">
        <f t="shared" si="92"/>
        <v>0</v>
      </c>
      <c r="BI10" s="31">
        <f t="shared" si="92"/>
        <v>0</v>
      </c>
      <c r="BJ10" s="31">
        <f t="shared" si="92"/>
        <v>0</v>
      </c>
      <c r="BK10" s="33">
        <f t="shared" si="92"/>
        <v>0</v>
      </c>
      <c r="BL10" s="31">
        <f t="shared" si="92"/>
        <v>0</v>
      </c>
      <c r="BM10" s="32">
        <f t="shared" si="92"/>
        <v>0</v>
      </c>
      <c r="BN10" s="31">
        <f t="shared" si="92"/>
        <v>28.571428571428573</v>
      </c>
      <c r="BO10" s="31">
        <f t="shared" si="92"/>
        <v>42.857142857142854</v>
      </c>
      <c r="BP10" s="32">
        <f t="shared" si="92"/>
        <v>0</v>
      </c>
      <c r="BQ10" s="31">
        <f t="shared" si="92"/>
        <v>35.714285714285715</v>
      </c>
      <c r="BR10" s="31">
        <f t="shared" si="92"/>
        <v>42.857142857142854</v>
      </c>
      <c r="BS10" s="31">
        <f t="shared" si="92"/>
        <v>7.6923076923076925</v>
      </c>
      <c r="BT10" s="31">
        <f t="shared" si="92"/>
        <v>0</v>
      </c>
      <c r="BV10" s="1">
        <v>0.5</v>
      </c>
      <c r="BW10" s="33">
        <f t="shared" ref="BW10:CB10" si="93">AW5+AW6+AW7+AW8+AW9+AW10</f>
        <v>84.615384615384613</v>
      </c>
      <c r="BX10" s="33">
        <f t="shared" si="93"/>
        <v>85.714285714285708</v>
      </c>
      <c r="BY10" s="30">
        <f t="shared" si="93"/>
        <v>92.857142857142847</v>
      </c>
      <c r="BZ10" s="30">
        <f t="shared" si="93"/>
        <v>92.857142857142847</v>
      </c>
      <c r="CA10" s="30">
        <f t="shared" si="93"/>
        <v>69.230769230769226</v>
      </c>
      <c r="CB10" s="30">
        <f t="shared" si="93"/>
        <v>85.714285714285722</v>
      </c>
      <c r="CC10" s="30">
        <f t="shared" ref="CC10" si="94">BC5+BC6+BC7+BC8+BC9+BC10</f>
        <v>100</v>
      </c>
      <c r="CD10" s="30">
        <f t="shared" ref="CD10" si="95">BD5+BD6+BD7+BD8+BD9+BD10</f>
        <v>92.307692307692307</v>
      </c>
      <c r="CE10" s="31">
        <f t="shared" ref="CE10" si="96">BE5+BE6+BE7+BE8+BE9+BE10</f>
        <v>92.307692307692307</v>
      </c>
      <c r="CF10" s="31">
        <f t="shared" ref="CF10" si="97">BF5+BF6+BF7+BF8+BF9+BF10</f>
        <v>100</v>
      </c>
      <c r="CG10" s="31">
        <f t="shared" ref="CG10" si="98">BG5+BG6+BG7+BG8+BG9+BG10</f>
        <v>0</v>
      </c>
      <c r="CH10" s="31">
        <f t="shared" ref="CH10" si="99">BH5+BH6+BH7+BH8+BH9+BH10</f>
        <v>100</v>
      </c>
      <c r="CI10" s="31">
        <f t="shared" ref="CI10" si="100">BI5+BI6+BI7+BI8+BI9+BI10</f>
        <v>92.857142857142861</v>
      </c>
      <c r="CJ10" s="31">
        <f t="shared" ref="CJ10" si="101">BJ5+BJ6+BJ7+BJ8+BJ9+BJ10</f>
        <v>92.857142857142861</v>
      </c>
      <c r="CK10" s="33">
        <f t="shared" ref="CK10" si="102">BK5+BK6+BK7+BK8+BK9+BK10</f>
        <v>92.307692307692307</v>
      </c>
      <c r="CL10" s="31">
        <f t="shared" ref="CL10" si="103">BL5+BL6+BL7+BL8+BL9+BL10</f>
        <v>100</v>
      </c>
      <c r="CM10" s="32">
        <f t="shared" ref="CM10" si="104">BM5+BM6+BM7+BM8+BM9+BM10</f>
        <v>100</v>
      </c>
      <c r="CN10" s="31">
        <f t="shared" ref="CN10" si="105">BN5+BN6+BN7+BN8+BN9+BN10</f>
        <v>71.428571428571431</v>
      </c>
      <c r="CO10" s="31">
        <f t="shared" ref="CO10" si="106">BO5+BO6+BO7+BO8+BO9+BO10</f>
        <v>85.714285714285722</v>
      </c>
      <c r="CP10" s="32">
        <f t="shared" ref="CP10" si="107">BP5+BP6+BP7+BP8+BP9+BP10</f>
        <v>100.00000000000001</v>
      </c>
      <c r="CQ10" s="31">
        <f t="shared" ref="CQ10" si="108">BQ5+BQ6+BQ7+BQ8+BQ9+BQ10</f>
        <v>42.857142857142861</v>
      </c>
      <c r="CR10" s="31">
        <f t="shared" ref="CR10" si="109">BR5+BR6+BR7+BR8+BR9+BR10</f>
        <v>42.857142857142854</v>
      </c>
      <c r="CS10" s="31">
        <f t="shared" ref="CS10" si="110">BS5+BS6+BS7+BS8+BS9+BS10</f>
        <v>84.615384615384613</v>
      </c>
      <c r="CT10" s="31">
        <f t="shared" ref="CT10" si="111">BT5+BT6+BT7+BT8+BT9+BT10</f>
        <v>100</v>
      </c>
      <c r="CW10" s="10"/>
      <c r="CX10" s="10"/>
      <c r="CY10" s="10" t="str">
        <f>A3</f>
        <v xml:space="preserve">Staphylococcus capitis  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</row>
    <row r="11" spans="1:127" s="1" customFormat="1" x14ac:dyDescent="0.25">
      <c r="B11" s="1" t="s">
        <v>10</v>
      </c>
      <c r="C11" s="1">
        <v>0</v>
      </c>
      <c r="D11" s="1">
        <v>0</v>
      </c>
      <c r="E11" s="1">
        <v>13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14</v>
      </c>
      <c r="V11" s="1">
        <v>1</v>
      </c>
      <c r="W11" s="3">
        <f>I5</f>
        <v>1</v>
      </c>
      <c r="X11" s="3">
        <f>I6</f>
        <v>1</v>
      </c>
      <c r="Y11" s="1">
        <f>I7</f>
        <v>0</v>
      </c>
      <c r="Z11" s="1">
        <f>I8</f>
        <v>0</v>
      </c>
      <c r="AA11" s="1">
        <f>I9</f>
        <v>2</v>
      </c>
      <c r="AB11" s="1">
        <f>I10</f>
        <v>1</v>
      </c>
      <c r="AC11" s="1">
        <f>I11</f>
        <v>0</v>
      </c>
      <c r="AD11" s="1">
        <f>I12</f>
        <v>0</v>
      </c>
      <c r="AE11" s="2">
        <f>I13</f>
        <v>1</v>
      </c>
      <c r="AF11" s="2">
        <f>I14</f>
        <v>0</v>
      </c>
      <c r="AG11" s="2">
        <f>I15</f>
        <v>0</v>
      </c>
      <c r="AH11" s="2">
        <f>I16</f>
        <v>0</v>
      </c>
      <c r="AI11" s="2">
        <f>I17</f>
        <v>0</v>
      </c>
      <c r="AJ11" s="2">
        <f>I18</f>
        <v>0</v>
      </c>
      <c r="AK11" s="3">
        <f>I19</f>
        <v>0</v>
      </c>
      <c r="AL11" s="2">
        <f>I20</f>
        <v>0</v>
      </c>
      <c r="AM11" s="3">
        <f>I21</f>
        <v>0</v>
      </c>
      <c r="AN11" s="2">
        <f>I22</f>
        <v>3</v>
      </c>
      <c r="AO11" s="2">
        <f>I23</f>
        <v>0</v>
      </c>
      <c r="AP11" s="3">
        <f>I24</f>
        <v>0</v>
      </c>
      <c r="AQ11" s="2">
        <f>I25</f>
        <v>8</v>
      </c>
      <c r="AR11" s="2">
        <f>I26</f>
        <v>8</v>
      </c>
      <c r="AS11" s="2">
        <f>I27</f>
        <v>1</v>
      </c>
      <c r="AT11" s="3">
        <f>I28</f>
        <v>0</v>
      </c>
      <c r="AU11" s="5"/>
      <c r="AV11" s="1">
        <v>1</v>
      </c>
      <c r="AW11" s="33">
        <f t="shared" ref="AW11:BT11" si="112">PRODUCT(W11*100*1/W21)</f>
        <v>7.6923076923076925</v>
      </c>
      <c r="AX11" s="33">
        <f t="shared" si="112"/>
        <v>7.1428571428571432</v>
      </c>
      <c r="AY11" s="30">
        <f t="shared" si="112"/>
        <v>0</v>
      </c>
      <c r="AZ11" s="30">
        <f t="shared" si="112"/>
        <v>0</v>
      </c>
      <c r="BA11" s="30">
        <f t="shared" si="112"/>
        <v>15.384615384615385</v>
      </c>
      <c r="BB11" s="30">
        <f t="shared" si="112"/>
        <v>7.1428571428571432</v>
      </c>
      <c r="BC11" s="30">
        <f t="shared" si="112"/>
        <v>0</v>
      </c>
      <c r="BD11" s="30">
        <f t="shared" si="112"/>
        <v>0</v>
      </c>
      <c r="BE11" s="31">
        <f t="shared" si="112"/>
        <v>7.6923076923076925</v>
      </c>
      <c r="BF11" s="31">
        <f t="shared" si="112"/>
        <v>0</v>
      </c>
      <c r="BG11" s="31">
        <f t="shared" si="112"/>
        <v>0</v>
      </c>
      <c r="BH11" s="31">
        <f t="shared" si="112"/>
        <v>0</v>
      </c>
      <c r="BI11" s="31">
        <f t="shared" si="112"/>
        <v>0</v>
      </c>
      <c r="BJ11" s="31">
        <f t="shared" si="112"/>
        <v>0</v>
      </c>
      <c r="BK11" s="33">
        <f t="shared" si="112"/>
        <v>0</v>
      </c>
      <c r="BL11" s="31">
        <f t="shared" si="112"/>
        <v>0</v>
      </c>
      <c r="BM11" s="33">
        <f t="shared" si="112"/>
        <v>0</v>
      </c>
      <c r="BN11" s="31">
        <f t="shared" si="112"/>
        <v>21.428571428571427</v>
      </c>
      <c r="BO11" s="31">
        <f t="shared" si="112"/>
        <v>0</v>
      </c>
      <c r="BP11" s="33">
        <f t="shared" si="112"/>
        <v>0</v>
      </c>
      <c r="BQ11" s="31">
        <f t="shared" si="112"/>
        <v>57.142857142857146</v>
      </c>
      <c r="BR11" s="31">
        <f t="shared" si="112"/>
        <v>57.142857142857146</v>
      </c>
      <c r="BS11" s="31">
        <f t="shared" si="112"/>
        <v>7.6923076923076925</v>
      </c>
      <c r="BT11" s="33">
        <f t="shared" si="112"/>
        <v>0</v>
      </c>
      <c r="BV11" s="1">
        <v>1</v>
      </c>
      <c r="BW11" s="33">
        <f t="shared" ref="BW11:CB11" si="113">AW5+AW6+AW7+AW8+AW9+AW10+AW11</f>
        <v>92.307692307692307</v>
      </c>
      <c r="BX11" s="33">
        <f t="shared" si="113"/>
        <v>92.857142857142847</v>
      </c>
      <c r="BY11" s="30">
        <f t="shared" si="113"/>
        <v>92.857142857142847</v>
      </c>
      <c r="BZ11" s="30">
        <f t="shared" si="113"/>
        <v>92.857142857142847</v>
      </c>
      <c r="CA11" s="30">
        <f t="shared" si="113"/>
        <v>84.615384615384613</v>
      </c>
      <c r="CB11" s="30">
        <f t="shared" si="113"/>
        <v>92.857142857142861</v>
      </c>
      <c r="CC11" s="30">
        <f t="shared" ref="CC11" si="114">BC5+BC6+BC7+BC8+BC9+BC10+BC11</f>
        <v>100</v>
      </c>
      <c r="CD11" s="30">
        <f t="shared" ref="CD11" si="115">BD5+BD6+BD7+BD8+BD9+BD10+BD11</f>
        <v>92.307692307692307</v>
      </c>
      <c r="CE11" s="31">
        <f t="shared" ref="CE11" si="116">BE5+BE6+BE7+BE8+BE9+BE10+BE11</f>
        <v>100</v>
      </c>
      <c r="CF11" s="31">
        <f t="shared" ref="CF11" si="117">BF5+BF6+BF7+BF8+BF9+BF10+BF11</f>
        <v>100</v>
      </c>
      <c r="CG11" s="31">
        <f t="shared" ref="CG11" si="118">BG5+BG6+BG7+BG8+BG9+BG10+BG11</f>
        <v>0</v>
      </c>
      <c r="CH11" s="31">
        <f t="shared" ref="CH11" si="119">BH5+BH6+BH7+BH8+BH9+BH10+BH11</f>
        <v>100</v>
      </c>
      <c r="CI11" s="31">
        <f t="shared" ref="CI11" si="120">BI5+BI6+BI7+BI8+BI9+BI10+BI11</f>
        <v>92.857142857142861</v>
      </c>
      <c r="CJ11" s="31">
        <f t="shared" ref="CJ11" si="121">BJ5+BJ6+BJ7+BJ8+BJ9+BJ10+BJ11</f>
        <v>92.857142857142861</v>
      </c>
      <c r="CK11" s="33">
        <f t="shared" ref="CK11" si="122">BK5+BK6+BK7+BK8+BK9+BK10+BK11</f>
        <v>92.307692307692307</v>
      </c>
      <c r="CL11" s="31">
        <f t="shared" ref="CL11" si="123">BL5+BL6+BL7+BL8+BL9+BL10+BL11</f>
        <v>100</v>
      </c>
      <c r="CM11" s="33">
        <f t="shared" ref="CM11" si="124">BM5+BM6+BM7+BM8+BM9+BM10+BM11</f>
        <v>100</v>
      </c>
      <c r="CN11" s="31">
        <f t="shared" ref="CN11" si="125">BN5+BN6+BN7+BN8+BN9+BN10+BN11</f>
        <v>92.857142857142861</v>
      </c>
      <c r="CO11" s="31">
        <f t="shared" ref="CO11" si="126">BO5+BO6+BO7+BO8+BO9+BO10+BO11</f>
        <v>85.714285714285722</v>
      </c>
      <c r="CP11" s="33">
        <f t="shared" ref="CP11" si="127">BP5+BP6+BP7+BP8+BP9+BP10+BP11</f>
        <v>100.00000000000001</v>
      </c>
      <c r="CQ11" s="31">
        <f t="shared" ref="CQ11" si="128">BQ5+BQ6+BQ7+BQ8+BQ9+BQ10+BQ11</f>
        <v>100</v>
      </c>
      <c r="CR11" s="31">
        <f t="shared" ref="CR11" si="129">BR5+BR6+BR7+BR8+BR9+BR10+BR11</f>
        <v>100</v>
      </c>
      <c r="CS11" s="31">
        <f t="shared" ref="CS11" si="130">BS5+BS6+BS7+BS8+BS9+BS10+BS11</f>
        <v>92.307692307692307</v>
      </c>
      <c r="CT11" s="33">
        <f t="shared" ref="CT11" si="131">BT5+BT6+BT7+BT8+BT9+BT10+BT11</f>
        <v>100</v>
      </c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</row>
    <row r="12" spans="1:127" s="1" customFormat="1" x14ac:dyDescent="0.25">
      <c r="B12" s="1" t="s">
        <v>11</v>
      </c>
      <c r="C12" s="1">
        <v>0</v>
      </c>
      <c r="D12" s="1">
        <v>0</v>
      </c>
      <c r="E12" s="1">
        <v>11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13</v>
      </c>
      <c r="V12" s="1">
        <v>2</v>
      </c>
      <c r="W12" s="3">
        <f>J5</f>
        <v>0</v>
      </c>
      <c r="X12" s="3">
        <f>J6</f>
        <v>0</v>
      </c>
      <c r="Y12" s="1">
        <f>J7</f>
        <v>0</v>
      </c>
      <c r="Z12" s="1">
        <f>J8</f>
        <v>0</v>
      </c>
      <c r="AA12" s="1">
        <f>J9</f>
        <v>1</v>
      </c>
      <c r="AB12" s="1">
        <f>J10</f>
        <v>0</v>
      </c>
      <c r="AC12" s="1">
        <f>J11</f>
        <v>0</v>
      </c>
      <c r="AD12" s="1">
        <f>J12</f>
        <v>0</v>
      </c>
      <c r="AE12" s="2">
        <f>J13</f>
        <v>0</v>
      </c>
      <c r="AF12" s="3">
        <f>J14</f>
        <v>0</v>
      </c>
      <c r="AG12" s="2">
        <f>J15</f>
        <v>0</v>
      </c>
      <c r="AH12" s="2">
        <f>J16</f>
        <v>0</v>
      </c>
      <c r="AI12" s="3">
        <f>J17</f>
        <v>0</v>
      </c>
      <c r="AJ12" s="3">
        <f>J18</f>
        <v>0</v>
      </c>
      <c r="AK12" s="3">
        <f>J19</f>
        <v>0</v>
      </c>
      <c r="AL12" s="4">
        <f>J20</f>
        <v>0</v>
      </c>
      <c r="AM12" s="3">
        <f>J21</f>
        <v>0</v>
      </c>
      <c r="AN12" s="3">
        <f>J22</f>
        <v>1</v>
      </c>
      <c r="AO12" s="4">
        <f>J23</f>
        <v>0</v>
      </c>
      <c r="AP12" s="3">
        <f>J24</f>
        <v>0</v>
      </c>
      <c r="AQ12" s="2">
        <f>J25</f>
        <v>0</v>
      </c>
      <c r="AR12" s="2">
        <f>J26</f>
        <v>0</v>
      </c>
      <c r="AS12" s="2">
        <f>J27</f>
        <v>1</v>
      </c>
      <c r="AT12" s="3">
        <f>J28</f>
        <v>0</v>
      </c>
      <c r="AU12" s="5"/>
      <c r="AV12" s="1">
        <v>2</v>
      </c>
      <c r="AW12" s="33">
        <f t="shared" ref="AW12:BT12" si="132">PRODUCT(W12*100*1/W21)</f>
        <v>0</v>
      </c>
      <c r="AX12" s="33">
        <f t="shared" si="132"/>
        <v>0</v>
      </c>
      <c r="AY12" s="30">
        <f t="shared" si="132"/>
        <v>0</v>
      </c>
      <c r="AZ12" s="30">
        <f t="shared" si="132"/>
        <v>0</v>
      </c>
      <c r="BA12" s="30">
        <f t="shared" si="132"/>
        <v>7.6923076923076925</v>
      </c>
      <c r="BB12" s="30">
        <f t="shared" si="132"/>
        <v>0</v>
      </c>
      <c r="BC12" s="30">
        <f t="shared" si="132"/>
        <v>0</v>
      </c>
      <c r="BD12" s="30">
        <f t="shared" si="132"/>
        <v>0</v>
      </c>
      <c r="BE12" s="31">
        <f t="shared" si="132"/>
        <v>0</v>
      </c>
      <c r="BF12" s="33">
        <f t="shared" si="132"/>
        <v>0</v>
      </c>
      <c r="BG12" s="31">
        <f t="shared" si="132"/>
        <v>0</v>
      </c>
      <c r="BH12" s="31">
        <f t="shared" si="132"/>
        <v>0</v>
      </c>
      <c r="BI12" s="33">
        <f t="shared" si="132"/>
        <v>0</v>
      </c>
      <c r="BJ12" s="33">
        <f t="shared" si="132"/>
        <v>0</v>
      </c>
      <c r="BK12" s="33">
        <f t="shared" si="132"/>
        <v>0</v>
      </c>
      <c r="BL12" s="32">
        <f t="shared" si="132"/>
        <v>0</v>
      </c>
      <c r="BM12" s="33">
        <f t="shared" si="132"/>
        <v>0</v>
      </c>
      <c r="BN12" s="33">
        <f t="shared" si="132"/>
        <v>7.1428571428571432</v>
      </c>
      <c r="BO12" s="32">
        <f t="shared" si="132"/>
        <v>0</v>
      </c>
      <c r="BP12" s="33">
        <f t="shared" si="132"/>
        <v>0</v>
      </c>
      <c r="BQ12" s="31">
        <f t="shared" si="132"/>
        <v>0</v>
      </c>
      <c r="BR12" s="31">
        <f t="shared" si="132"/>
        <v>0</v>
      </c>
      <c r="BS12" s="31">
        <f t="shared" si="132"/>
        <v>7.6923076923076925</v>
      </c>
      <c r="BT12" s="33">
        <f t="shared" si="132"/>
        <v>0</v>
      </c>
      <c r="BV12" s="1">
        <v>2</v>
      </c>
      <c r="BW12" s="33">
        <f t="shared" ref="BW12:CB12" si="133">AW5+AW6+AW7+AW8+AW9+AW10+AW11+AW12</f>
        <v>92.307692307692307</v>
      </c>
      <c r="BX12" s="33">
        <f t="shared" si="133"/>
        <v>92.857142857142847</v>
      </c>
      <c r="BY12" s="30">
        <f t="shared" si="133"/>
        <v>92.857142857142847</v>
      </c>
      <c r="BZ12" s="30">
        <f t="shared" si="133"/>
        <v>92.857142857142847</v>
      </c>
      <c r="CA12" s="30">
        <f t="shared" si="133"/>
        <v>92.307692307692307</v>
      </c>
      <c r="CB12" s="30">
        <f t="shared" si="133"/>
        <v>92.857142857142861</v>
      </c>
      <c r="CC12" s="30">
        <f t="shared" ref="CC12" si="134">BC5+BC6+BC7+BC8+BC9+BC10+BC11+BC12</f>
        <v>100</v>
      </c>
      <c r="CD12" s="30">
        <f t="shared" ref="CD12" si="135">BD5+BD6+BD7+BD8+BD9+BD10+BD11+BD12</f>
        <v>92.307692307692307</v>
      </c>
      <c r="CE12" s="31">
        <f t="shared" ref="CE12" si="136">BE5+BE6+BE7+BE8+BE9+BE10+BE11+BE12</f>
        <v>100</v>
      </c>
      <c r="CF12" s="33">
        <f t="shared" ref="CF12" si="137">BF5+BF6+BF7+BF8+BF9+BF10+BF11+BF12</f>
        <v>100</v>
      </c>
      <c r="CG12" s="31">
        <f t="shared" ref="CG12" si="138">BG5+BG6+BG7+BG8+BG9+BG10+BG11+BG12</f>
        <v>0</v>
      </c>
      <c r="CH12" s="31">
        <f t="shared" ref="CH12" si="139">BH5+BH6+BH7+BH8+BH9+BH10+BH11+BH12</f>
        <v>100</v>
      </c>
      <c r="CI12" s="33">
        <f t="shared" ref="CI12" si="140">BI5+BI6+BI7+BI8+BI9+BI10+BI11+BI12</f>
        <v>92.857142857142861</v>
      </c>
      <c r="CJ12" s="33">
        <f t="shared" ref="CJ12" si="141">BJ5+BJ6+BJ7+BJ8+BJ9+BJ10+BJ11+BJ12</f>
        <v>92.857142857142861</v>
      </c>
      <c r="CK12" s="33">
        <f t="shared" ref="CK12" si="142">BK5+BK6+BK7+BK8+BK9+BK10+BK11+BK12</f>
        <v>92.307692307692307</v>
      </c>
      <c r="CL12" s="32">
        <f t="shared" ref="CL12" si="143">BL5+BL6+BL7+BL8+BL9+BL10+BL11+BL12</f>
        <v>100</v>
      </c>
      <c r="CM12" s="33">
        <f t="shared" ref="CM12" si="144">BM5+BM6+BM7+BM8+BM9+BM10+BM11+BM12</f>
        <v>100</v>
      </c>
      <c r="CN12" s="33">
        <f t="shared" ref="CN12" si="145">BN5+BN6+BN7+BN8+BN9+BN10+BN11+BN12</f>
        <v>100</v>
      </c>
      <c r="CO12" s="32">
        <f t="shared" ref="CO12" si="146">BO5+BO6+BO7+BO8+BO9+BO10+BO11+BO12</f>
        <v>85.714285714285722</v>
      </c>
      <c r="CP12" s="33">
        <f t="shared" ref="CP12" si="147">BP5+BP6+BP7+BP8+BP9+BP10+BP11+BP12</f>
        <v>100.00000000000001</v>
      </c>
      <c r="CQ12" s="31">
        <f t="shared" ref="CQ12" si="148">BQ5+BQ6+BQ7+BQ8+BQ9+BQ10+BQ11+BQ12</f>
        <v>100</v>
      </c>
      <c r="CR12" s="31">
        <f t="shared" ref="CR12" si="149">BR5+BR6+BR7+BR8+BR9+BR10+BR11+BR12</f>
        <v>100</v>
      </c>
      <c r="CS12" s="31">
        <f t="shared" ref="CS12" si="150">BS5+BS6+BS7+BS8+BS9+BS10+BS11+BS12</f>
        <v>100</v>
      </c>
      <c r="CT12" s="33">
        <f t="shared" ref="CT12" si="151">BT5+BT6+BT7+BT8+BT9+BT10+BT11+BT12</f>
        <v>100</v>
      </c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</row>
    <row r="13" spans="1:127" s="1" customFormat="1" x14ac:dyDescent="0.25">
      <c r="B13" s="1" t="s">
        <v>13</v>
      </c>
      <c r="C13" s="2">
        <v>0</v>
      </c>
      <c r="D13" s="2">
        <v>0</v>
      </c>
      <c r="E13" s="2">
        <v>0</v>
      </c>
      <c r="F13" s="2">
        <v>0</v>
      </c>
      <c r="G13" s="2">
        <v>12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4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>
        <v>13</v>
      </c>
      <c r="V13" s="1">
        <v>4</v>
      </c>
      <c r="W13" s="3">
        <f>K5</f>
        <v>1</v>
      </c>
      <c r="X13" s="3">
        <f>K6</f>
        <v>0</v>
      </c>
      <c r="Y13" s="1">
        <f>K7</f>
        <v>1</v>
      </c>
      <c r="Z13" s="1">
        <f>K8</f>
        <v>0</v>
      </c>
      <c r="AA13" s="1">
        <f>K9</f>
        <v>0</v>
      </c>
      <c r="AB13" s="1">
        <f>K10</f>
        <v>0</v>
      </c>
      <c r="AC13" s="1">
        <f>K11</f>
        <v>0</v>
      </c>
      <c r="AD13" s="1">
        <f>K12</f>
        <v>1</v>
      </c>
      <c r="AE13" s="2">
        <f>K13</f>
        <v>0</v>
      </c>
      <c r="AF13" s="3">
        <f>K14</f>
        <v>0</v>
      </c>
      <c r="AG13" s="2">
        <f>K15</f>
        <v>0</v>
      </c>
      <c r="AH13" s="4">
        <f>K16</f>
        <v>0</v>
      </c>
      <c r="AI13" s="3">
        <f>K17</f>
        <v>0</v>
      </c>
      <c r="AJ13" s="3">
        <f>K18</f>
        <v>0</v>
      </c>
      <c r="AK13" s="3">
        <f>K19</f>
        <v>1</v>
      </c>
      <c r="AL13" s="3">
        <f>K20</f>
        <v>0</v>
      </c>
      <c r="AM13" s="3">
        <f>K21</f>
        <v>0</v>
      </c>
      <c r="AN13" s="3">
        <f>K22</f>
        <v>0</v>
      </c>
      <c r="AO13" s="3">
        <f>K23</f>
        <v>0</v>
      </c>
      <c r="AP13" s="3">
        <f>K24</f>
        <v>0</v>
      </c>
      <c r="AQ13" s="2">
        <f>K25</f>
        <v>0</v>
      </c>
      <c r="AR13" s="2">
        <f>K26</f>
        <v>0</v>
      </c>
      <c r="AS13" s="2">
        <f>K27</f>
        <v>0</v>
      </c>
      <c r="AT13" s="3">
        <f>K28</f>
        <v>0</v>
      </c>
      <c r="AU13" s="5"/>
      <c r="AV13" s="1">
        <v>4</v>
      </c>
      <c r="AW13" s="33">
        <f t="shared" ref="AW13:BT13" si="152">PRODUCT(W13*100*1/W21)</f>
        <v>7.6923076923076925</v>
      </c>
      <c r="AX13" s="33">
        <f t="shared" si="152"/>
        <v>0</v>
      </c>
      <c r="AY13" s="30">
        <f t="shared" si="152"/>
        <v>7.1428571428571432</v>
      </c>
      <c r="AZ13" s="30">
        <f t="shared" si="152"/>
        <v>0</v>
      </c>
      <c r="BA13" s="30">
        <f t="shared" si="152"/>
        <v>0</v>
      </c>
      <c r="BB13" s="30">
        <f t="shared" si="152"/>
        <v>0</v>
      </c>
      <c r="BC13" s="30">
        <f t="shared" si="152"/>
        <v>0</v>
      </c>
      <c r="BD13" s="30">
        <f t="shared" si="152"/>
        <v>7.6923076923076925</v>
      </c>
      <c r="BE13" s="31">
        <f t="shared" si="152"/>
        <v>0</v>
      </c>
      <c r="BF13" s="33">
        <f t="shared" si="152"/>
        <v>0</v>
      </c>
      <c r="BG13" s="31">
        <f t="shared" si="152"/>
        <v>0</v>
      </c>
      <c r="BH13" s="32">
        <f t="shared" si="152"/>
        <v>0</v>
      </c>
      <c r="BI13" s="33">
        <f t="shared" si="152"/>
        <v>0</v>
      </c>
      <c r="BJ13" s="33">
        <f t="shared" si="152"/>
        <v>0</v>
      </c>
      <c r="BK13" s="33">
        <f t="shared" si="152"/>
        <v>7.6923076923076925</v>
      </c>
      <c r="BL13" s="33">
        <f t="shared" si="152"/>
        <v>0</v>
      </c>
      <c r="BM13" s="33">
        <f t="shared" si="152"/>
        <v>0</v>
      </c>
      <c r="BN13" s="33">
        <f t="shared" si="152"/>
        <v>0</v>
      </c>
      <c r="BO13" s="33">
        <f t="shared" si="152"/>
        <v>0</v>
      </c>
      <c r="BP13" s="33">
        <f t="shared" si="152"/>
        <v>0</v>
      </c>
      <c r="BQ13" s="31">
        <f t="shared" si="152"/>
        <v>0</v>
      </c>
      <c r="BR13" s="31">
        <f t="shared" si="152"/>
        <v>0</v>
      </c>
      <c r="BS13" s="31">
        <f t="shared" si="152"/>
        <v>0</v>
      </c>
      <c r="BT13" s="33">
        <f t="shared" si="152"/>
        <v>0</v>
      </c>
      <c r="BV13" s="1">
        <v>4</v>
      </c>
      <c r="BW13" s="33">
        <f t="shared" ref="BW13:CB13" si="153">AW5+AW6+AW7+AW8+AW9+AW10+AW11+AW12+AW13</f>
        <v>100</v>
      </c>
      <c r="BX13" s="33">
        <f t="shared" si="153"/>
        <v>92.857142857142847</v>
      </c>
      <c r="BY13" s="30">
        <f t="shared" si="153"/>
        <v>99.999999999999986</v>
      </c>
      <c r="BZ13" s="30">
        <f t="shared" si="153"/>
        <v>92.857142857142847</v>
      </c>
      <c r="CA13" s="30">
        <f t="shared" si="153"/>
        <v>92.307692307692307</v>
      </c>
      <c r="CB13" s="30">
        <f t="shared" si="153"/>
        <v>92.857142857142861</v>
      </c>
      <c r="CC13" s="30">
        <f t="shared" ref="CC13" si="154">BC5+BC6+BC7+BC8+BC9+BC10+BC11+BC12+BC13</f>
        <v>100</v>
      </c>
      <c r="CD13" s="30">
        <f t="shared" ref="CD13" si="155">BD5+BD6+BD7+BD8+BD9+BD10+BD11+BD12+BD13</f>
        <v>100</v>
      </c>
      <c r="CE13" s="31">
        <f t="shared" ref="CE13" si="156">BE5+BE6+BE7+BE8+BE9+BE10+BE11+BE12+BE13</f>
        <v>100</v>
      </c>
      <c r="CF13" s="33">
        <f t="shared" ref="CF13" si="157">BF5+BF6+BF7+BF8+BF9+BF10+BF11+BF12+BF13</f>
        <v>100</v>
      </c>
      <c r="CG13" s="31">
        <f t="shared" ref="CG13" si="158">BG5+BG6+BG7+BG8+BG9+BG10+BG11+BG12+BG13</f>
        <v>0</v>
      </c>
      <c r="CH13" s="32">
        <f t="shared" ref="CH13" si="159">BH5+BH6+BH7+BH8+BH9+BH10+BH11+BH12+BH13</f>
        <v>100</v>
      </c>
      <c r="CI13" s="33">
        <f t="shared" ref="CI13" si="160">BI5+BI6+BI7+BI8+BI9+BI10+BI11+BI12+BI13</f>
        <v>92.857142857142861</v>
      </c>
      <c r="CJ13" s="33">
        <f t="shared" ref="CJ13" si="161">BJ5+BJ6+BJ7+BJ8+BJ9+BJ10+BJ11+BJ12+BJ13</f>
        <v>92.857142857142861</v>
      </c>
      <c r="CK13" s="33">
        <f t="shared" ref="CK13" si="162">BK5+BK6+BK7+BK8+BK9+BK10+BK11+BK12+BK13</f>
        <v>100</v>
      </c>
      <c r="CL13" s="33">
        <f t="shared" ref="CL13" si="163">BL5+BL6+BL7+BL8+BL9+BL10+BL11+BL12+BL13</f>
        <v>100</v>
      </c>
      <c r="CM13" s="33">
        <f t="shared" ref="CM13" si="164">BM5+BM6+BM7+BM8+BM9+BM10+BM11+BM12+BM13</f>
        <v>100</v>
      </c>
      <c r="CN13" s="33">
        <f t="shared" ref="CN13" si="165">BN5+BN6+BN7+BN8+BN9+BN10+BN11+BN12+BN13</f>
        <v>100</v>
      </c>
      <c r="CO13" s="33">
        <f t="shared" ref="CO13" si="166">BO5+BO6+BO7+BO8+BO9+BO10+BO11+BO12+BO13</f>
        <v>85.714285714285722</v>
      </c>
      <c r="CP13" s="33">
        <f t="shared" ref="CP13" si="167">BP5+BP6+BP7+BP8+BP9+BP10+BP11+BP12+BP13</f>
        <v>100.00000000000001</v>
      </c>
      <c r="CQ13" s="31">
        <f t="shared" ref="CQ13" si="168">BQ5+BQ6+BQ7+BQ8+BQ9+BQ10+BQ11+BQ12+BQ13</f>
        <v>100</v>
      </c>
      <c r="CR13" s="31">
        <f t="shared" ref="CR13" si="169">BR5+BR6+BR7+BR8+BR9+BR10+BR11+BR12+BR13</f>
        <v>100</v>
      </c>
      <c r="CS13" s="31">
        <f t="shared" ref="CS13" si="170">BS5+BS6+BS7+BS8+BS9+BS10+BS11+BS12+BS13</f>
        <v>100</v>
      </c>
      <c r="CT13" s="33">
        <f t="shared" ref="CT13" si="171">BT5+BT6+BT7+BT8+BT9+BT10+BT11+BT12+BT13</f>
        <v>100</v>
      </c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</row>
    <row r="14" spans="1:127" s="1" customFormat="1" x14ac:dyDescent="0.25">
      <c r="B14" s="1" t="s">
        <v>14</v>
      </c>
      <c r="C14" s="2">
        <v>0</v>
      </c>
      <c r="D14" s="2">
        <v>0</v>
      </c>
      <c r="E14" s="2">
        <v>13</v>
      </c>
      <c r="F14" s="2">
        <v>1</v>
      </c>
      <c r="G14" s="2">
        <v>0</v>
      </c>
      <c r="H14" s="2">
        <v>0</v>
      </c>
      <c r="I14" s="2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>
        <v>14</v>
      </c>
      <c r="V14" s="1">
        <v>8</v>
      </c>
      <c r="W14" s="3">
        <f>L5</f>
        <v>0</v>
      </c>
      <c r="X14" s="3">
        <f>L6</f>
        <v>0</v>
      </c>
      <c r="Y14" s="1">
        <f>L7</f>
        <v>0</v>
      </c>
      <c r="Z14" s="1">
        <f>L8</f>
        <v>0</v>
      </c>
      <c r="AA14" s="1">
        <f>L9</f>
        <v>0</v>
      </c>
      <c r="AB14" s="1">
        <f>L10</f>
        <v>0</v>
      </c>
      <c r="AC14" s="1">
        <f>L11</f>
        <v>0</v>
      </c>
      <c r="AD14" s="1">
        <f>L12</f>
        <v>0</v>
      </c>
      <c r="AE14" s="2">
        <f>L13</f>
        <v>0</v>
      </c>
      <c r="AF14" s="3">
        <f>L14</f>
        <v>0</v>
      </c>
      <c r="AG14" s="2">
        <f>L15</f>
        <v>0</v>
      </c>
      <c r="AH14" s="3">
        <f>L16</f>
        <v>0</v>
      </c>
      <c r="AI14" s="3">
        <f>L17</f>
        <v>1</v>
      </c>
      <c r="AJ14" s="3">
        <f>L18</f>
        <v>0</v>
      </c>
      <c r="AK14" s="3">
        <f>L19</f>
        <v>0</v>
      </c>
      <c r="AL14" s="3">
        <f>L20</f>
        <v>0</v>
      </c>
      <c r="AM14" s="3">
        <f>L21</f>
        <v>0</v>
      </c>
      <c r="AN14" s="3">
        <f>L22</f>
        <v>0</v>
      </c>
      <c r="AO14" s="3">
        <f>L23</f>
        <v>1</v>
      </c>
      <c r="AP14" s="3">
        <f>L24</f>
        <v>0</v>
      </c>
      <c r="AQ14" s="3">
        <f>L25</f>
        <v>0</v>
      </c>
      <c r="AR14" s="3">
        <f>L26</f>
        <v>0</v>
      </c>
      <c r="AS14" s="3">
        <f>L27</f>
        <v>0</v>
      </c>
      <c r="AT14" s="3">
        <f>L28</f>
        <v>0</v>
      </c>
      <c r="AU14" s="7"/>
      <c r="AV14" s="1">
        <v>8</v>
      </c>
      <c r="AW14" s="33">
        <f t="shared" ref="AW14:BT14" si="172">PRODUCT(W14*100*1/W21)</f>
        <v>0</v>
      </c>
      <c r="AX14" s="33">
        <f t="shared" si="172"/>
        <v>0</v>
      </c>
      <c r="AY14" s="30">
        <f t="shared" si="172"/>
        <v>0</v>
      </c>
      <c r="AZ14" s="30">
        <f t="shared" si="172"/>
        <v>0</v>
      </c>
      <c r="BA14" s="30">
        <f t="shared" si="172"/>
        <v>0</v>
      </c>
      <c r="BB14" s="30">
        <f t="shared" si="172"/>
        <v>0</v>
      </c>
      <c r="BC14" s="30">
        <f t="shared" si="172"/>
        <v>0</v>
      </c>
      <c r="BD14" s="30">
        <f t="shared" si="172"/>
        <v>0</v>
      </c>
      <c r="BE14" s="31">
        <f t="shared" si="172"/>
        <v>0</v>
      </c>
      <c r="BF14" s="33">
        <f t="shared" si="172"/>
        <v>0</v>
      </c>
      <c r="BG14" s="31">
        <f t="shared" si="172"/>
        <v>0</v>
      </c>
      <c r="BH14" s="33">
        <f t="shared" si="172"/>
        <v>0</v>
      </c>
      <c r="BI14" s="33">
        <f t="shared" si="172"/>
        <v>7.1428571428571432</v>
      </c>
      <c r="BJ14" s="33">
        <f t="shared" si="172"/>
        <v>0</v>
      </c>
      <c r="BK14" s="33">
        <f t="shared" si="172"/>
        <v>0</v>
      </c>
      <c r="BL14" s="33">
        <f t="shared" si="172"/>
        <v>0</v>
      </c>
      <c r="BM14" s="33">
        <f t="shared" si="172"/>
        <v>0</v>
      </c>
      <c r="BN14" s="33">
        <f t="shared" si="172"/>
        <v>0</v>
      </c>
      <c r="BO14" s="33">
        <f t="shared" si="172"/>
        <v>7.1428571428571432</v>
      </c>
      <c r="BP14" s="33">
        <f t="shared" si="172"/>
        <v>0</v>
      </c>
      <c r="BQ14" s="33">
        <f t="shared" si="172"/>
        <v>0</v>
      </c>
      <c r="BR14" s="33">
        <f t="shared" si="172"/>
        <v>0</v>
      </c>
      <c r="BS14" s="33">
        <f t="shared" si="172"/>
        <v>0</v>
      </c>
      <c r="BT14" s="33">
        <f t="shared" si="172"/>
        <v>0</v>
      </c>
      <c r="BV14" s="1">
        <v>8</v>
      </c>
      <c r="BW14" s="33">
        <f t="shared" ref="BW14:CB14" si="173">AW5+AW6+AW7+AW8+AW9+AW10+AW11+AW12+AW13+AW14</f>
        <v>100</v>
      </c>
      <c r="BX14" s="33">
        <f t="shared" si="173"/>
        <v>92.857142857142847</v>
      </c>
      <c r="BY14" s="30">
        <f t="shared" si="173"/>
        <v>99.999999999999986</v>
      </c>
      <c r="BZ14" s="30">
        <f t="shared" si="173"/>
        <v>92.857142857142847</v>
      </c>
      <c r="CA14" s="30">
        <f t="shared" si="173"/>
        <v>92.307692307692307</v>
      </c>
      <c r="CB14" s="30">
        <f t="shared" si="173"/>
        <v>92.857142857142861</v>
      </c>
      <c r="CC14" s="30">
        <f t="shared" ref="CC14" si="174">BC5+BC6+BC7+BC8+BC9+BC10+BC11+BC12+BC13+BC14</f>
        <v>100</v>
      </c>
      <c r="CD14" s="30">
        <f t="shared" ref="CD14" si="175">BD5+BD6+BD7+BD8+BD9+BD10+BD11+BD12+BD13+BD14</f>
        <v>100</v>
      </c>
      <c r="CE14" s="31">
        <f t="shared" ref="CE14" si="176">BE5+BE6+BE7+BE8+BE9+BE10+BE11+BE12+BE13+BE14</f>
        <v>100</v>
      </c>
      <c r="CF14" s="33">
        <f t="shared" ref="CF14" si="177">BF5+BF6+BF7+BF8+BF9+BF10+BF11+BF12+BF13+BF14</f>
        <v>100</v>
      </c>
      <c r="CG14" s="31">
        <f t="shared" ref="CG14" si="178">BG5+BG6+BG7+BG8+BG9+BG10+BG11+BG12+BG13+BG14</f>
        <v>0</v>
      </c>
      <c r="CH14" s="33">
        <f t="shared" ref="CH14" si="179">BH5+BH6+BH7+BH8+BH9+BH10+BH11+BH12+BH13+BH14</f>
        <v>100</v>
      </c>
      <c r="CI14" s="33">
        <f t="shared" ref="CI14" si="180">BI5+BI6+BI7+BI8+BI9+BI10+BI11+BI12+BI13+BI14</f>
        <v>100</v>
      </c>
      <c r="CJ14" s="33">
        <f t="shared" ref="CJ14" si="181">BJ5+BJ6+BJ7+BJ8+BJ9+BJ10+BJ11+BJ12+BJ13+BJ14</f>
        <v>92.857142857142861</v>
      </c>
      <c r="CK14" s="33">
        <f t="shared" ref="CK14" si="182">BK5+BK6+BK7+BK8+BK9+BK10+BK11+BK12+BK13+BK14</f>
        <v>100</v>
      </c>
      <c r="CL14" s="33">
        <f t="shared" ref="CL14" si="183">BL5+BL6+BL7+BL8+BL9+BL10+BL11+BL12+BL13+BL14</f>
        <v>100</v>
      </c>
      <c r="CM14" s="33">
        <f t="shared" ref="CM14" si="184">BM5+BM6+BM7+BM8+BM9+BM10+BM11+BM12+BM13+BM14</f>
        <v>100</v>
      </c>
      <c r="CN14" s="33">
        <f t="shared" ref="CN14" si="185">BN5+BN6+BN7+BN8+BN9+BN10+BN11+BN12+BN13+BN14</f>
        <v>100</v>
      </c>
      <c r="CO14" s="33">
        <f t="shared" ref="CO14" si="186">BO5+BO6+BO7+BO8+BO9+BO10+BO11+BO12+BO13+BO14</f>
        <v>92.857142857142861</v>
      </c>
      <c r="CP14" s="33">
        <f t="shared" ref="CP14" si="187">BP5+BP6+BP7+BP8+BP9+BP10+BP11+BP12+BP13+BP14</f>
        <v>100.00000000000001</v>
      </c>
      <c r="CQ14" s="33">
        <f t="shared" ref="CQ14" si="188">BQ5+BQ6+BQ7+BQ8+BQ9+BQ10+BQ11+BQ12+BQ13+BQ14</f>
        <v>100</v>
      </c>
      <c r="CR14" s="33">
        <f t="shared" ref="CR14" si="189">BR5+BR6+BR7+BR8+BR9+BR10+BR11+BR12+BR13+BR14</f>
        <v>100</v>
      </c>
      <c r="CS14" s="33">
        <f t="shared" ref="CS14" si="190">BS5+BS6+BS7+BS8+BS9+BS10+BS11+BS12+BS13+BS14</f>
        <v>100</v>
      </c>
      <c r="CT14" s="33">
        <f t="shared" ref="CT14" si="191">BT5+BT6+BT7+BT8+BT9+BT10+BT11+BT12+BT13+BT14</f>
        <v>100</v>
      </c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</row>
    <row r="15" spans="1:127" s="1" customFormat="1" x14ac:dyDescent="0.25">
      <c r="B15" s="1" t="s">
        <v>16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3">
        <v>3</v>
      </c>
      <c r="P15" s="3">
        <v>2</v>
      </c>
      <c r="Q15" s="3">
        <v>3</v>
      </c>
      <c r="R15" s="3">
        <v>1</v>
      </c>
      <c r="S15" s="1">
        <v>9</v>
      </c>
      <c r="V15" s="1">
        <v>16</v>
      </c>
      <c r="W15" s="3">
        <f>M5</f>
        <v>0</v>
      </c>
      <c r="X15" s="3">
        <f>M6</f>
        <v>1</v>
      </c>
      <c r="Y15" s="1">
        <f>M7</f>
        <v>0</v>
      </c>
      <c r="Z15" s="1">
        <f>M8</f>
        <v>1</v>
      </c>
      <c r="AA15" s="1">
        <f>M9</f>
        <v>1</v>
      </c>
      <c r="AB15" s="1">
        <f>M10</f>
        <v>1</v>
      </c>
      <c r="AC15" s="1">
        <f>M11</f>
        <v>0</v>
      </c>
      <c r="AD15" s="1">
        <f>M12</f>
        <v>0</v>
      </c>
      <c r="AE15" s="4">
        <f>M13</f>
        <v>0</v>
      </c>
      <c r="AF15" s="3">
        <f>M14</f>
        <v>0</v>
      </c>
      <c r="AG15" s="2">
        <f>M15</f>
        <v>0</v>
      </c>
      <c r="AH15" s="3">
        <f>M16</f>
        <v>0</v>
      </c>
      <c r="AI15" s="3">
        <f>M17</f>
        <v>0</v>
      </c>
      <c r="AJ15" s="3">
        <f>M18</f>
        <v>1</v>
      </c>
      <c r="AK15" s="3">
        <f>M19</f>
        <v>0</v>
      </c>
      <c r="AL15" s="3">
        <f>M20</f>
        <v>0</v>
      </c>
      <c r="AM15" s="3">
        <f>M21</f>
        <v>0</v>
      </c>
      <c r="AN15" s="3">
        <f>M22</f>
        <v>0</v>
      </c>
      <c r="AO15" s="3">
        <f>M23</f>
        <v>0</v>
      </c>
      <c r="AP15" s="3">
        <f>M24</f>
        <v>0</v>
      </c>
      <c r="AQ15" s="3">
        <f>M25</f>
        <v>0</v>
      </c>
      <c r="AR15" s="3">
        <f>M26</f>
        <v>0</v>
      </c>
      <c r="AS15" s="3">
        <f>M27</f>
        <v>0</v>
      </c>
      <c r="AT15" s="3">
        <f>M28</f>
        <v>0</v>
      </c>
      <c r="AU15" s="7"/>
      <c r="AV15" s="1">
        <v>16</v>
      </c>
      <c r="AW15" s="33">
        <f t="shared" ref="AW15:BT15" si="192">PRODUCT(W15*100*1/W21)</f>
        <v>0</v>
      </c>
      <c r="AX15" s="33">
        <f t="shared" si="192"/>
        <v>7.1428571428571432</v>
      </c>
      <c r="AY15" s="30">
        <f t="shared" si="192"/>
        <v>0</v>
      </c>
      <c r="AZ15" s="30">
        <f t="shared" si="192"/>
        <v>7.1428571428571432</v>
      </c>
      <c r="BA15" s="30">
        <f t="shared" si="192"/>
        <v>7.6923076923076925</v>
      </c>
      <c r="BB15" s="30">
        <f t="shared" si="192"/>
        <v>7.1428571428571432</v>
      </c>
      <c r="BC15" s="30">
        <f t="shared" si="192"/>
        <v>0</v>
      </c>
      <c r="BD15" s="30">
        <f t="shared" si="192"/>
        <v>0</v>
      </c>
      <c r="BE15" s="32">
        <f t="shared" si="192"/>
        <v>0</v>
      </c>
      <c r="BF15" s="33">
        <f t="shared" si="192"/>
        <v>0</v>
      </c>
      <c r="BG15" s="31">
        <f t="shared" si="192"/>
        <v>0</v>
      </c>
      <c r="BH15" s="33">
        <f t="shared" si="192"/>
        <v>0</v>
      </c>
      <c r="BI15" s="33">
        <f t="shared" si="192"/>
        <v>0</v>
      </c>
      <c r="BJ15" s="33">
        <f t="shared" si="192"/>
        <v>7.1428571428571432</v>
      </c>
      <c r="BK15" s="33">
        <f t="shared" si="192"/>
        <v>0</v>
      </c>
      <c r="BL15" s="33">
        <f t="shared" si="192"/>
        <v>0</v>
      </c>
      <c r="BM15" s="33">
        <f t="shared" si="192"/>
        <v>0</v>
      </c>
      <c r="BN15" s="33">
        <f t="shared" si="192"/>
        <v>0</v>
      </c>
      <c r="BO15" s="33">
        <f t="shared" si="192"/>
        <v>0</v>
      </c>
      <c r="BP15" s="33">
        <f t="shared" si="192"/>
        <v>0</v>
      </c>
      <c r="BQ15" s="33">
        <f t="shared" si="192"/>
        <v>0</v>
      </c>
      <c r="BR15" s="33">
        <f t="shared" si="192"/>
        <v>0</v>
      </c>
      <c r="BS15" s="33">
        <f t="shared" si="192"/>
        <v>0</v>
      </c>
      <c r="BT15" s="33">
        <f t="shared" si="192"/>
        <v>0</v>
      </c>
      <c r="BV15" s="1">
        <v>16</v>
      </c>
      <c r="BW15" s="33">
        <f t="shared" ref="BW15:CB15" si="193">AW5+AW6+AW7+AW8+AW9+AW10+AW11+AW12+AW13+AW14+AW15</f>
        <v>100</v>
      </c>
      <c r="BX15" s="33">
        <f t="shared" si="193"/>
        <v>99.999999999999986</v>
      </c>
      <c r="BY15" s="30">
        <f t="shared" si="193"/>
        <v>99.999999999999986</v>
      </c>
      <c r="BZ15" s="30">
        <f t="shared" si="193"/>
        <v>99.999999999999986</v>
      </c>
      <c r="CA15" s="30">
        <f t="shared" si="193"/>
        <v>100</v>
      </c>
      <c r="CB15" s="30">
        <f t="shared" si="193"/>
        <v>100</v>
      </c>
      <c r="CC15" s="30">
        <f t="shared" ref="CC15" si="194">BC5+BC6+BC7+BC8+BC9+BC10+BC11+BC12+BC13+BC14+BC15</f>
        <v>100</v>
      </c>
      <c r="CD15" s="30">
        <f t="shared" ref="CD15" si="195">BD5+BD6+BD7+BD8+BD9+BD10+BD11+BD12+BD13+BD14+BD15</f>
        <v>100</v>
      </c>
      <c r="CE15" s="32">
        <f t="shared" ref="CE15" si="196">BE5+BE6+BE7+BE8+BE9+BE10+BE11+BE12+BE13+BE14+BE15</f>
        <v>100</v>
      </c>
      <c r="CF15" s="33">
        <f t="shared" ref="CF15" si="197">BF5+BF6+BF7+BF8+BF9+BF10+BF11+BF12+BF13+BF14+BF15</f>
        <v>100</v>
      </c>
      <c r="CG15" s="31">
        <f t="shared" ref="CG15" si="198">BG5+BG6+BG7+BG8+BG9+BG10+BG11+BG12+BG13+BG14+BG15</f>
        <v>0</v>
      </c>
      <c r="CH15" s="33">
        <f t="shared" ref="CH15" si="199">BH5+BH6+BH7+BH8+BH9+BH10+BH11+BH12+BH13+BH14+BH15</f>
        <v>100</v>
      </c>
      <c r="CI15" s="33">
        <f t="shared" ref="CI15" si="200">BI5+BI6+BI7+BI8+BI9+BI10+BI11+BI12+BI13+BI14+BI15</f>
        <v>100</v>
      </c>
      <c r="CJ15" s="33">
        <f t="shared" ref="CJ15" si="201">BJ5+BJ6+BJ7+BJ8+BJ9+BJ10+BJ11+BJ12+BJ13+BJ14+BJ15</f>
        <v>100</v>
      </c>
      <c r="CK15" s="33">
        <f t="shared" ref="CK15" si="202">BK5+BK6+BK7+BK8+BK9+BK10+BK11+BK12+BK13+BK14+BK15</f>
        <v>100</v>
      </c>
      <c r="CL15" s="33">
        <f t="shared" ref="CL15" si="203">BL5+BL6+BL7+BL8+BL9+BL10+BL11+BL12+BL13+BL14+BL15</f>
        <v>100</v>
      </c>
      <c r="CM15" s="33">
        <f t="shared" ref="CM15" si="204">BM5+BM6+BM7+BM8+BM9+BM10+BM11+BM12+BM13+BM14+BM15</f>
        <v>100</v>
      </c>
      <c r="CN15" s="33">
        <f t="shared" ref="CN15" si="205">BN5+BN6+BN7+BN8+BN9+BN10+BN11+BN12+BN13+BN14+BN15</f>
        <v>100</v>
      </c>
      <c r="CO15" s="33">
        <f t="shared" ref="CO15" si="206">BO5+BO6+BO7+BO8+BO9+BO10+BO11+BO12+BO13+BO14+BO15</f>
        <v>92.857142857142861</v>
      </c>
      <c r="CP15" s="33">
        <f t="shared" ref="CP15" si="207">BP5+BP6+BP7+BP8+BP9+BP10+BP11+BP12+BP13+BP14+BP15</f>
        <v>100.00000000000001</v>
      </c>
      <c r="CQ15" s="33">
        <f t="shared" ref="CQ15" si="208">BQ5+BQ6+BQ7+BQ8+BQ9+BQ10+BQ11+BQ12+BQ13+BQ14+BQ15</f>
        <v>100</v>
      </c>
      <c r="CR15" s="33">
        <f t="shared" ref="CR15" si="209">BR5+BR6+BR7+BR8+BR9+BR10+BR11+BR12+BR13+BR14+BR15</f>
        <v>100</v>
      </c>
      <c r="CS15" s="33">
        <f t="shared" ref="CS15" si="210">BS5+BS6+BS7+BS8+BS9+BS10+BS11+BS12+BS13+BS14+BS15</f>
        <v>100</v>
      </c>
      <c r="CT15" s="33">
        <f t="shared" ref="CT15" si="211">BT5+BT6+BT7+BT8+BT9+BT10+BT11+BT12+BT13+BT14+BT15</f>
        <v>100</v>
      </c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</row>
    <row r="16" spans="1:127" s="1" customFormat="1" x14ac:dyDescent="0.25">
      <c r="B16" s="1" t="s">
        <v>17</v>
      </c>
      <c r="C16" s="2">
        <v>0</v>
      </c>
      <c r="D16" s="2">
        <v>0</v>
      </c>
      <c r="E16" s="2">
        <v>10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4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12</v>
      </c>
      <c r="V16" s="1">
        <v>32</v>
      </c>
      <c r="W16" s="3">
        <f>N5</f>
        <v>0</v>
      </c>
      <c r="X16" s="3">
        <f>N6</f>
        <v>0</v>
      </c>
      <c r="Y16" s="1">
        <f>N7</f>
        <v>0</v>
      </c>
      <c r="Z16" s="1">
        <f>N8</f>
        <v>0</v>
      </c>
      <c r="AA16" s="1">
        <f>N9</f>
        <v>0</v>
      </c>
      <c r="AB16" s="1">
        <f>N10</f>
        <v>0</v>
      </c>
      <c r="AC16" s="1">
        <f>N11</f>
        <v>0</v>
      </c>
      <c r="AD16" s="1">
        <f>N12</f>
        <v>0</v>
      </c>
      <c r="AE16" s="3">
        <f>N13</f>
        <v>0</v>
      </c>
      <c r="AF16" s="3">
        <f>N14</f>
        <v>0</v>
      </c>
      <c r="AG16" s="2">
        <f>N15</f>
        <v>0</v>
      </c>
      <c r="AH16" s="3">
        <f>N16</f>
        <v>0</v>
      </c>
      <c r="AI16" s="3">
        <f>N17</f>
        <v>0</v>
      </c>
      <c r="AJ16" s="3">
        <f>N18</f>
        <v>0</v>
      </c>
      <c r="AK16" s="3">
        <f>N19</f>
        <v>0</v>
      </c>
      <c r="AL16" s="3">
        <f>N20</f>
        <v>0</v>
      </c>
      <c r="AM16" s="3">
        <f>N21</f>
        <v>0</v>
      </c>
      <c r="AN16" s="3">
        <f>N22</f>
        <v>0</v>
      </c>
      <c r="AO16" s="3">
        <f>N23</f>
        <v>1</v>
      </c>
      <c r="AP16" s="3">
        <f>N24</f>
        <v>0</v>
      </c>
      <c r="AQ16" s="3">
        <f>N25</f>
        <v>0</v>
      </c>
      <c r="AR16" s="3">
        <f>N26</f>
        <v>0</v>
      </c>
      <c r="AS16" s="3">
        <f>N27</f>
        <v>0</v>
      </c>
      <c r="AT16" s="3">
        <f>N28</f>
        <v>0</v>
      </c>
      <c r="AU16" s="7"/>
      <c r="AV16" s="1">
        <v>32</v>
      </c>
      <c r="AW16" s="33">
        <f t="shared" ref="AW16:BT16" si="212">PRODUCT(W16*100*1/W21)</f>
        <v>0</v>
      </c>
      <c r="AX16" s="33">
        <f t="shared" si="212"/>
        <v>0</v>
      </c>
      <c r="AY16" s="30">
        <f t="shared" si="212"/>
        <v>0</v>
      </c>
      <c r="AZ16" s="30">
        <f t="shared" si="212"/>
        <v>0</v>
      </c>
      <c r="BA16" s="30">
        <f t="shared" si="212"/>
        <v>0</v>
      </c>
      <c r="BB16" s="30">
        <f t="shared" si="212"/>
        <v>0</v>
      </c>
      <c r="BC16" s="30">
        <f t="shared" si="212"/>
        <v>0</v>
      </c>
      <c r="BD16" s="30">
        <f t="shared" si="212"/>
        <v>0</v>
      </c>
      <c r="BE16" s="33">
        <f t="shared" si="212"/>
        <v>0</v>
      </c>
      <c r="BF16" s="33">
        <f t="shared" si="212"/>
        <v>0</v>
      </c>
      <c r="BG16" s="31">
        <f t="shared" si="212"/>
        <v>0</v>
      </c>
      <c r="BH16" s="33">
        <f t="shared" si="212"/>
        <v>0</v>
      </c>
      <c r="BI16" s="33">
        <f t="shared" si="212"/>
        <v>0</v>
      </c>
      <c r="BJ16" s="33">
        <f t="shared" si="212"/>
        <v>0</v>
      </c>
      <c r="BK16" s="33">
        <f t="shared" si="212"/>
        <v>0</v>
      </c>
      <c r="BL16" s="33">
        <f t="shared" si="212"/>
        <v>0</v>
      </c>
      <c r="BM16" s="33">
        <f t="shared" si="212"/>
        <v>0</v>
      </c>
      <c r="BN16" s="33">
        <f t="shared" si="212"/>
        <v>0</v>
      </c>
      <c r="BO16" s="33">
        <f t="shared" si="212"/>
        <v>7.1428571428571432</v>
      </c>
      <c r="BP16" s="33">
        <f t="shared" si="212"/>
        <v>0</v>
      </c>
      <c r="BQ16" s="33">
        <f t="shared" si="212"/>
        <v>0</v>
      </c>
      <c r="BR16" s="33">
        <f t="shared" si="212"/>
        <v>0</v>
      </c>
      <c r="BS16" s="33">
        <f t="shared" si="212"/>
        <v>0</v>
      </c>
      <c r="BT16" s="33">
        <f t="shared" si="212"/>
        <v>0</v>
      </c>
      <c r="BV16" s="1">
        <v>32</v>
      </c>
      <c r="BW16" s="33">
        <f t="shared" ref="BW16:CB16" si="213">AW5+AW6+AW7+AW8+AW9+AW10+AW11+AW12+AW13+AW14+AW15+AW16</f>
        <v>100</v>
      </c>
      <c r="BX16" s="33">
        <f t="shared" si="213"/>
        <v>99.999999999999986</v>
      </c>
      <c r="BY16" s="30">
        <f t="shared" si="213"/>
        <v>99.999999999999986</v>
      </c>
      <c r="BZ16" s="30">
        <f t="shared" si="213"/>
        <v>99.999999999999986</v>
      </c>
      <c r="CA16" s="30">
        <f t="shared" si="213"/>
        <v>100</v>
      </c>
      <c r="CB16" s="30">
        <f t="shared" si="213"/>
        <v>100</v>
      </c>
      <c r="CC16" s="30">
        <f t="shared" ref="CC16" si="214">BC5+BC6+BC7+BC8+BC9+BC10+BC11+BC12+BC13+BC14+BC15+BC16</f>
        <v>100</v>
      </c>
      <c r="CD16" s="30">
        <f t="shared" ref="CD16" si="215">BD5+BD6+BD7+BD8+BD9+BD10+BD11+BD12+BD13+BD14+BD15+BD16</f>
        <v>100</v>
      </c>
      <c r="CE16" s="33">
        <f t="shared" ref="CE16" si="216">BE5+BE6+BE7+BE8+BE9+BE10+BE11+BE12+BE13+BE14+BE15+BE16</f>
        <v>100</v>
      </c>
      <c r="CF16" s="33">
        <f t="shared" ref="CF16" si="217">BF5+BF6+BF7+BF8+BF9+BF10+BF11+BF12+BF13+BF14+BF15+BF16</f>
        <v>100</v>
      </c>
      <c r="CG16" s="31">
        <f t="shared" ref="CG16" si="218">BG5+BG6+BG7+BG8+BG9+BG10+BG11+BG12+BG13+BG14+BG15+BG16</f>
        <v>0</v>
      </c>
      <c r="CH16" s="33">
        <f t="shared" ref="CH16" si="219">BH5+BH6+BH7+BH8+BH9+BH10+BH11+BH12+BH13+BH14+BH15+BH16</f>
        <v>100</v>
      </c>
      <c r="CI16" s="33">
        <f t="shared" ref="CI16" si="220">BI5+BI6+BI7+BI8+BI9+BI10+BI11+BI12+BI13+BI14+BI15+BI16</f>
        <v>100</v>
      </c>
      <c r="CJ16" s="33">
        <f t="shared" ref="CJ16" si="221">BJ5+BJ6+BJ7+BJ8+BJ9+BJ10+BJ11+BJ12+BJ13+BJ14+BJ15+BJ16</f>
        <v>100</v>
      </c>
      <c r="CK16" s="33">
        <f t="shared" ref="CK16" si="222">BK5+BK6+BK7+BK8+BK9+BK10+BK11+BK12+BK13+BK14+BK15+BK16</f>
        <v>100</v>
      </c>
      <c r="CL16" s="33">
        <f t="shared" ref="CL16" si="223">BL5+BL6+BL7+BL8+BL9+BL10+BL11+BL12+BL13+BL14+BL15+BL16</f>
        <v>100</v>
      </c>
      <c r="CM16" s="33">
        <f t="shared" ref="CM16" si="224">BM5+BM6+BM7+BM8+BM9+BM10+BM11+BM12+BM13+BM14+BM15+BM16</f>
        <v>100</v>
      </c>
      <c r="CN16" s="33">
        <f t="shared" ref="CN16" si="225">BN5+BN6+BN7+BN8+BN9+BN10+BN11+BN12+BN13+BN14+BN15+BN16</f>
        <v>100</v>
      </c>
      <c r="CO16" s="33">
        <f t="shared" ref="CO16" si="226">BO5+BO6+BO7+BO8+BO9+BO10+BO11+BO12+BO13+BO14+BO15+BO16</f>
        <v>100</v>
      </c>
      <c r="CP16" s="33">
        <f t="shared" ref="CP16" si="227">BP5+BP6+BP7+BP8+BP9+BP10+BP11+BP12+BP13+BP14+BP15+BP16</f>
        <v>100.00000000000001</v>
      </c>
      <c r="CQ16" s="33">
        <f t="shared" ref="CQ16" si="228">BQ5+BQ6+BQ7+BQ8+BQ9+BQ10+BQ11+BQ12+BQ13+BQ14+BQ15+BQ16</f>
        <v>100</v>
      </c>
      <c r="CR16" s="33">
        <f t="shared" ref="CR16" si="229">BR5+BR6+BR7+BR8+BR9+BR10+BR11+BR12+BR13+BR14+BR15+BR16</f>
        <v>100</v>
      </c>
      <c r="CS16" s="33">
        <f t="shared" ref="CS16" si="230">BS5+BS6+BS7+BS8+BS9+BS10+BS11+BS12+BS13+BS14+BS15+BS16</f>
        <v>100</v>
      </c>
      <c r="CT16" s="33">
        <f t="shared" ref="CT16" si="231">BT5+BT6+BT7+BT8+BT9+BT10+BT11+BT12+BT13+BT14+BT15+BT16</f>
        <v>100</v>
      </c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</row>
    <row r="17" spans="2:125" s="1" customFormat="1" x14ac:dyDescent="0.25">
      <c r="B17" s="1" t="s">
        <v>18</v>
      </c>
      <c r="C17" s="2">
        <v>0</v>
      </c>
      <c r="D17" s="2">
        <v>4</v>
      </c>
      <c r="E17" s="2">
        <v>1</v>
      </c>
      <c r="F17" s="2">
        <v>7</v>
      </c>
      <c r="G17" s="2">
        <v>1</v>
      </c>
      <c r="H17" s="2">
        <v>0</v>
      </c>
      <c r="I17" s="2">
        <v>0</v>
      </c>
      <c r="J17" s="3">
        <v>0</v>
      </c>
      <c r="K17" s="3">
        <v>0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>
        <v>14</v>
      </c>
      <c r="V17" s="1">
        <v>64</v>
      </c>
      <c r="W17" s="3">
        <f>O5</f>
        <v>0</v>
      </c>
      <c r="X17" s="3">
        <f>O6</f>
        <v>0</v>
      </c>
      <c r="Y17" s="1">
        <f>O7</f>
        <v>0</v>
      </c>
      <c r="Z17" s="1">
        <f>O8</f>
        <v>0</v>
      </c>
      <c r="AA17" s="1">
        <f>O9</f>
        <v>0</v>
      </c>
      <c r="AB17" s="1">
        <f>O10</f>
        <v>0</v>
      </c>
      <c r="AC17" s="1">
        <f>O11</f>
        <v>0</v>
      </c>
      <c r="AD17" s="1">
        <f>O12</f>
        <v>0</v>
      </c>
      <c r="AE17" s="3">
        <f>O13</f>
        <v>0</v>
      </c>
      <c r="AF17" s="3">
        <f>O14</f>
        <v>0</v>
      </c>
      <c r="AG17" s="3">
        <f>O15</f>
        <v>3</v>
      </c>
      <c r="AH17" s="3">
        <f>O16</f>
        <v>0</v>
      </c>
      <c r="AI17" s="3">
        <f>O17</f>
        <v>0</v>
      </c>
      <c r="AJ17" s="3">
        <f>O18</f>
        <v>0</v>
      </c>
      <c r="AK17" s="3">
        <f>O19</f>
        <v>0</v>
      </c>
      <c r="AL17" s="3">
        <f>O20</f>
        <v>0</v>
      </c>
      <c r="AM17" s="3">
        <f>O21</f>
        <v>0</v>
      </c>
      <c r="AN17" s="3">
        <f>O22</f>
        <v>0</v>
      </c>
      <c r="AO17" s="3">
        <f>O23</f>
        <v>0</v>
      </c>
      <c r="AP17" s="3">
        <f>O24</f>
        <v>0</v>
      </c>
      <c r="AQ17" s="3">
        <f>O25</f>
        <v>0</v>
      </c>
      <c r="AR17" s="3">
        <f>O26</f>
        <v>0</v>
      </c>
      <c r="AS17" s="3">
        <f>O27</f>
        <v>0</v>
      </c>
      <c r="AT17" s="3">
        <f>O28</f>
        <v>0</v>
      </c>
      <c r="AU17" s="7"/>
      <c r="AV17" s="1">
        <v>64</v>
      </c>
      <c r="AW17" s="33">
        <f t="shared" ref="AW17:BT17" si="232">PRODUCT(W17*100*1/W21)</f>
        <v>0</v>
      </c>
      <c r="AX17" s="33">
        <f t="shared" si="232"/>
        <v>0</v>
      </c>
      <c r="AY17" s="30">
        <f t="shared" si="232"/>
        <v>0</v>
      </c>
      <c r="AZ17" s="30">
        <f t="shared" si="232"/>
        <v>0</v>
      </c>
      <c r="BA17" s="30">
        <f t="shared" si="232"/>
        <v>0</v>
      </c>
      <c r="BB17" s="30">
        <f t="shared" si="232"/>
        <v>0</v>
      </c>
      <c r="BC17" s="30">
        <f t="shared" si="232"/>
        <v>0</v>
      </c>
      <c r="BD17" s="30">
        <f t="shared" si="232"/>
        <v>0</v>
      </c>
      <c r="BE17" s="33">
        <f t="shared" si="232"/>
        <v>0</v>
      </c>
      <c r="BF17" s="33">
        <f t="shared" si="232"/>
        <v>0</v>
      </c>
      <c r="BG17" s="33">
        <f t="shared" si="232"/>
        <v>33.333333333333336</v>
      </c>
      <c r="BH17" s="33">
        <f t="shared" si="232"/>
        <v>0</v>
      </c>
      <c r="BI17" s="33">
        <f t="shared" si="232"/>
        <v>0</v>
      </c>
      <c r="BJ17" s="33">
        <f t="shared" si="232"/>
        <v>0</v>
      </c>
      <c r="BK17" s="33">
        <f t="shared" si="232"/>
        <v>0</v>
      </c>
      <c r="BL17" s="33">
        <f t="shared" si="232"/>
        <v>0</v>
      </c>
      <c r="BM17" s="33">
        <f t="shared" si="232"/>
        <v>0</v>
      </c>
      <c r="BN17" s="33">
        <f t="shared" si="232"/>
        <v>0</v>
      </c>
      <c r="BO17" s="33">
        <f t="shared" si="232"/>
        <v>0</v>
      </c>
      <c r="BP17" s="33">
        <f t="shared" si="232"/>
        <v>0</v>
      </c>
      <c r="BQ17" s="33">
        <f t="shared" si="232"/>
        <v>0</v>
      </c>
      <c r="BR17" s="33">
        <f t="shared" si="232"/>
        <v>0</v>
      </c>
      <c r="BS17" s="33">
        <f t="shared" si="232"/>
        <v>0</v>
      </c>
      <c r="BT17" s="33">
        <f t="shared" si="232"/>
        <v>0</v>
      </c>
      <c r="BV17" s="1">
        <v>64</v>
      </c>
      <c r="BW17" s="33">
        <f t="shared" ref="BW17:CB17" si="233">AW5+AW6+AW7+AW8+AW9+AW10+AW11+AW12+AW13+AW14+AW15+AW16+AW17</f>
        <v>100</v>
      </c>
      <c r="BX17" s="33">
        <f t="shared" si="233"/>
        <v>99.999999999999986</v>
      </c>
      <c r="BY17" s="30">
        <f t="shared" si="233"/>
        <v>99.999999999999986</v>
      </c>
      <c r="BZ17" s="30">
        <f t="shared" si="233"/>
        <v>99.999999999999986</v>
      </c>
      <c r="CA17" s="30">
        <f t="shared" si="233"/>
        <v>100</v>
      </c>
      <c r="CB17" s="30">
        <f t="shared" si="233"/>
        <v>100</v>
      </c>
      <c r="CC17" s="30">
        <f t="shared" ref="CC17" si="234">BC5+BC6+BC7+BC8+BC9+BC10+BC11+BC12+BC13+BC14+BC15+BC16+BC17</f>
        <v>100</v>
      </c>
      <c r="CD17" s="30">
        <f t="shared" ref="CD17" si="235">BD5+BD6+BD7+BD8+BD9+BD10+BD11+BD12+BD13+BD14+BD15+BD16+BD17</f>
        <v>100</v>
      </c>
      <c r="CE17" s="33">
        <f t="shared" ref="CE17" si="236">BE5+BE6+BE7+BE8+BE9+BE10+BE11+BE12+BE13+BE14+BE15+BE16+BE17</f>
        <v>100</v>
      </c>
      <c r="CF17" s="33">
        <f t="shared" ref="CF17" si="237">BF5+BF6+BF7+BF8+BF9+BF10+BF11+BF12+BF13+BF14+BF15+BF16+BF17</f>
        <v>100</v>
      </c>
      <c r="CG17" s="33">
        <f t="shared" ref="CG17" si="238">BG5+BG6+BG7+BG8+BG9+BG10+BG11+BG12+BG13+BG14+BG15+BG16+BG17</f>
        <v>33.333333333333336</v>
      </c>
      <c r="CH17" s="33">
        <f t="shared" ref="CH17" si="239">BH5+BH6+BH7+BH8+BH9+BH10+BH11+BH12+BH13+BH14+BH15+BH16+BH17</f>
        <v>100</v>
      </c>
      <c r="CI17" s="33">
        <f t="shared" ref="CI17" si="240">BI5+BI6+BI7+BI8+BI9+BI10+BI11+BI12+BI13+BI14+BI15+BI16+BI17</f>
        <v>100</v>
      </c>
      <c r="CJ17" s="33">
        <f t="shared" ref="CJ17" si="241">BJ5+BJ6+BJ7+BJ8+BJ9+BJ10+BJ11+BJ12+BJ13+BJ14+BJ15+BJ16+BJ17</f>
        <v>100</v>
      </c>
      <c r="CK17" s="33">
        <f t="shared" ref="CK17" si="242">BK5+BK6+BK7+BK8+BK9+BK10+BK11+BK12+BK13+BK14+BK15+BK16+BK17</f>
        <v>100</v>
      </c>
      <c r="CL17" s="33">
        <f t="shared" ref="CL17" si="243">BL5+BL6+BL7+BL8+BL9+BL10+BL11+BL12+BL13+BL14+BL15+BL16+BL17</f>
        <v>100</v>
      </c>
      <c r="CM17" s="33">
        <f t="shared" ref="CM17" si="244">BM5+BM6+BM7+BM8+BM9+BM10+BM11+BM12+BM13+BM14+BM15+BM16+BM17</f>
        <v>100</v>
      </c>
      <c r="CN17" s="33">
        <f t="shared" ref="CN17" si="245">BN5+BN6+BN7+BN8+BN9+BN10+BN11+BN12+BN13+BN14+BN15+BN16+BN17</f>
        <v>100</v>
      </c>
      <c r="CO17" s="33">
        <f t="shared" ref="CO17" si="246">BO5+BO6+BO7+BO8+BO9+BO10+BO11+BO12+BO13+BO14+BO15+BO16+BO17</f>
        <v>100</v>
      </c>
      <c r="CP17" s="33">
        <f t="shared" ref="CP17" si="247">BP5+BP6+BP7+BP8+BP9+BP10+BP11+BP12+BP13+BP14+BP15+BP16+BP17</f>
        <v>100.00000000000001</v>
      </c>
      <c r="CQ17" s="33">
        <f t="shared" ref="CQ17" si="248">BQ5+BQ6+BQ7+BQ8+BQ9+BQ10+BQ11+BQ12+BQ13+BQ14+BQ15+BQ16+BQ17</f>
        <v>100</v>
      </c>
      <c r="CR17" s="33">
        <f t="shared" ref="CR17" si="249">BR5+BR6+BR7+BR8+BR9+BR10+BR11+BR12+BR13+BR14+BR15+BR16+BR17</f>
        <v>100</v>
      </c>
      <c r="CS17" s="33">
        <f t="shared" ref="CS17" si="250">BS5+BS6+BS7+BS8+BS9+BS10+BS11+BS12+BS13+BS14+BS15+BS16+BS17</f>
        <v>100</v>
      </c>
      <c r="CT17" s="33">
        <f t="shared" ref="CT17" si="251">BT5+BT6+BT7+BT8+BT9+BT10+BT11+BT12+BT13+BT14+BT15+BT16+BT17</f>
        <v>100</v>
      </c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</row>
    <row r="18" spans="2:125" s="1" customFormat="1" x14ac:dyDescent="0.25">
      <c r="B18" s="1" t="s">
        <v>19</v>
      </c>
      <c r="C18" s="2">
        <v>0</v>
      </c>
      <c r="D18" s="2">
        <v>2</v>
      </c>
      <c r="E18" s="2">
        <v>0</v>
      </c>
      <c r="F18" s="2">
        <v>5</v>
      </c>
      <c r="G18" s="2">
        <v>6</v>
      </c>
      <c r="H18" s="2">
        <v>0</v>
      </c>
      <c r="I18" s="2">
        <v>0</v>
      </c>
      <c r="J18" s="3">
        <v>0</v>
      </c>
      <c r="K18" s="3">
        <v>0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>
        <v>14</v>
      </c>
      <c r="V18" s="1">
        <v>128</v>
      </c>
      <c r="W18" s="3">
        <f>P5</f>
        <v>0</v>
      </c>
      <c r="X18" s="3">
        <f>P6</f>
        <v>0</v>
      </c>
      <c r="Y18" s="1">
        <f>P7</f>
        <v>0</v>
      </c>
      <c r="Z18" s="1">
        <f>P8</f>
        <v>0</v>
      </c>
      <c r="AA18" s="1">
        <f>P9</f>
        <v>0</v>
      </c>
      <c r="AB18" s="1">
        <f>P10</f>
        <v>0</v>
      </c>
      <c r="AC18" s="1">
        <f>P11</f>
        <v>0</v>
      </c>
      <c r="AD18" s="1">
        <f>P12</f>
        <v>0</v>
      </c>
      <c r="AE18" s="3">
        <f>P13</f>
        <v>0</v>
      </c>
      <c r="AF18" s="3">
        <f>P14</f>
        <v>0</v>
      </c>
      <c r="AG18" s="3">
        <f>P15</f>
        <v>2</v>
      </c>
      <c r="AH18" s="3">
        <f>P16</f>
        <v>0</v>
      </c>
      <c r="AI18" s="3">
        <f>P17</f>
        <v>0</v>
      </c>
      <c r="AJ18" s="3">
        <f>P18</f>
        <v>0</v>
      </c>
      <c r="AK18" s="3">
        <f>P19</f>
        <v>0</v>
      </c>
      <c r="AL18" s="3">
        <f>P20</f>
        <v>0</v>
      </c>
      <c r="AM18" s="3">
        <f>P21</f>
        <v>0</v>
      </c>
      <c r="AN18" s="3">
        <f>P22</f>
        <v>0</v>
      </c>
      <c r="AO18" s="3">
        <f>P23</f>
        <v>0</v>
      </c>
      <c r="AP18" s="3">
        <f>P24</f>
        <v>0</v>
      </c>
      <c r="AQ18" s="3">
        <f>P25</f>
        <v>0</v>
      </c>
      <c r="AR18" s="3">
        <f>P26</f>
        <v>0</v>
      </c>
      <c r="AS18" s="3">
        <f>P27</f>
        <v>0</v>
      </c>
      <c r="AT18" s="3">
        <f>P28</f>
        <v>0</v>
      </c>
      <c r="AU18" s="7"/>
      <c r="AV18" s="1">
        <v>128</v>
      </c>
      <c r="AW18" s="33">
        <f t="shared" ref="AW18:BT18" si="252">PRODUCT(W18*100*1/W21)</f>
        <v>0</v>
      </c>
      <c r="AX18" s="33">
        <f t="shared" si="252"/>
        <v>0</v>
      </c>
      <c r="AY18" s="30">
        <f t="shared" si="252"/>
        <v>0</v>
      </c>
      <c r="AZ18" s="30">
        <f t="shared" si="252"/>
        <v>0</v>
      </c>
      <c r="BA18" s="30">
        <f t="shared" si="252"/>
        <v>0</v>
      </c>
      <c r="BB18" s="30">
        <f t="shared" si="252"/>
        <v>0</v>
      </c>
      <c r="BC18" s="30">
        <f t="shared" si="252"/>
        <v>0</v>
      </c>
      <c r="BD18" s="30">
        <f t="shared" si="252"/>
        <v>0</v>
      </c>
      <c r="BE18" s="33">
        <f t="shared" si="252"/>
        <v>0</v>
      </c>
      <c r="BF18" s="33">
        <f t="shared" si="252"/>
        <v>0</v>
      </c>
      <c r="BG18" s="33">
        <f t="shared" si="252"/>
        <v>22.222222222222221</v>
      </c>
      <c r="BH18" s="33">
        <f t="shared" si="252"/>
        <v>0</v>
      </c>
      <c r="BI18" s="33">
        <f t="shared" si="252"/>
        <v>0</v>
      </c>
      <c r="BJ18" s="33">
        <f t="shared" si="252"/>
        <v>0</v>
      </c>
      <c r="BK18" s="33">
        <f t="shared" si="252"/>
        <v>0</v>
      </c>
      <c r="BL18" s="33">
        <f t="shared" si="252"/>
        <v>0</v>
      </c>
      <c r="BM18" s="33">
        <f t="shared" si="252"/>
        <v>0</v>
      </c>
      <c r="BN18" s="33">
        <f t="shared" si="252"/>
        <v>0</v>
      </c>
      <c r="BO18" s="33">
        <f t="shared" si="252"/>
        <v>0</v>
      </c>
      <c r="BP18" s="33">
        <f t="shared" si="252"/>
        <v>0</v>
      </c>
      <c r="BQ18" s="33">
        <f t="shared" si="252"/>
        <v>0</v>
      </c>
      <c r="BR18" s="33">
        <f t="shared" si="252"/>
        <v>0</v>
      </c>
      <c r="BS18" s="33">
        <f t="shared" si="252"/>
        <v>0</v>
      </c>
      <c r="BT18" s="33">
        <f t="shared" si="252"/>
        <v>0</v>
      </c>
      <c r="BV18" s="1">
        <v>128</v>
      </c>
      <c r="BW18" s="33">
        <f t="shared" ref="BW18:CB18" si="253">AW5+AW6+AW7+AW8+AW9+AW10+AW11+AW12+AW13+AW14+AW15+AW16+AW17+AW18</f>
        <v>100</v>
      </c>
      <c r="BX18" s="33">
        <f t="shared" si="253"/>
        <v>99.999999999999986</v>
      </c>
      <c r="BY18" s="30">
        <f t="shared" si="253"/>
        <v>99.999999999999986</v>
      </c>
      <c r="BZ18" s="30">
        <f t="shared" si="253"/>
        <v>99.999999999999986</v>
      </c>
      <c r="CA18" s="30">
        <f t="shared" si="253"/>
        <v>100</v>
      </c>
      <c r="CB18" s="30">
        <f t="shared" si="253"/>
        <v>100</v>
      </c>
      <c r="CC18" s="30">
        <f t="shared" ref="CC18" si="254">BC5+BC6+BC7+BC8+BC9+BC10+BC11+BC12+BC13+BC14+BC15+BC16+BC17+BC18</f>
        <v>100</v>
      </c>
      <c r="CD18" s="30">
        <f t="shared" ref="CD18" si="255">BD5+BD6+BD7+BD8+BD9+BD10+BD11+BD12+BD13+BD14+BD15+BD16+BD17+BD18</f>
        <v>100</v>
      </c>
      <c r="CE18" s="33">
        <f t="shared" ref="CE18" si="256">BE5+BE6+BE7+BE8+BE9+BE10+BE11+BE12+BE13+BE14+BE15+BE16+BE17+BE18</f>
        <v>100</v>
      </c>
      <c r="CF18" s="33">
        <f t="shared" ref="CF18" si="257">BF5+BF6+BF7+BF8+BF9+BF10+BF11+BF12+BF13+BF14+BF15+BF16+BF17+BF18</f>
        <v>100</v>
      </c>
      <c r="CG18" s="33">
        <f t="shared" ref="CG18" si="258">BG5+BG6+BG7+BG8+BG9+BG10+BG11+BG12+BG13+BG14+BG15+BG16+BG17+BG18</f>
        <v>55.555555555555557</v>
      </c>
      <c r="CH18" s="33">
        <f t="shared" ref="CH18" si="259">BH5+BH6+BH7+BH8+BH9+BH10+BH11+BH12+BH13+BH14+BH15+BH16+BH17+BH18</f>
        <v>100</v>
      </c>
      <c r="CI18" s="33">
        <f t="shared" ref="CI18" si="260">BI5+BI6+BI7+BI8+BI9+BI10+BI11+BI12+BI13+BI14+BI15+BI16+BI17+BI18</f>
        <v>100</v>
      </c>
      <c r="CJ18" s="33">
        <f t="shared" ref="CJ18" si="261">BJ5+BJ6+BJ7+BJ8+BJ9+BJ10+BJ11+BJ12+BJ13+BJ14+BJ15+BJ16+BJ17+BJ18</f>
        <v>100</v>
      </c>
      <c r="CK18" s="33">
        <f t="shared" ref="CK18" si="262">BK5+BK6+BK7+BK8+BK9+BK10+BK11+BK12+BK13+BK14+BK15+BK16+BK17+BK18</f>
        <v>100</v>
      </c>
      <c r="CL18" s="33">
        <f t="shared" ref="CL18" si="263">BL5+BL6+BL7+BL8+BL9+BL10+BL11+BL12+BL13+BL14+BL15+BL16+BL17+BL18</f>
        <v>100</v>
      </c>
      <c r="CM18" s="33">
        <f t="shared" ref="CM18" si="264">BM5+BM6+BM7+BM8+BM9+BM10+BM11+BM12+BM13+BM14+BM15+BM16+BM17+BM18</f>
        <v>100</v>
      </c>
      <c r="CN18" s="33">
        <f t="shared" ref="CN18" si="265">BN5+BN6+BN7+BN8+BN9+BN10+BN11+BN12+BN13+BN14+BN15+BN16+BN17+BN18</f>
        <v>100</v>
      </c>
      <c r="CO18" s="33">
        <f t="shared" ref="CO18" si="266">BO5+BO6+BO7+BO8+BO9+BO10+BO11+BO12+BO13+BO14+BO15+BO16+BO17+BO18</f>
        <v>100</v>
      </c>
      <c r="CP18" s="33">
        <f t="shared" ref="CP18" si="267">BP5+BP6+BP7+BP8+BP9+BP10+BP11+BP12+BP13+BP14+BP15+BP16+BP17+BP18</f>
        <v>100.00000000000001</v>
      </c>
      <c r="CQ18" s="33">
        <f t="shared" ref="CQ18" si="268">BQ5+BQ6+BQ7+BQ8+BQ9+BQ10+BQ11+BQ12+BQ13+BQ14+BQ15+BQ16+BQ17+BQ18</f>
        <v>100</v>
      </c>
      <c r="CR18" s="33">
        <f t="shared" ref="CR18" si="269">BR5+BR6+BR7+BR8+BR9+BR10+BR11+BR12+BR13+BR14+BR15+BR16+BR17+BR18</f>
        <v>100</v>
      </c>
      <c r="CS18" s="33">
        <f t="shared" ref="CS18" si="270">BS5+BS6+BS7+BS8+BS9+BS10+BS11+BS12+BS13+BS14+BS15+BS16+BS17+BS18</f>
        <v>100</v>
      </c>
      <c r="CT18" s="33">
        <f t="shared" ref="CT18" si="271">BT5+BT6+BT7+BT8+BT9+BT10+BT11+BT12+BT13+BT14+BT15+BT16+BT17+BT18</f>
        <v>100</v>
      </c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</row>
    <row r="19" spans="2:125" s="1" customFormat="1" x14ac:dyDescent="0.25">
      <c r="B19" s="1" t="s">
        <v>20</v>
      </c>
      <c r="C19" s="2">
        <v>0</v>
      </c>
      <c r="D19" s="2">
        <v>7</v>
      </c>
      <c r="E19" s="2">
        <v>4</v>
      </c>
      <c r="F19" s="2">
        <v>1</v>
      </c>
      <c r="G19" s="2">
        <v>0</v>
      </c>
      <c r="H19" s="3">
        <v>0</v>
      </c>
      <c r="I19" s="3">
        <v>0</v>
      </c>
      <c r="J19" s="3">
        <v>0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>
        <v>13</v>
      </c>
      <c r="V19" s="1">
        <v>256</v>
      </c>
      <c r="W19" s="3">
        <f>Q5</f>
        <v>0</v>
      </c>
      <c r="X19" s="3">
        <f>Q6</f>
        <v>0</v>
      </c>
      <c r="Y19" s="1">
        <f>Q7</f>
        <v>0</v>
      </c>
      <c r="Z19" s="1">
        <f>Q8</f>
        <v>0</v>
      </c>
      <c r="AA19" s="1">
        <f>Q9</f>
        <v>0</v>
      </c>
      <c r="AB19" s="1">
        <f>Q10</f>
        <v>0</v>
      </c>
      <c r="AC19" s="1">
        <f>Q11</f>
        <v>0</v>
      </c>
      <c r="AD19" s="1">
        <f>Q12</f>
        <v>0</v>
      </c>
      <c r="AE19" s="3">
        <f>Q13</f>
        <v>0</v>
      </c>
      <c r="AF19" s="3">
        <f>Q14</f>
        <v>0</v>
      </c>
      <c r="AG19" s="3">
        <f>Q15</f>
        <v>3</v>
      </c>
      <c r="AH19" s="3">
        <f>Q16</f>
        <v>0</v>
      </c>
      <c r="AI19" s="3">
        <f>Q17</f>
        <v>0</v>
      </c>
      <c r="AJ19" s="3">
        <f>Q18</f>
        <v>0</v>
      </c>
      <c r="AK19" s="3">
        <f>Q19</f>
        <v>0</v>
      </c>
      <c r="AL19" s="3">
        <f>Q20</f>
        <v>0</v>
      </c>
      <c r="AM19" s="3">
        <f>Q21</f>
        <v>0</v>
      </c>
      <c r="AN19" s="3">
        <f>Q22</f>
        <v>0</v>
      </c>
      <c r="AO19" s="3">
        <f>Q23</f>
        <v>0</v>
      </c>
      <c r="AP19" s="3">
        <f>Q24</f>
        <v>0</v>
      </c>
      <c r="AQ19" s="3">
        <f>Q25</f>
        <v>0</v>
      </c>
      <c r="AR19" s="3">
        <f>Q26</f>
        <v>0</v>
      </c>
      <c r="AS19" s="3">
        <f>Q27</f>
        <v>0</v>
      </c>
      <c r="AT19" s="3">
        <f>Q28</f>
        <v>0</v>
      </c>
      <c r="AU19" s="7"/>
      <c r="AV19" s="1">
        <v>256</v>
      </c>
      <c r="AW19" s="33">
        <f t="shared" ref="AW19:BT19" si="272">PRODUCT(W19*100*1/W21)</f>
        <v>0</v>
      </c>
      <c r="AX19" s="33">
        <f t="shared" si="272"/>
        <v>0</v>
      </c>
      <c r="AY19" s="30">
        <f t="shared" si="272"/>
        <v>0</v>
      </c>
      <c r="AZ19" s="30">
        <f t="shared" si="272"/>
        <v>0</v>
      </c>
      <c r="BA19" s="30">
        <f t="shared" si="272"/>
        <v>0</v>
      </c>
      <c r="BB19" s="30">
        <f t="shared" si="272"/>
        <v>0</v>
      </c>
      <c r="BC19" s="30">
        <f t="shared" si="272"/>
        <v>0</v>
      </c>
      <c r="BD19" s="30">
        <f t="shared" si="272"/>
        <v>0</v>
      </c>
      <c r="BE19" s="33">
        <f t="shared" si="272"/>
        <v>0</v>
      </c>
      <c r="BF19" s="33">
        <f t="shared" si="272"/>
        <v>0</v>
      </c>
      <c r="BG19" s="33">
        <f t="shared" si="272"/>
        <v>33.333333333333336</v>
      </c>
      <c r="BH19" s="33">
        <f t="shared" si="272"/>
        <v>0</v>
      </c>
      <c r="BI19" s="33">
        <f t="shared" si="272"/>
        <v>0</v>
      </c>
      <c r="BJ19" s="33">
        <f t="shared" si="272"/>
        <v>0</v>
      </c>
      <c r="BK19" s="33">
        <f t="shared" si="272"/>
        <v>0</v>
      </c>
      <c r="BL19" s="33">
        <f t="shared" si="272"/>
        <v>0</v>
      </c>
      <c r="BM19" s="33">
        <f t="shared" si="272"/>
        <v>0</v>
      </c>
      <c r="BN19" s="33">
        <f t="shared" si="272"/>
        <v>0</v>
      </c>
      <c r="BO19" s="33">
        <f t="shared" si="272"/>
        <v>0</v>
      </c>
      <c r="BP19" s="33">
        <f t="shared" si="272"/>
        <v>0</v>
      </c>
      <c r="BQ19" s="33">
        <f t="shared" si="272"/>
        <v>0</v>
      </c>
      <c r="BR19" s="33">
        <f t="shared" si="272"/>
        <v>0</v>
      </c>
      <c r="BS19" s="33">
        <f t="shared" si="272"/>
        <v>0</v>
      </c>
      <c r="BT19" s="33">
        <f t="shared" si="272"/>
        <v>0</v>
      </c>
      <c r="BV19" s="1">
        <v>256</v>
      </c>
      <c r="BW19" s="33">
        <f t="shared" ref="BW19:CB19" si="273">AW5+AW6+AW7+AW8+AW9+AW10+AW11+AW12+AW13+AW14+AW15+AW16+AW17+AW18+AW19</f>
        <v>100</v>
      </c>
      <c r="BX19" s="33">
        <f t="shared" si="273"/>
        <v>99.999999999999986</v>
      </c>
      <c r="BY19" s="30">
        <f t="shared" si="273"/>
        <v>99.999999999999986</v>
      </c>
      <c r="BZ19" s="30">
        <f t="shared" si="273"/>
        <v>99.999999999999986</v>
      </c>
      <c r="CA19" s="30">
        <f t="shared" si="273"/>
        <v>100</v>
      </c>
      <c r="CB19" s="30">
        <f t="shared" si="273"/>
        <v>100</v>
      </c>
      <c r="CC19" s="30">
        <f t="shared" ref="CC19" si="274">BC5+BC6+BC7+BC8+BC9+BC10+BC11+BC12+BC13+BC14+BC15+BC16+BC17+BC18+BC19</f>
        <v>100</v>
      </c>
      <c r="CD19" s="30">
        <f t="shared" ref="CD19" si="275">BD5+BD6+BD7+BD8+BD9+BD10+BD11+BD12+BD13+BD14+BD15+BD16+BD17+BD18+BD19</f>
        <v>100</v>
      </c>
      <c r="CE19" s="33">
        <f t="shared" ref="CE19" si="276">BE5+BE6+BE7+BE8+BE9+BE10+BE11+BE12+BE13+BE14+BE15+BE16+BE17+BE18+BE19</f>
        <v>100</v>
      </c>
      <c r="CF19" s="33">
        <f t="shared" ref="CF19" si="277">BF5+BF6+BF7+BF8+BF9+BF10+BF11+BF12+BF13+BF14+BF15+BF16+BF17+BF18+BF19</f>
        <v>100</v>
      </c>
      <c r="CG19" s="33">
        <f t="shared" ref="CG19" si="278">BG5+BG6+BG7+BG8+BG9+BG10+BG11+BG12+BG13+BG14+BG15+BG16+BG17+BG18+BG19</f>
        <v>88.888888888888886</v>
      </c>
      <c r="CH19" s="33">
        <f t="shared" ref="CH19" si="279">BH5+BH6+BH7+BH8+BH9+BH10+BH11+BH12+BH13+BH14+BH15+BH16+BH17+BH18+BH19</f>
        <v>100</v>
      </c>
      <c r="CI19" s="33">
        <f t="shared" ref="CI19" si="280">BI5+BI6+BI7+BI8+BI9+BI10+BI11+BI12+BI13+BI14+BI15+BI16+BI17+BI18+BI19</f>
        <v>100</v>
      </c>
      <c r="CJ19" s="33">
        <f t="shared" ref="CJ19" si="281">BJ5+BJ6+BJ7+BJ8+BJ9+BJ10+BJ11+BJ12+BJ13+BJ14+BJ15+BJ16+BJ17+BJ18+BJ19</f>
        <v>100</v>
      </c>
      <c r="CK19" s="33">
        <f t="shared" ref="CK19" si="282">BK5+BK6+BK7+BK8+BK9+BK10+BK11+BK12+BK13+BK14+BK15+BK16+BK17+BK18+BK19</f>
        <v>100</v>
      </c>
      <c r="CL19" s="33">
        <f t="shared" ref="CL19" si="283">BL5+BL6+BL7+BL8+BL9+BL10+BL11+BL12+BL13+BL14+BL15+BL16+BL17+BL18+BL19</f>
        <v>100</v>
      </c>
      <c r="CM19" s="33">
        <f t="shared" ref="CM19" si="284">BM5+BM6+BM7+BM8+BM9+BM10+BM11+BM12+BM13+BM14+BM15+BM16+BM17+BM18+BM19</f>
        <v>100</v>
      </c>
      <c r="CN19" s="33">
        <f t="shared" ref="CN19" si="285">BN5+BN6+BN7+BN8+BN9+BN10+BN11+BN12+BN13+BN14+BN15+BN16+BN17+BN18+BN19</f>
        <v>100</v>
      </c>
      <c r="CO19" s="33">
        <f t="shared" ref="CO19" si="286">BO5+BO6+BO7+BO8+BO9+BO10+BO11+BO12+BO13+BO14+BO15+BO16+BO17+BO18+BO19</f>
        <v>100</v>
      </c>
      <c r="CP19" s="33">
        <f t="shared" ref="CP19" si="287">BP5+BP6+BP7+BP8+BP9+BP10+BP11+BP12+BP13+BP14+BP15+BP16+BP17+BP18+BP19</f>
        <v>100.00000000000001</v>
      </c>
      <c r="CQ19" s="33">
        <f t="shared" ref="CQ19" si="288">BQ5+BQ6+BQ7+BQ8+BQ9+BQ10+BQ11+BQ12+BQ13+BQ14+BQ15+BQ16+BQ17+BQ18+BQ19</f>
        <v>100</v>
      </c>
      <c r="CR19" s="33">
        <f t="shared" ref="CR19" si="289">BR5+BR6+BR7+BR8+BR9+BR10+BR11+BR12+BR13+BR14+BR15+BR16+BR17+BR18+BR19</f>
        <v>100</v>
      </c>
      <c r="CS19" s="33">
        <f t="shared" ref="CS19" si="290">BS5+BS6+BS7+BS8+BS9+BS10+BS11+BS12+BS13+BS14+BS15+BS16+BS17+BS18+BS19</f>
        <v>100</v>
      </c>
      <c r="CT19" s="33">
        <f t="shared" ref="CT19" si="291">BT5+BT6+BT7+BT8+BT9+BT10+BT11+BT12+BT13+BT14+BT15+BT16+BT17+BT18+BT19</f>
        <v>100</v>
      </c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</row>
    <row r="20" spans="2:125" s="1" customFormat="1" x14ac:dyDescent="0.25">
      <c r="B20" s="1" t="s">
        <v>21</v>
      </c>
      <c r="C20" s="2">
        <v>0</v>
      </c>
      <c r="D20" s="2">
        <v>0</v>
      </c>
      <c r="E20" s="2">
        <v>11</v>
      </c>
      <c r="F20" s="2">
        <v>0</v>
      </c>
      <c r="G20" s="2">
        <v>2</v>
      </c>
      <c r="H20" s="2">
        <v>0</v>
      </c>
      <c r="I20" s="2">
        <v>0</v>
      </c>
      <c r="J20" s="4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>
        <v>13</v>
      </c>
      <c r="V20" s="1">
        <v>512</v>
      </c>
      <c r="W20" s="3">
        <f>R5</f>
        <v>0</v>
      </c>
      <c r="X20" s="3">
        <f>R6</f>
        <v>0</v>
      </c>
      <c r="Y20" s="1">
        <f>R7</f>
        <v>0</v>
      </c>
      <c r="Z20" s="1">
        <f>R8</f>
        <v>0</v>
      </c>
      <c r="AA20" s="1">
        <f>R9</f>
        <v>0</v>
      </c>
      <c r="AB20" s="1">
        <f>R10</f>
        <v>0</v>
      </c>
      <c r="AC20" s="1">
        <f>R11</f>
        <v>0</v>
      </c>
      <c r="AD20" s="1">
        <f>R12</f>
        <v>0</v>
      </c>
      <c r="AE20" s="3">
        <f>R13</f>
        <v>0</v>
      </c>
      <c r="AF20" s="3">
        <f>R14</f>
        <v>0</v>
      </c>
      <c r="AG20" s="3">
        <f>R15</f>
        <v>1</v>
      </c>
      <c r="AH20" s="3">
        <f>R16</f>
        <v>0</v>
      </c>
      <c r="AI20" s="3">
        <f>R17</f>
        <v>0</v>
      </c>
      <c r="AJ20" s="3">
        <f>R18</f>
        <v>0</v>
      </c>
      <c r="AK20" s="3">
        <f>R19</f>
        <v>0</v>
      </c>
      <c r="AL20" s="3">
        <f>R20</f>
        <v>0</v>
      </c>
      <c r="AM20" s="3">
        <f>R21</f>
        <v>0</v>
      </c>
      <c r="AN20" s="3">
        <f>R22</f>
        <v>0</v>
      </c>
      <c r="AO20" s="3">
        <f>R23</f>
        <v>0</v>
      </c>
      <c r="AP20" s="3">
        <f>R24</f>
        <v>0</v>
      </c>
      <c r="AQ20" s="3">
        <f>R25</f>
        <v>0</v>
      </c>
      <c r="AR20" s="3">
        <f>R26</f>
        <v>0</v>
      </c>
      <c r="AS20" s="3">
        <f>R27</f>
        <v>0</v>
      </c>
      <c r="AT20" s="3">
        <f>R28</f>
        <v>0</v>
      </c>
      <c r="AU20" s="7"/>
      <c r="AV20" s="1">
        <v>512</v>
      </c>
      <c r="AW20" s="33">
        <f t="shared" ref="AW20:BT20" si="292">PRODUCT(W20*100*1/W21)</f>
        <v>0</v>
      </c>
      <c r="AX20" s="33">
        <f t="shared" si="292"/>
        <v>0</v>
      </c>
      <c r="AY20" s="30">
        <f t="shared" si="292"/>
        <v>0</v>
      </c>
      <c r="AZ20" s="30">
        <f t="shared" si="292"/>
        <v>0</v>
      </c>
      <c r="BA20" s="30">
        <f t="shared" si="292"/>
        <v>0</v>
      </c>
      <c r="BB20" s="30">
        <f t="shared" si="292"/>
        <v>0</v>
      </c>
      <c r="BC20" s="30">
        <f t="shared" si="292"/>
        <v>0</v>
      </c>
      <c r="BD20" s="30">
        <f t="shared" si="292"/>
        <v>0</v>
      </c>
      <c r="BE20" s="33">
        <f t="shared" si="292"/>
        <v>0</v>
      </c>
      <c r="BF20" s="33">
        <f t="shared" si="292"/>
        <v>0</v>
      </c>
      <c r="BG20" s="33">
        <f t="shared" si="292"/>
        <v>11.111111111111111</v>
      </c>
      <c r="BH20" s="33">
        <f t="shared" si="292"/>
        <v>0</v>
      </c>
      <c r="BI20" s="33">
        <f t="shared" si="292"/>
        <v>0</v>
      </c>
      <c r="BJ20" s="33">
        <f t="shared" si="292"/>
        <v>0</v>
      </c>
      <c r="BK20" s="33">
        <f t="shared" si="292"/>
        <v>0</v>
      </c>
      <c r="BL20" s="33">
        <f t="shared" si="292"/>
        <v>0</v>
      </c>
      <c r="BM20" s="33">
        <f t="shared" si="292"/>
        <v>0</v>
      </c>
      <c r="BN20" s="33">
        <f t="shared" si="292"/>
        <v>0</v>
      </c>
      <c r="BO20" s="33">
        <f t="shared" si="292"/>
        <v>0</v>
      </c>
      <c r="BP20" s="33">
        <f t="shared" si="292"/>
        <v>0</v>
      </c>
      <c r="BQ20" s="33">
        <f t="shared" si="292"/>
        <v>0</v>
      </c>
      <c r="BR20" s="33">
        <f t="shared" si="292"/>
        <v>0</v>
      </c>
      <c r="BS20" s="33">
        <f t="shared" si="292"/>
        <v>0</v>
      </c>
      <c r="BT20" s="33">
        <f t="shared" si="292"/>
        <v>0</v>
      </c>
      <c r="BV20" s="1">
        <v>512</v>
      </c>
      <c r="BW20" s="33">
        <f t="shared" ref="BW20:CB20" si="293">AW5+AW6+AW7+AW8+AW9+AW10+AW11+AW12+AW13+AW14+AW15+AW16+AW17+AW18+AW19+AW20</f>
        <v>100</v>
      </c>
      <c r="BX20" s="33">
        <f t="shared" si="293"/>
        <v>99.999999999999986</v>
      </c>
      <c r="BY20" s="30">
        <f t="shared" si="293"/>
        <v>99.999999999999986</v>
      </c>
      <c r="BZ20" s="30">
        <f t="shared" si="293"/>
        <v>99.999999999999986</v>
      </c>
      <c r="CA20" s="30">
        <f t="shared" si="293"/>
        <v>100</v>
      </c>
      <c r="CB20" s="30">
        <f t="shared" si="293"/>
        <v>100</v>
      </c>
      <c r="CC20" s="30">
        <f t="shared" ref="CC20" si="294">BC5+BC6+BC7+BC8+BC9+BC10+BC11+BC12+BC13+BC14+BC15+BC16+BC17+BC18+BC19+BC20</f>
        <v>100</v>
      </c>
      <c r="CD20" s="30">
        <f t="shared" ref="CD20" si="295">BD5+BD6+BD7+BD8+BD9+BD10+BD11+BD12+BD13+BD14+BD15+BD16+BD17+BD18+BD19+BD20</f>
        <v>100</v>
      </c>
      <c r="CE20" s="33">
        <f t="shared" ref="CE20" si="296">BE5+BE6+BE7+BE8+BE9+BE10+BE11+BE12+BE13+BE14+BE15+BE16+BE17+BE18+BE19+BE20</f>
        <v>100</v>
      </c>
      <c r="CF20" s="33">
        <f t="shared" ref="CF20" si="297">BF5+BF6+BF7+BF8+BF9+BF10+BF11+BF12+BF13+BF14+BF15+BF16+BF17+BF18+BF19+BF20</f>
        <v>100</v>
      </c>
      <c r="CG20" s="33">
        <f t="shared" ref="CG20" si="298">BG5+BG6+BG7+BG8+BG9+BG10+BG11+BG12+BG13+BG14+BG15+BG16+BG17+BG18+BG19+BG20</f>
        <v>100</v>
      </c>
      <c r="CH20" s="33">
        <f t="shared" ref="CH20" si="299">BH5+BH6+BH7+BH8+BH9+BH10+BH11+BH12+BH13+BH14+BH15+BH16+BH17+BH18+BH19+BH20</f>
        <v>100</v>
      </c>
      <c r="CI20" s="33">
        <f t="shared" ref="CI20" si="300">BI5+BI6+BI7+BI8+BI9+BI10+BI11+BI12+BI13+BI14+BI15+BI16+BI17+BI18+BI19+BI20</f>
        <v>100</v>
      </c>
      <c r="CJ20" s="33">
        <f t="shared" ref="CJ20" si="301">BJ5+BJ6+BJ7+BJ8+BJ9+BJ10+BJ11+BJ12+BJ13+BJ14+BJ15+BJ16+BJ17+BJ18+BJ19+BJ20</f>
        <v>100</v>
      </c>
      <c r="CK20" s="33">
        <f t="shared" ref="CK20" si="302">BK5+BK6+BK7+BK8+BK9+BK10+BK11+BK12+BK13+BK14+BK15+BK16+BK17+BK18+BK19+BK20</f>
        <v>100</v>
      </c>
      <c r="CL20" s="33">
        <f t="shared" ref="CL20" si="303">BL5+BL6+BL7+BL8+BL9+BL10+BL11+BL12+BL13+BL14+BL15+BL16+BL17+BL18+BL19+BL20</f>
        <v>100</v>
      </c>
      <c r="CM20" s="33">
        <f t="shared" ref="CM20" si="304">BM5+BM6+BM7+BM8+BM9+BM10+BM11+BM12+BM13+BM14+BM15+BM16+BM17+BM18+BM19+BM20</f>
        <v>100</v>
      </c>
      <c r="CN20" s="33">
        <f t="shared" ref="CN20" si="305">BN5+BN6+BN7+BN8+BN9+BN10+BN11+BN12+BN13+BN14+BN15+BN16+BN17+BN18+BN19+BN20</f>
        <v>100</v>
      </c>
      <c r="CO20" s="33">
        <f t="shared" ref="CO20" si="306">BO5+BO6+BO7+BO8+BO9+BO10+BO11+BO12+BO13+BO14+BO15+BO16+BO17+BO18+BO19+BO20</f>
        <v>100</v>
      </c>
      <c r="CP20" s="33">
        <f t="shared" ref="CP20" si="307">BP5+BP6+BP7+BP8+BP9+BP10+BP11+BP12+BP13+BP14+BP15+BP16+BP17+BP18+BP19+BP20</f>
        <v>100.00000000000001</v>
      </c>
      <c r="CQ20" s="33">
        <f t="shared" ref="CQ20" si="308">BQ5+BQ6+BQ7+BQ8+BQ9+BQ10+BQ11+BQ12+BQ13+BQ14+BQ15+BQ16+BQ17+BQ18+BQ19+BQ20</f>
        <v>100</v>
      </c>
      <c r="CR20" s="33">
        <f t="shared" ref="CR20" si="309">BR5+BR6+BR7+BR8+BR9+BR10+BR11+BR12+BR13+BR14+BR15+BR16+BR17+BR18+BR19+BR20</f>
        <v>100</v>
      </c>
      <c r="CS20" s="33">
        <f t="shared" ref="CS20" si="310">BS5+BS6+BS7+BS8+BS9+BS10+BS11+BS12+BS13+BS14+BS15+BS16+BS17+BS18+BS19+BS20</f>
        <v>100</v>
      </c>
      <c r="CT20" s="33">
        <f t="shared" ref="CT20" si="311">BT5+BT6+BT7+BT8+BT9+BT10+BT11+BT12+BT13+BT14+BT15+BT16+BT17+BT18+BT19+BT20</f>
        <v>100</v>
      </c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</row>
    <row r="21" spans="2:125" s="1" customFormat="1" x14ac:dyDescent="0.25">
      <c r="B21" s="1" t="s">
        <v>33</v>
      </c>
      <c r="C21" s="2">
        <v>0</v>
      </c>
      <c r="D21" s="2">
        <v>14</v>
      </c>
      <c r="E21" s="2">
        <v>0</v>
      </c>
      <c r="F21" s="4">
        <v>0</v>
      </c>
      <c r="G21" s="4">
        <v>0</v>
      </c>
      <c r="H21" s="4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>
        <v>14</v>
      </c>
      <c r="V21" s="1" t="s">
        <v>1</v>
      </c>
      <c r="W21" s="1">
        <f>S5</f>
        <v>13</v>
      </c>
      <c r="X21" s="1">
        <f>S6</f>
        <v>14</v>
      </c>
      <c r="Y21" s="1">
        <f>S7</f>
        <v>14</v>
      </c>
      <c r="Z21" s="1">
        <f>S8</f>
        <v>14</v>
      </c>
      <c r="AA21" s="1">
        <f>S9</f>
        <v>13</v>
      </c>
      <c r="AB21" s="1">
        <f>S10</f>
        <v>14</v>
      </c>
      <c r="AC21" s="1">
        <f>S11</f>
        <v>14</v>
      </c>
      <c r="AD21" s="1">
        <f>S12</f>
        <v>13</v>
      </c>
      <c r="AE21" s="1">
        <f>S13</f>
        <v>13</v>
      </c>
      <c r="AF21" s="1">
        <f>S14</f>
        <v>14</v>
      </c>
      <c r="AG21" s="1">
        <f>S15</f>
        <v>9</v>
      </c>
      <c r="AH21" s="1">
        <f>S16</f>
        <v>12</v>
      </c>
      <c r="AI21" s="1">
        <f>S17</f>
        <v>14</v>
      </c>
      <c r="AJ21" s="1">
        <f>S18</f>
        <v>14</v>
      </c>
      <c r="AK21" s="1">
        <f>S19</f>
        <v>13</v>
      </c>
      <c r="AL21" s="1">
        <f>S20</f>
        <v>13</v>
      </c>
      <c r="AM21" s="1">
        <f>S21</f>
        <v>14</v>
      </c>
      <c r="AN21" s="1">
        <f>S22</f>
        <v>14</v>
      </c>
      <c r="AO21" s="1">
        <f>S23</f>
        <v>14</v>
      </c>
      <c r="AP21" s="1">
        <f>S24</f>
        <v>14</v>
      </c>
      <c r="AQ21" s="1">
        <f>S25</f>
        <v>14</v>
      </c>
      <c r="AR21" s="1">
        <f>S26</f>
        <v>14</v>
      </c>
      <c r="AS21" s="1">
        <f>S27</f>
        <v>13</v>
      </c>
      <c r="AT21" s="1">
        <f>S28</f>
        <v>9</v>
      </c>
      <c r="AV21" s="1" t="s">
        <v>1</v>
      </c>
      <c r="AW21" s="30">
        <f t="shared" ref="AW21:BT21" si="312">SUM(AW5:AW20)</f>
        <v>100</v>
      </c>
      <c r="AX21" s="30">
        <f t="shared" si="312"/>
        <v>99.999999999999986</v>
      </c>
      <c r="AY21" s="30">
        <f t="shared" si="312"/>
        <v>99.999999999999986</v>
      </c>
      <c r="AZ21" s="30">
        <f t="shared" si="312"/>
        <v>99.999999999999986</v>
      </c>
      <c r="BA21" s="30">
        <f t="shared" si="312"/>
        <v>100</v>
      </c>
      <c r="BB21" s="30">
        <f t="shared" si="312"/>
        <v>100</v>
      </c>
      <c r="BC21" s="30">
        <f t="shared" si="312"/>
        <v>100</v>
      </c>
      <c r="BD21" s="30">
        <f t="shared" si="312"/>
        <v>100</v>
      </c>
      <c r="BE21" s="30">
        <f t="shared" si="312"/>
        <v>100</v>
      </c>
      <c r="BF21" s="30">
        <f t="shared" si="312"/>
        <v>100</v>
      </c>
      <c r="BG21" s="30">
        <f t="shared" si="312"/>
        <v>100</v>
      </c>
      <c r="BH21" s="30">
        <f t="shared" si="312"/>
        <v>100</v>
      </c>
      <c r="BI21" s="30">
        <f t="shared" si="312"/>
        <v>100</v>
      </c>
      <c r="BJ21" s="30">
        <f t="shared" si="312"/>
        <v>100</v>
      </c>
      <c r="BK21" s="30">
        <f t="shared" si="312"/>
        <v>100</v>
      </c>
      <c r="BL21" s="30">
        <f t="shared" si="312"/>
        <v>100</v>
      </c>
      <c r="BM21" s="30">
        <f t="shared" si="312"/>
        <v>100</v>
      </c>
      <c r="BN21" s="30">
        <f t="shared" si="312"/>
        <v>100</v>
      </c>
      <c r="BO21" s="30">
        <f t="shared" si="312"/>
        <v>100</v>
      </c>
      <c r="BP21" s="30">
        <f t="shared" si="312"/>
        <v>100.00000000000001</v>
      </c>
      <c r="BQ21" s="30">
        <f t="shared" si="312"/>
        <v>100</v>
      </c>
      <c r="BR21" s="30">
        <f t="shared" si="312"/>
        <v>100</v>
      </c>
      <c r="BS21" s="30">
        <f t="shared" si="312"/>
        <v>100</v>
      </c>
      <c r="BT21" s="30">
        <f t="shared" si="312"/>
        <v>100</v>
      </c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</row>
    <row r="22" spans="2:125" s="1" customFormat="1" x14ac:dyDescent="0.25">
      <c r="B22" s="1" t="s">
        <v>34</v>
      </c>
      <c r="C22" s="2">
        <v>0</v>
      </c>
      <c r="D22" s="2">
        <v>0</v>
      </c>
      <c r="E22" s="2">
        <v>1</v>
      </c>
      <c r="F22" s="2">
        <v>1</v>
      </c>
      <c r="G22" s="2">
        <v>4</v>
      </c>
      <c r="H22" s="2">
        <v>4</v>
      </c>
      <c r="I22" s="2">
        <v>3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>
        <v>14</v>
      </c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</row>
    <row r="23" spans="2:125" s="1" customFormat="1" x14ac:dyDescent="0.25">
      <c r="B23" s="1" t="s">
        <v>35</v>
      </c>
      <c r="C23" s="2">
        <v>0</v>
      </c>
      <c r="D23" s="2">
        <v>0</v>
      </c>
      <c r="E23" s="2">
        <v>1</v>
      </c>
      <c r="F23" s="2">
        <v>0</v>
      </c>
      <c r="G23" s="2">
        <v>5</v>
      </c>
      <c r="H23" s="2">
        <v>6</v>
      </c>
      <c r="I23" s="2">
        <v>0</v>
      </c>
      <c r="J23" s="4">
        <v>0</v>
      </c>
      <c r="K23" s="3">
        <v>0</v>
      </c>
      <c r="L23" s="3">
        <v>1</v>
      </c>
      <c r="M23" s="3">
        <v>0</v>
      </c>
      <c r="N23" s="3">
        <v>1</v>
      </c>
      <c r="O23" s="3">
        <v>0</v>
      </c>
      <c r="P23" s="3">
        <v>0</v>
      </c>
      <c r="Q23" s="3">
        <v>0</v>
      </c>
      <c r="R23" s="3">
        <v>0</v>
      </c>
      <c r="S23" s="1">
        <v>14</v>
      </c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</row>
    <row r="24" spans="2:125" s="1" customFormat="1" x14ac:dyDescent="0.25">
      <c r="B24" s="1" t="s">
        <v>24</v>
      </c>
      <c r="C24" s="2">
        <v>0</v>
      </c>
      <c r="D24" s="2">
        <v>4</v>
      </c>
      <c r="E24" s="2">
        <v>5</v>
      </c>
      <c r="F24" s="2">
        <v>3</v>
      </c>
      <c r="G24" s="2">
        <v>2</v>
      </c>
      <c r="H24" s="4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>
        <v>14</v>
      </c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</row>
    <row r="25" spans="2:125" s="1" customFormat="1" x14ac:dyDescent="0.25">
      <c r="B25" s="1" t="s">
        <v>36</v>
      </c>
      <c r="C25" s="2">
        <v>0</v>
      </c>
      <c r="D25" s="2">
        <v>0</v>
      </c>
      <c r="E25" s="2">
        <v>1</v>
      </c>
      <c r="F25" s="2">
        <v>0</v>
      </c>
      <c r="G25" s="2">
        <v>0</v>
      </c>
      <c r="H25" s="2">
        <v>5</v>
      </c>
      <c r="I25" s="2">
        <v>8</v>
      </c>
      <c r="J25" s="2">
        <v>0</v>
      </c>
      <c r="K25" s="2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>
        <v>14</v>
      </c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</row>
    <row r="26" spans="2:125" s="1" customFormat="1" x14ac:dyDescent="0.25">
      <c r="B26" s="1" t="s">
        <v>37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6</v>
      </c>
      <c r="I26" s="2">
        <v>8</v>
      </c>
      <c r="J26" s="2">
        <v>0</v>
      </c>
      <c r="K26" s="2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>
        <v>14</v>
      </c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</row>
    <row r="27" spans="2:125" s="1" customFormat="1" x14ac:dyDescent="0.25">
      <c r="B27" s="1" t="s">
        <v>38</v>
      </c>
      <c r="C27" s="2">
        <v>0</v>
      </c>
      <c r="D27" s="2">
        <v>0</v>
      </c>
      <c r="E27" s="2">
        <v>0</v>
      </c>
      <c r="F27" s="2">
        <v>10</v>
      </c>
      <c r="G27" s="2">
        <v>0</v>
      </c>
      <c r="H27" s="2">
        <v>1</v>
      </c>
      <c r="I27" s="2">
        <v>1</v>
      </c>
      <c r="J27" s="2">
        <v>1</v>
      </c>
      <c r="K27" s="2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>
        <v>13</v>
      </c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</row>
    <row r="28" spans="2:125" s="1" customFormat="1" x14ac:dyDescent="0.25">
      <c r="B28" s="1" t="s">
        <v>22</v>
      </c>
      <c r="C28" s="2">
        <v>0</v>
      </c>
      <c r="D28" s="2">
        <v>5</v>
      </c>
      <c r="E28" s="2">
        <v>0</v>
      </c>
      <c r="F28" s="2">
        <v>1</v>
      </c>
      <c r="G28" s="2">
        <v>3</v>
      </c>
      <c r="H28" s="2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>
        <v>9</v>
      </c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</row>
    <row r="29" spans="2:125" s="1" customFormat="1" x14ac:dyDescent="0.25"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</row>
    <row r="30" spans="2:125" s="1" customFormat="1" x14ac:dyDescent="0.25"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</row>
    <row r="31" spans="2:125" s="1" customFormat="1" x14ac:dyDescent="0.25"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</row>
    <row r="32" spans="2:125" s="1" customFormat="1" x14ac:dyDescent="0.25"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</row>
    <row r="33" spans="1:127" s="1" customFormat="1" x14ac:dyDescent="0.25"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</row>
    <row r="34" spans="1:127" s="1" customFormat="1" x14ac:dyDescent="0.25"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</row>
    <row r="35" spans="1:127" s="1" customFormat="1" x14ac:dyDescent="0.25"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</row>
    <row r="36" spans="1:127" s="1" customFormat="1" x14ac:dyDescent="0.25">
      <c r="A36" s="1" t="s">
        <v>108</v>
      </c>
      <c r="V36" s="1" t="str">
        <f>A36</f>
        <v xml:space="preserve">Staphylococcus epidermidis  </v>
      </c>
      <c r="AV36" s="1" t="str">
        <f>A36</f>
        <v xml:space="preserve">Staphylococcus epidermidis  </v>
      </c>
      <c r="BT36" s="30"/>
      <c r="BU36" s="30"/>
      <c r="BV36" s="30" t="str">
        <f>A36</f>
        <v xml:space="preserve">Staphylococcus epidermidis  </v>
      </c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</row>
    <row r="37" spans="1:127" s="1" customFormat="1" ht="18.75" x14ac:dyDescent="0.25">
      <c r="B37" s="1" t="s">
        <v>0</v>
      </c>
      <c r="C37" s="1">
        <v>1.5625E-2</v>
      </c>
      <c r="D37" s="1">
        <v>3.125E-2</v>
      </c>
      <c r="E37" s="1">
        <v>6.25E-2</v>
      </c>
      <c r="F37" s="1">
        <v>0.125</v>
      </c>
      <c r="G37" s="1">
        <v>0.25</v>
      </c>
      <c r="H37" s="1">
        <v>0.5</v>
      </c>
      <c r="I37" s="1">
        <v>1</v>
      </c>
      <c r="J37" s="1">
        <v>2</v>
      </c>
      <c r="K37" s="1">
        <v>4</v>
      </c>
      <c r="L37" s="1">
        <v>8</v>
      </c>
      <c r="M37" s="1">
        <v>16</v>
      </c>
      <c r="N37" s="1">
        <v>32</v>
      </c>
      <c r="O37" s="1">
        <v>64</v>
      </c>
      <c r="P37" s="1">
        <v>128</v>
      </c>
      <c r="Q37" s="1">
        <v>256</v>
      </c>
      <c r="R37" s="1">
        <v>512</v>
      </c>
      <c r="S37" s="1" t="s">
        <v>1</v>
      </c>
      <c r="V37" s="1" t="s">
        <v>0</v>
      </c>
      <c r="W37" s="1" t="str">
        <f>B38</f>
        <v>Penicillin G</v>
      </c>
      <c r="X37" s="1" t="str">
        <f>B39</f>
        <v>Oxacillin</v>
      </c>
      <c r="Y37" s="1" t="str">
        <f>B40</f>
        <v>Ampicillin/ Sulbactam</v>
      </c>
      <c r="Z37" s="1" t="str">
        <f>B41</f>
        <v>Piperacillin/ Tazobactam</v>
      </c>
      <c r="AA37" s="1" t="str">
        <f>B42</f>
        <v>Cefotaxim</v>
      </c>
      <c r="AB37" s="1" t="str">
        <f>B43</f>
        <v>Cefuroxim</v>
      </c>
      <c r="AC37" s="1" t="str">
        <f>B44</f>
        <v>Imipenem</v>
      </c>
      <c r="AD37" s="1" t="str">
        <f>B45</f>
        <v>Meropenem</v>
      </c>
      <c r="AE37" s="1" t="str">
        <f>B46</f>
        <v>Amikacin</v>
      </c>
      <c r="AF37" s="1" t="str">
        <f>B47</f>
        <v>Gentamicin</v>
      </c>
      <c r="AG37" s="1" t="str">
        <f>B48</f>
        <v>Fosfomycin</v>
      </c>
      <c r="AH37" s="1" t="str">
        <f>B49</f>
        <v>Cotrimoxazol</v>
      </c>
      <c r="AI37" s="1" t="str">
        <f>B50</f>
        <v>Ciprofloxacin</v>
      </c>
      <c r="AJ37" s="1" t="str">
        <f>B51</f>
        <v>Levofloxacin</v>
      </c>
      <c r="AK37" s="1" t="str">
        <f>B52</f>
        <v>Moxifloxacin</v>
      </c>
      <c r="AL37" s="1" t="str">
        <f>B53</f>
        <v>Doxycyclin</v>
      </c>
      <c r="AM37" s="1" t="str">
        <f>B54</f>
        <v>Rifampicin</v>
      </c>
      <c r="AN37" s="1" t="str">
        <f>B55</f>
        <v>Daptomycin</v>
      </c>
      <c r="AO37" s="1" t="str">
        <f>B56</f>
        <v>Roxythromycin</v>
      </c>
      <c r="AP37" s="1" t="str">
        <f>B57</f>
        <v>Clindamycin</v>
      </c>
      <c r="AQ37" s="1" t="str">
        <f>B58</f>
        <v>Linezolid</v>
      </c>
      <c r="AR37" s="1" t="str">
        <f>B59</f>
        <v>Vancomycin</v>
      </c>
      <c r="AS37" s="1" t="s">
        <v>38</v>
      </c>
      <c r="AT37" s="1" t="s">
        <v>22</v>
      </c>
      <c r="AW37" s="1" t="str">
        <f t="shared" ref="AW37:BS37" si="313">W37</f>
        <v>Penicillin G</v>
      </c>
      <c r="AX37" s="1" t="str">
        <f t="shared" si="313"/>
        <v>Oxacillin</v>
      </c>
      <c r="AY37" s="1" t="str">
        <f t="shared" si="313"/>
        <v>Ampicillin/ Sulbactam</v>
      </c>
      <c r="AZ37" s="1" t="str">
        <f t="shared" si="313"/>
        <v>Piperacillin/ Tazobactam</v>
      </c>
      <c r="BA37" s="1" t="str">
        <f t="shared" si="313"/>
        <v>Cefotaxim</v>
      </c>
      <c r="BB37" s="1" t="str">
        <f t="shared" si="313"/>
        <v>Cefuroxim</v>
      </c>
      <c r="BC37" s="1" t="str">
        <f t="shared" si="313"/>
        <v>Imipenem</v>
      </c>
      <c r="BD37" s="1" t="str">
        <f t="shared" si="313"/>
        <v>Meropenem</v>
      </c>
      <c r="BE37" s="1" t="str">
        <f t="shared" si="313"/>
        <v>Amikacin</v>
      </c>
      <c r="BF37" s="1" t="str">
        <f t="shared" si="313"/>
        <v>Gentamicin</v>
      </c>
      <c r="BG37" s="1" t="str">
        <f t="shared" si="313"/>
        <v>Fosfomycin</v>
      </c>
      <c r="BH37" s="1" t="str">
        <f t="shared" si="313"/>
        <v>Cotrimoxazol</v>
      </c>
      <c r="BI37" s="1" t="str">
        <f t="shared" si="313"/>
        <v>Ciprofloxacin</v>
      </c>
      <c r="BJ37" s="1" t="str">
        <f t="shared" si="313"/>
        <v>Levofloxacin</v>
      </c>
      <c r="BK37" s="1" t="str">
        <f t="shared" si="313"/>
        <v>Moxifloxacin</v>
      </c>
      <c r="BL37" s="1" t="str">
        <f t="shared" si="313"/>
        <v>Doxycyclin</v>
      </c>
      <c r="BM37" s="1" t="str">
        <f t="shared" si="313"/>
        <v>Rifampicin</v>
      </c>
      <c r="BN37" s="1" t="str">
        <f t="shared" si="313"/>
        <v>Daptomycin</v>
      </c>
      <c r="BO37" s="1" t="str">
        <f t="shared" si="313"/>
        <v>Roxythromycin</v>
      </c>
      <c r="BP37" s="1" t="str">
        <f t="shared" si="313"/>
        <v>Clindamycin</v>
      </c>
      <c r="BQ37" s="1" t="str">
        <f t="shared" si="313"/>
        <v>Linezolid</v>
      </c>
      <c r="BR37" s="1" t="str">
        <f t="shared" si="313"/>
        <v>Vancomycin</v>
      </c>
      <c r="BS37" s="1" t="str">
        <f t="shared" si="313"/>
        <v>Teicoplanin</v>
      </c>
      <c r="BT37" s="1" t="s">
        <v>22</v>
      </c>
      <c r="BW37" s="30" t="str">
        <f t="shared" ref="BW37:CS37" si="314">W37</f>
        <v>Penicillin G</v>
      </c>
      <c r="BX37" s="30" t="str">
        <f t="shared" si="314"/>
        <v>Oxacillin</v>
      </c>
      <c r="BY37" s="30" t="str">
        <f t="shared" si="314"/>
        <v>Ampicillin/ Sulbactam</v>
      </c>
      <c r="BZ37" s="30" t="str">
        <f t="shared" si="314"/>
        <v>Piperacillin/ Tazobactam</v>
      </c>
      <c r="CA37" s="30" t="str">
        <f t="shared" si="314"/>
        <v>Cefotaxim</v>
      </c>
      <c r="CB37" s="30" t="str">
        <f t="shared" si="314"/>
        <v>Cefuroxim</v>
      </c>
      <c r="CC37" s="30" t="str">
        <f t="shared" si="314"/>
        <v>Imipenem</v>
      </c>
      <c r="CD37" s="30" t="str">
        <f t="shared" si="314"/>
        <v>Meropenem</v>
      </c>
      <c r="CE37" s="30" t="str">
        <f t="shared" si="314"/>
        <v>Amikacin</v>
      </c>
      <c r="CF37" s="30" t="str">
        <f t="shared" si="314"/>
        <v>Gentamicin</v>
      </c>
      <c r="CG37" s="30" t="str">
        <f t="shared" si="314"/>
        <v>Fosfomycin</v>
      </c>
      <c r="CH37" s="30" t="str">
        <f t="shared" si="314"/>
        <v>Cotrimoxazol</v>
      </c>
      <c r="CI37" s="30" t="str">
        <f t="shared" si="314"/>
        <v>Ciprofloxacin</v>
      </c>
      <c r="CJ37" s="30" t="str">
        <f t="shared" si="314"/>
        <v>Levofloxacin</v>
      </c>
      <c r="CK37" s="30" t="str">
        <f t="shared" si="314"/>
        <v>Moxifloxacin</v>
      </c>
      <c r="CL37" s="30" t="str">
        <f t="shared" si="314"/>
        <v>Doxycyclin</v>
      </c>
      <c r="CM37" s="30" t="str">
        <f t="shared" si="314"/>
        <v>Rifampicin</v>
      </c>
      <c r="CN37" s="30" t="str">
        <f t="shared" si="314"/>
        <v>Daptomycin</v>
      </c>
      <c r="CO37" s="30" t="str">
        <f t="shared" si="314"/>
        <v>Roxythromycin</v>
      </c>
      <c r="CP37" s="30" t="str">
        <f t="shared" si="314"/>
        <v>Clindamycin</v>
      </c>
      <c r="CQ37" s="30" t="str">
        <f t="shared" si="314"/>
        <v>Linezolid</v>
      </c>
      <c r="CR37" s="30" t="str">
        <f t="shared" si="314"/>
        <v>Vancomycin</v>
      </c>
      <c r="CS37" s="30" t="str">
        <f t="shared" si="314"/>
        <v>Teicoplanin</v>
      </c>
      <c r="CT37" s="1" t="s">
        <v>22</v>
      </c>
      <c r="CW37" s="39"/>
      <c r="CX37" s="24" t="s">
        <v>72</v>
      </c>
      <c r="CY37" s="24" t="s">
        <v>73</v>
      </c>
      <c r="CZ37" s="24" t="s">
        <v>52</v>
      </c>
      <c r="DA37" s="24" t="s">
        <v>54</v>
      </c>
      <c r="DB37" s="24" t="s">
        <v>56</v>
      </c>
      <c r="DC37" s="24" t="s">
        <v>74</v>
      </c>
      <c r="DD37" s="24" t="s">
        <v>58</v>
      </c>
      <c r="DE37" s="24" t="s">
        <v>59</v>
      </c>
      <c r="DF37" s="24" t="s">
        <v>61</v>
      </c>
      <c r="DG37" s="24" t="s">
        <v>62</v>
      </c>
      <c r="DH37" s="24" t="s">
        <v>64</v>
      </c>
      <c r="DI37" s="24" t="s">
        <v>65</v>
      </c>
      <c r="DJ37" s="24" t="s">
        <v>66</v>
      </c>
      <c r="DK37" s="24" t="s">
        <v>67</v>
      </c>
      <c r="DL37" s="24" t="s">
        <v>68</v>
      </c>
      <c r="DM37" s="24" t="s">
        <v>69</v>
      </c>
      <c r="DN37" s="24" t="s">
        <v>75</v>
      </c>
      <c r="DO37" s="24" t="s">
        <v>76</v>
      </c>
      <c r="DP37" s="24" t="s">
        <v>77</v>
      </c>
      <c r="DQ37" s="24" t="s">
        <v>78</v>
      </c>
      <c r="DR37" s="24" t="s">
        <v>79</v>
      </c>
      <c r="DS37" s="24" t="s">
        <v>80</v>
      </c>
      <c r="DT37" s="24" t="s">
        <v>81</v>
      </c>
      <c r="DU37" s="24" t="s">
        <v>90</v>
      </c>
      <c r="DW37" s="10"/>
    </row>
    <row r="38" spans="1:127" s="1" customFormat="1" ht="18.75" x14ac:dyDescent="0.25">
      <c r="B38" s="1" t="s">
        <v>31</v>
      </c>
      <c r="C38" s="2">
        <v>0</v>
      </c>
      <c r="D38" s="2">
        <v>8</v>
      </c>
      <c r="E38" s="2">
        <v>8</v>
      </c>
      <c r="F38" s="2">
        <v>10</v>
      </c>
      <c r="G38" s="3">
        <v>5</v>
      </c>
      <c r="H38" s="3">
        <v>6</v>
      </c>
      <c r="I38" s="3">
        <v>10</v>
      </c>
      <c r="J38" s="3">
        <v>17</v>
      </c>
      <c r="K38" s="3">
        <v>20</v>
      </c>
      <c r="L38" s="3">
        <v>50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>
        <v>134</v>
      </c>
      <c r="V38" s="1">
        <v>1.5625E-2</v>
      </c>
      <c r="W38" s="2">
        <f>C38</f>
        <v>0</v>
      </c>
      <c r="X38" s="2">
        <f>C39</f>
        <v>0</v>
      </c>
      <c r="Y38" s="1">
        <f>C40</f>
        <v>0</v>
      </c>
      <c r="Z38" s="1">
        <f>C41</f>
        <v>0</v>
      </c>
      <c r="AA38" s="1">
        <f>C42</f>
        <v>0</v>
      </c>
      <c r="AB38" s="1">
        <f>C43</f>
        <v>0</v>
      </c>
      <c r="AC38" s="1">
        <f>C44</f>
        <v>0</v>
      </c>
      <c r="AD38" s="1">
        <f>C45</f>
        <v>0</v>
      </c>
      <c r="AE38" s="2">
        <f>C46</f>
        <v>0</v>
      </c>
      <c r="AF38" s="2">
        <f>C47</f>
        <v>0</v>
      </c>
      <c r="AG38" s="2">
        <f>C48</f>
        <v>0</v>
      </c>
      <c r="AH38" s="2">
        <f>C49</f>
        <v>0</v>
      </c>
      <c r="AI38" s="2">
        <f>C50</f>
        <v>0</v>
      </c>
      <c r="AJ38" s="2">
        <f>C51</f>
        <v>0</v>
      </c>
      <c r="AK38" s="2">
        <f>C52</f>
        <v>0</v>
      </c>
      <c r="AL38" s="2">
        <f>C53</f>
        <v>0</v>
      </c>
      <c r="AM38" s="2">
        <f>C54</f>
        <v>0</v>
      </c>
      <c r="AN38" s="2">
        <f>C55</f>
        <v>0</v>
      </c>
      <c r="AO38" s="2">
        <f>C56</f>
        <v>0</v>
      </c>
      <c r="AP38" s="2">
        <f>C57</f>
        <v>0</v>
      </c>
      <c r="AQ38" s="2">
        <f>C58</f>
        <v>0</v>
      </c>
      <c r="AR38" s="2">
        <f>C59</f>
        <v>0</v>
      </c>
      <c r="AS38" s="2">
        <f>C60</f>
        <v>0</v>
      </c>
      <c r="AT38" s="2">
        <f>C61</f>
        <v>0</v>
      </c>
      <c r="AU38" s="5"/>
      <c r="AV38" s="1">
        <v>1.5625E-2</v>
      </c>
      <c r="AW38" s="31">
        <f t="shared" ref="AW38:BT38" si="315">PRODUCT(W38*100*1/W54)</f>
        <v>0</v>
      </c>
      <c r="AX38" s="31">
        <f t="shared" si="315"/>
        <v>0</v>
      </c>
      <c r="AY38" s="30">
        <f t="shared" si="315"/>
        <v>0</v>
      </c>
      <c r="AZ38" s="30">
        <f t="shared" si="315"/>
        <v>0</v>
      </c>
      <c r="BA38" s="30">
        <f t="shared" si="315"/>
        <v>0</v>
      </c>
      <c r="BB38" s="30">
        <f t="shared" si="315"/>
        <v>0</v>
      </c>
      <c r="BC38" s="30">
        <f t="shared" si="315"/>
        <v>0</v>
      </c>
      <c r="BD38" s="30">
        <f t="shared" si="315"/>
        <v>0</v>
      </c>
      <c r="BE38" s="31">
        <f t="shared" si="315"/>
        <v>0</v>
      </c>
      <c r="BF38" s="31">
        <f t="shared" si="315"/>
        <v>0</v>
      </c>
      <c r="BG38" s="31">
        <f t="shared" si="315"/>
        <v>0</v>
      </c>
      <c r="BH38" s="31">
        <f t="shared" si="315"/>
        <v>0</v>
      </c>
      <c r="BI38" s="31">
        <f t="shared" si="315"/>
        <v>0</v>
      </c>
      <c r="BJ38" s="31">
        <f t="shared" si="315"/>
        <v>0</v>
      </c>
      <c r="BK38" s="31">
        <f t="shared" si="315"/>
        <v>0</v>
      </c>
      <c r="BL38" s="31">
        <f t="shared" si="315"/>
        <v>0</v>
      </c>
      <c r="BM38" s="31">
        <f t="shared" si="315"/>
        <v>0</v>
      </c>
      <c r="BN38" s="31">
        <f t="shared" si="315"/>
        <v>0</v>
      </c>
      <c r="BO38" s="31">
        <f t="shared" si="315"/>
        <v>0</v>
      </c>
      <c r="BP38" s="31">
        <f t="shared" si="315"/>
        <v>0</v>
      </c>
      <c r="BQ38" s="31">
        <f t="shared" si="315"/>
        <v>0</v>
      </c>
      <c r="BR38" s="31">
        <f t="shared" si="315"/>
        <v>0</v>
      </c>
      <c r="BS38" s="31">
        <f t="shared" si="315"/>
        <v>0</v>
      </c>
      <c r="BT38" s="31">
        <f t="shared" si="315"/>
        <v>0</v>
      </c>
      <c r="BV38" s="1">
        <v>1.5625E-2</v>
      </c>
      <c r="BW38" s="31">
        <f t="shared" ref="BW38:CB38" si="316">AW38</f>
        <v>0</v>
      </c>
      <c r="BX38" s="31">
        <f t="shared" si="316"/>
        <v>0</v>
      </c>
      <c r="BY38" s="30">
        <f t="shared" si="316"/>
        <v>0</v>
      </c>
      <c r="BZ38" s="30">
        <f t="shared" si="316"/>
        <v>0</v>
      </c>
      <c r="CA38" s="30">
        <f t="shared" si="316"/>
        <v>0</v>
      </c>
      <c r="CB38" s="30">
        <f t="shared" si="316"/>
        <v>0</v>
      </c>
      <c r="CC38" s="30">
        <f t="shared" ref="CC38" si="317">BC38</f>
        <v>0</v>
      </c>
      <c r="CD38" s="30">
        <f t="shared" ref="CD38" si="318">BD38</f>
        <v>0</v>
      </c>
      <c r="CE38" s="31">
        <f t="shared" ref="CE38" si="319">BE38</f>
        <v>0</v>
      </c>
      <c r="CF38" s="31">
        <f t="shared" ref="CF38" si="320">BF38</f>
        <v>0</v>
      </c>
      <c r="CG38" s="31">
        <f t="shared" ref="CG38" si="321">BG38</f>
        <v>0</v>
      </c>
      <c r="CH38" s="31">
        <f t="shared" ref="CH38" si="322">BH38</f>
        <v>0</v>
      </c>
      <c r="CI38" s="31">
        <f t="shared" ref="CI38" si="323">BI38</f>
        <v>0</v>
      </c>
      <c r="CJ38" s="31">
        <f t="shared" ref="CJ38" si="324">BJ38</f>
        <v>0</v>
      </c>
      <c r="CK38" s="31">
        <f t="shared" ref="CK38" si="325">BK38</f>
        <v>0</v>
      </c>
      <c r="CL38" s="31">
        <f t="shared" ref="CL38" si="326">BL38</f>
        <v>0</v>
      </c>
      <c r="CM38" s="31">
        <f t="shared" ref="CM38" si="327">BM38</f>
        <v>0</v>
      </c>
      <c r="CN38" s="31">
        <f t="shared" ref="CN38" si="328">BN38</f>
        <v>0</v>
      </c>
      <c r="CO38" s="31">
        <f t="shared" ref="CO38" si="329">BO38</f>
        <v>0</v>
      </c>
      <c r="CP38" s="31">
        <f t="shared" ref="CP38" si="330">BP38</f>
        <v>0</v>
      </c>
      <c r="CQ38" s="31">
        <f t="shared" ref="CQ38" si="331">BQ38</f>
        <v>0</v>
      </c>
      <c r="CR38" s="31">
        <f t="shared" ref="CR38" si="332">BR38</f>
        <v>0</v>
      </c>
      <c r="CS38" s="31">
        <f t="shared" ref="CS38" si="333">BS38</f>
        <v>0</v>
      </c>
      <c r="CT38" s="31">
        <f t="shared" ref="CT38" si="334">BT38</f>
        <v>0</v>
      </c>
      <c r="CW38" s="25" t="s">
        <v>48</v>
      </c>
      <c r="CX38" s="26">
        <f t="shared" ref="CX38:DU38" si="335">W54</f>
        <v>134</v>
      </c>
      <c r="CY38" s="26">
        <f t="shared" si="335"/>
        <v>135</v>
      </c>
      <c r="CZ38" s="26">
        <f t="shared" si="335"/>
        <v>133</v>
      </c>
      <c r="DA38" s="26">
        <f t="shared" si="335"/>
        <v>133</v>
      </c>
      <c r="DB38" s="26">
        <f t="shared" si="335"/>
        <v>133</v>
      </c>
      <c r="DC38" s="26">
        <f t="shared" si="335"/>
        <v>135</v>
      </c>
      <c r="DD38" s="26">
        <f t="shared" si="335"/>
        <v>135</v>
      </c>
      <c r="DE38" s="27">
        <f t="shared" si="335"/>
        <v>133</v>
      </c>
      <c r="DF38" s="27">
        <f t="shared" si="335"/>
        <v>133</v>
      </c>
      <c r="DG38" s="27">
        <f t="shared" si="335"/>
        <v>134</v>
      </c>
      <c r="DH38" s="27">
        <f t="shared" si="335"/>
        <v>108</v>
      </c>
      <c r="DI38" s="27">
        <f t="shared" si="335"/>
        <v>133</v>
      </c>
      <c r="DJ38" s="27">
        <f t="shared" si="335"/>
        <v>134</v>
      </c>
      <c r="DK38" s="27">
        <f t="shared" si="335"/>
        <v>133</v>
      </c>
      <c r="DL38" s="27">
        <f t="shared" si="335"/>
        <v>134</v>
      </c>
      <c r="DM38" s="27">
        <f t="shared" si="335"/>
        <v>133</v>
      </c>
      <c r="DN38" s="27">
        <f t="shared" si="335"/>
        <v>134</v>
      </c>
      <c r="DO38" s="27">
        <f t="shared" si="335"/>
        <v>133</v>
      </c>
      <c r="DP38" s="27">
        <f t="shared" si="335"/>
        <v>134</v>
      </c>
      <c r="DQ38" s="27">
        <f t="shared" si="335"/>
        <v>135</v>
      </c>
      <c r="DR38" s="27">
        <f t="shared" si="335"/>
        <v>134</v>
      </c>
      <c r="DS38" s="27">
        <f t="shared" si="335"/>
        <v>135</v>
      </c>
      <c r="DT38" s="27">
        <f t="shared" si="335"/>
        <v>134</v>
      </c>
      <c r="DU38" s="27">
        <f t="shared" si="335"/>
        <v>78</v>
      </c>
      <c r="DV38" s="10"/>
    </row>
    <row r="39" spans="1:127" s="1" customFormat="1" ht="18.75" x14ac:dyDescent="0.25">
      <c r="B39" s="1" t="s">
        <v>32</v>
      </c>
      <c r="C39" s="2">
        <v>0</v>
      </c>
      <c r="D39" s="2">
        <v>0</v>
      </c>
      <c r="E39" s="2">
        <v>28</v>
      </c>
      <c r="F39" s="2">
        <v>2</v>
      </c>
      <c r="G39" s="2">
        <v>6</v>
      </c>
      <c r="H39" s="3">
        <v>1</v>
      </c>
      <c r="I39" s="3">
        <v>5</v>
      </c>
      <c r="J39" s="3">
        <v>12</v>
      </c>
      <c r="K39" s="3">
        <v>16</v>
      </c>
      <c r="L39" s="3">
        <v>5</v>
      </c>
      <c r="M39" s="3">
        <v>60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>
        <v>135</v>
      </c>
      <c r="V39" s="1">
        <v>3.125E-2</v>
      </c>
      <c r="W39" s="2">
        <f>D38</f>
        <v>8</v>
      </c>
      <c r="X39" s="2">
        <f>D39</f>
        <v>0</v>
      </c>
      <c r="Y39" s="1">
        <f>D40</f>
        <v>0</v>
      </c>
      <c r="Z39" s="1">
        <f>D41</f>
        <v>0</v>
      </c>
      <c r="AA39" s="1">
        <f>D42</f>
        <v>3</v>
      </c>
      <c r="AB39" s="1">
        <f>D43</f>
        <v>0</v>
      </c>
      <c r="AC39" s="1">
        <f>D44</f>
        <v>2</v>
      </c>
      <c r="AD39" s="1">
        <f>D45</f>
        <v>0</v>
      </c>
      <c r="AE39" s="2">
        <f>D46</f>
        <v>0</v>
      </c>
      <c r="AF39" s="2">
        <f>D47</f>
        <v>0</v>
      </c>
      <c r="AG39" s="2">
        <f>D48</f>
        <v>0</v>
      </c>
      <c r="AH39" s="2">
        <f>D49</f>
        <v>0</v>
      </c>
      <c r="AI39" s="2">
        <f>D50</f>
        <v>3</v>
      </c>
      <c r="AJ39" s="2">
        <f>D51</f>
        <v>12</v>
      </c>
      <c r="AK39" s="2">
        <f>D52</f>
        <v>26</v>
      </c>
      <c r="AL39" s="2">
        <f>D53</f>
        <v>0</v>
      </c>
      <c r="AM39" s="2">
        <f>D54</f>
        <v>123</v>
      </c>
      <c r="AN39" s="2">
        <f>D55</f>
        <v>4</v>
      </c>
      <c r="AO39" s="2">
        <f>D56</f>
        <v>0</v>
      </c>
      <c r="AP39" s="2">
        <f>D57</f>
        <v>25</v>
      </c>
      <c r="AQ39" s="2">
        <f>D58</f>
        <v>0</v>
      </c>
      <c r="AR39" s="2">
        <f>D59</f>
        <v>0</v>
      </c>
      <c r="AS39" s="2">
        <f>D60</f>
        <v>0</v>
      </c>
      <c r="AT39" s="2">
        <f>D61</f>
        <v>44</v>
      </c>
      <c r="AU39" s="5"/>
      <c r="AV39" s="1">
        <v>3.125E-2</v>
      </c>
      <c r="AW39" s="31">
        <f t="shared" ref="AW39:BT39" si="336">PRODUCT(W39*100*1/W54)</f>
        <v>5.9701492537313436</v>
      </c>
      <c r="AX39" s="31">
        <f t="shared" si="336"/>
        <v>0</v>
      </c>
      <c r="AY39" s="30">
        <f t="shared" si="336"/>
        <v>0</v>
      </c>
      <c r="AZ39" s="30">
        <f t="shared" si="336"/>
        <v>0</v>
      </c>
      <c r="BA39" s="30">
        <f t="shared" si="336"/>
        <v>2.255639097744361</v>
      </c>
      <c r="BB39" s="30">
        <f t="shared" si="336"/>
        <v>0</v>
      </c>
      <c r="BC39" s="30">
        <f t="shared" si="336"/>
        <v>1.4814814814814814</v>
      </c>
      <c r="BD39" s="30">
        <f t="shared" si="336"/>
        <v>0</v>
      </c>
      <c r="BE39" s="31">
        <f t="shared" si="336"/>
        <v>0</v>
      </c>
      <c r="BF39" s="31">
        <f t="shared" si="336"/>
        <v>0</v>
      </c>
      <c r="BG39" s="31">
        <f t="shared" si="336"/>
        <v>0</v>
      </c>
      <c r="BH39" s="31">
        <f t="shared" si="336"/>
        <v>0</v>
      </c>
      <c r="BI39" s="31">
        <f t="shared" si="336"/>
        <v>2.2388059701492535</v>
      </c>
      <c r="BJ39" s="31">
        <f t="shared" si="336"/>
        <v>9.022556390977444</v>
      </c>
      <c r="BK39" s="31">
        <f t="shared" si="336"/>
        <v>19.402985074626866</v>
      </c>
      <c r="BL39" s="31">
        <f t="shared" si="336"/>
        <v>0</v>
      </c>
      <c r="BM39" s="31">
        <f t="shared" si="336"/>
        <v>91.791044776119406</v>
      </c>
      <c r="BN39" s="31">
        <f t="shared" si="336"/>
        <v>3.007518796992481</v>
      </c>
      <c r="BO39" s="31">
        <f t="shared" si="336"/>
        <v>0</v>
      </c>
      <c r="BP39" s="31">
        <f t="shared" si="336"/>
        <v>18.518518518518519</v>
      </c>
      <c r="BQ39" s="31">
        <f t="shared" si="336"/>
        <v>0</v>
      </c>
      <c r="BR39" s="31">
        <f t="shared" si="336"/>
        <v>0</v>
      </c>
      <c r="BS39" s="31">
        <f t="shared" si="336"/>
        <v>0</v>
      </c>
      <c r="BT39" s="31">
        <f t="shared" si="336"/>
        <v>56.410256410256409</v>
      </c>
      <c r="BV39" s="1">
        <v>3.125E-2</v>
      </c>
      <c r="BW39" s="31">
        <f t="shared" ref="BW39:CB39" si="337">AW38+AW39</f>
        <v>5.9701492537313436</v>
      </c>
      <c r="BX39" s="31">
        <f t="shared" si="337"/>
        <v>0</v>
      </c>
      <c r="BY39" s="30">
        <f t="shared" si="337"/>
        <v>0</v>
      </c>
      <c r="BZ39" s="30">
        <f t="shared" si="337"/>
        <v>0</v>
      </c>
      <c r="CA39" s="30">
        <f t="shared" si="337"/>
        <v>2.255639097744361</v>
      </c>
      <c r="CB39" s="30">
        <f t="shared" si="337"/>
        <v>0</v>
      </c>
      <c r="CC39" s="30">
        <f t="shared" ref="CC39" si="338">BC38+BC39</f>
        <v>1.4814814814814814</v>
      </c>
      <c r="CD39" s="30">
        <f t="shared" ref="CD39" si="339">BD38+BD39</f>
        <v>0</v>
      </c>
      <c r="CE39" s="31">
        <f t="shared" ref="CE39" si="340">BE38+BE39</f>
        <v>0</v>
      </c>
      <c r="CF39" s="31">
        <f t="shared" ref="CF39" si="341">BF38+BF39</f>
        <v>0</v>
      </c>
      <c r="CG39" s="31">
        <f t="shared" ref="CG39" si="342">BG38+BG39</f>
        <v>0</v>
      </c>
      <c r="CH39" s="31">
        <f t="shared" ref="CH39" si="343">BH38+BH39</f>
        <v>0</v>
      </c>
      <c r="CI39" s="31">
        <f t="shared" ref="CI39" si="344">BI38+BI39</f>
        <v>2.2388059701492535</v>
      </c>
      <c r="CJ39" s="31">
        <f t="shared" ref="CJ39" si="345">BJ38+BJ39</f>
        <v>9.022556390977444</v>
      </c>
      <c r="CK39" s="31">
        <f t="shared" ref="CK39" si="346">BK38+BK39</f>
        <v>19.402985074626866</v>
      </c>
      <c r="CL39" s="31">
        <f t="shared" ref="CL39" si="347">BL38+BL39</f>
        <v>0</v>
      </c>
      <c r="CM39" s="31">
        <f t="shared" ref="CM39" si="348">BM38+BM39</f>
        <v>91.791044776119406</v>
      </c>
      <c r="CN39" s="31">
        <f t="shared" ref="CN39" si="349">BN38+BN39</f>
        <v>3.007518796992481</v>
      </c>
      <c r="CO39" s="31">
        <f t="shared" ref="CO39" si="350">BO38+BO39</f>
        <v>0</v>
      </c>
      <c r="CP39" s="31">
        <f t="shared" ref="CP39" si="351">BP38+BP39</f>
        <v>18.518518518518519</v>
      </c>
      <c r="CQ39" s="31">
        <f t="shared" ref="CQ39" si="352">BQ38+BQ39</f>
        <v>0</v>
      </c>
      <c r="CR39" s="31">
        <f t="shared" ref="CR39" si="353">BR38+BR39</f>
        <v>0</v>
      </c>
      <c r="CS39" s="31">
        <f t="shared" ref="CS39" si="354">BS38+BS39</f>
        <v>0</v>
      </c>
      <c r="CT39" s="31">
        <f t="shared" ref="CT39" si="355">BT38+BT39</f>
        <v>56.410256410256409</v>
      </c>
      <c r="CW39" s="25" t="s">
        <v>49</v>
      </c>
      <c r="CX39" s="18"/>
      <c r="CY39" s="18">
        <f>BX42</f>
        <v>26.666666666666664</v>
      </c>
      <c r="CZ39" s="18"/>
      <c r="DA39" s="18"/>
      <c r="DB39" s="18"/>
      <c r="DC39" s="18"/>
      <c r="DD39" s="18"/>
      <c r="DE39" s="17"/>
      <c r="DF39" s="17">
        <f>CE47</f>
        <v>84.962406015037601</v>
      </c>
      <c r="DG39" s="17">
        <f>CF44</f>
        <v>61.194029850746261</v>
      </c>
      <c r="DH39" s="17">
        <f>CG49</f>
        <v>83.333333333333329</v>
      </c>
      <c r="DI39" s="17">
        <f>CH45</f>
        <v>63.909774436090224</v>
      </c>
      <c r="DJ39" s="13">
        <f>CI44</f>
        <v>37.313432835820898</v>
      </c>
      <c r="DK39" s="17">
        <f>CJ44</f>
        <v>38.345864661654133</v>
      </c>
      <c r="DL39" s="17">
        <f>CK42</f>
        <v>41.044776119402975</v>
      </c>
      <c r="DM39" s="17">
        <f>CL44</f>
        <v>89.473684210526315</v>
      </c>
      <c r="DN39" s="17">
        <f>CM40</f>
        <v>91.791044776119406</v>
      </c>
      <c r="DO39" s="17">
        <f>CN44</f>
        <v>100</v>
      </c>
      <c r="DP39" s="17">
        <f>CO44</f>
        <v>31.343283582089551</v>
      </c>
      <c r="DQ39" s="17">
        <f>CP42</f>
        <v>48.148148148148145</v>
      </c>
      <c r="DR39" s="17">
        <f>CQ46</f>
        <v>99.253731343283576</v>
      </c>
      <c r="DS39" s="17">
        <f>CR46</f>
        <v>100</v>
      </c>
      <c r="DT39" s="17">
        <f>CS46</f>
        <v>100</v>
      </c>
      <c r="DU39" s="17">
        <f>CT43</f>
        <v>98.717948717948701</v>
      </c>
      <c r="DV39" s="10"/>
    </row>
    <row r="40" spans="1:127" s="1" customFormat="1" ht="18.75" x14ac:dyDescent="0.25">
      <c r="B40" s="1" t="s">
        <v>3</v>
      </c>
      <c r="C40" s="1">
        <v>0</v>
      </c>
      <c r="D40" s="1">
        <v>0</v>
      </c>
      <c r="E40" s="1">
        <v>0</v>
      </c>
      <c r="F40" s="1">
        <v>45</v>
      </c>
      <c r="G40" s="1">
        <v>0</v>
      </c>
      <c r="H40" s="1">
        <v>16</v>
      </c>
      <c r="I40" s="1">
        <v>14</v>
      </c>
      <c r="J40" s="1">
        <v>27</v>
      </c>
      <c r="K40" s="1">
        <v>12</v>
      </c>
      <c r="L40" s="1">
        <v>8</v>
      </c>
      <c r="M40" s="1">
        <v>5</v>
      </c>
      <c r="N40" s="1">
        <v>6</v>
      </c>
      <c r="O40" s="1">
        <v>0</v>
      </c>
      <c r="P40" s="1">
        <v>0</v>
      </c>
      <c r="Q40" s="1">
        <v>0</v>
      </c>
      <c r="R40" s="1">
        <v>0</v>
      </c>
      <c r="S40" s="1">
        <v>133</v>
      </c>
      <c r="V40" s="1">
        <v>6.25E-2</v>
      </c>
      <c r="W40" s="2">
        <f>E38</f>
        <v>8</v>
      </c>
      <c r="X40" s="2">
        <f>E39</f>
        <v>28</v>
      </c>
      <c r="Y40" s="1">
        <f>E40</f>
        <v>0</v>
      </c>
      <c r="Z40" s="1">
        <f>E41</f>
        <v>0</v>
      </c>
      <c r="AA40" s="1">
        <f>E42</f>
        <v>0</v>
      </c>
      <c r="AB40" s="1">
        <f>E43</f>
        <v>0</v>
      </c>
      <c r="AC40" s="1">
        <f>E44</f>
        <v>52</v>
      </c>
      <c r="AD40" s="1">
        <f>E45</f>
        <v>34</v>
      </c>
      <c r="AE40" s="2">
        <f>E46</f>
        <v>0</v>
      </c>
      <c r="AF40" s="2">
        <f>E47</f>
        <v>75</v>
      </c>
      <c r="AG40" s="2">
        <f>E48</f>
        <v>0</v>
      </c>
      <c r="AH40" s="2">
        <f>E49</f>
        <v>55</v>
      </c>
      <c r="AI40" s="2">
        <f>E50</f>
        <v>10</v>
      </c>
      <c r="AJ40" s="2">
        <f>E51</f>
        <v>0</v>
      </c>
      <c r="AK40" s="2">
        <f>E52</f>
        <v>24</v>
      </c>
      <c r="AL40" s="2">
        <f>E53</f>
        <v>73</v>
      </c>
      <c r="AM40" s="2">
        <f>E54</f>
        <v>0</v>
      </c>
      <c r="AN40" s="2">
        <f>E55</f>
        <v>2</v>
      </c>
      <c r="AO40" s="2">
        <f>E56</f>
        <v>13</v>
      </c>
      <c r="AP40" s="2">
        <f>E57</f>
        <v>32</v>
      </c>
      <c r="AQ40" s="2">
        <f>E58</f>
        <v>9</v>
      </c>
      <c r="AR40" s="2">
        <f>E59</f>
        <v>2</v>
      </c>
      <c r="AS40" s="2">
        <f>E60</f>
        <v>1</v>
      </c>
      <c r="AT40" s="2">
        <f>E61</f>
        <v>9</v>
      </c>
      <c r="AU40" s="5"/>
      <c r="AV40" s="1">
        <v>6.25E-2</v>
      </c>
      <c r="AW40" s="31">
        <f t="shared" ref="AW40:BT40" si="356">PRODUCT(W40*100*1/W54)</f>
        <v>5.9701492537313436</v>
      </c>
      <c r="AX40" s="31">
        <f t="shared" si="356"/>
        <v>20.74074074074074</v>
      </c>
      <c r="AY40" s="30">
        <f t="shared" si="356"/>
        <v>0</v>
      </c>
      <c r="AZ40" s="30">
        <f t="shared" si="356"/>
        <v>0</v>
      </c>
      <c r="BA40" s="30">
        <f t="shared" si="356"/>
        <v>0</v>
      </c>
      <c r="BB40" s="30">
        <f t="shared" si="356"/>
        <v>0</v>
      </c>
      <c r="BC40" s="30">
        <f t="shared" si="356"/>
        <v>38.518518518518519</v>
      </c>
      <c r="BD40" s="30">
        <f t="shared" si="356"/>
        <v>25.563909774436091</v>
      </c>
      <c r="BE40" s="31">
        <f t="shared" si="356"/>
        <v>0</v>
      </c>
      <c r="BF40" s="31">
        <f t="shared" si="356"/>
        <v>55.970149253731343</v>
      </c>
      <c r="BG40" s="31">
        <f t="shared" si="356"/>
        <v>0</v>
      </c>
      <c r="BH40" s="31">
        <f t="shared" si="356"/>
        <v>41.353383458646618</v>
      </c>
      <c r="BI40" s="31">
        <f t="shared" si="356"/>
        <v>7.4626865671641793</v>
      </c>
      <c r="BJ40" s="31">
        <f t="shared" si="356"/>
        <v>0</v>
      </c>
      <c r="BK40" s="31">
        <f t="shared" si="356"/>
        <v>17.910447761194028</v>
      </c>
      <c r="BL40" s="31">
        <f t="shared" si="356"/>
        <v>54.887218045112782</v>
      </c>
      <c r="BM40" s="31">
        <f t="shared" si="356"/>
        <v>0</v>
      </c>
      <c r="BN40" s="31">
        <f t="shared" si="356"/>
        <v>1.5037593984962405</v>
      </c>
      <c r="BO40" s="31">
        <f t="shared" si="356"/>
        <v>9.7014925373134329</v>
      </c>
      <c r="BP40" s="31">
        <f t="shared" si="356"/>
        <v>23.703703703703702</v>
      </c>
      <c r="BQ40" s="31">
        <f t="shared" si="356"/>
        <v>6.7164179104477615</v>
      </c>
      <c r="BR40" s="31">
        <f t="shared" si="356"/>
        <v>1.4814814814814814</v>
      </c>
      <c r="BS40" s="31">
        <f t="shared" si="356"/>
        <v>0.74626865671641796</v>
      </c>
      <c r="BT40" s="31">
        <f t="shared" si="356"/>
        <v>11.538461538461538</v>
      </c>
      <c r="BV40" s="1">
        <v>6.25E-2</v>
      </c>
      <c r="BW40" s="31">
        <f t="shared" ref="BW40:CB40" si="357">AW38+AW39+AW40</f>
        <v>11.940298507462687</v>
      </c>
      <c r="BX40" s="31">
        <f t="shared" si="357"/>
        <v>20.74074074074074</v>
      </c>
      <c r="BY40" s="30">
        <f t="shared" si="357"/>
        <v>0</v>
      </c>
      <c r="BZ40" s="30">
        <f t="shared" si="357"/>
        <v>0</v>
      </c>
      <c r="CA40" s="30">
        <f t="shared" si="357"/>
        <v>2.255639097744361</v>
      </c>
      <c r="CB40" s="30">
        <f t="shared" si="357"/>
        <v>0</v>
      </c>
      <c r="CC40" s="30">
        <f t="shared" ref="CC40" si="358">BC38+BC39+BC40</f>
        <v>40</v>
      </c>
      <c r="CD40" s="30">
        <f t="shared" ref="CD40" si="359">BD38+BD39+BD40</f>
        <v>25.563909774436091</v>
      </c>
      <c r="CE40" s="31">
        <f t="shared" ref="CE40" si="360">BE38+BE39+BE40</f>
        <v>0</v>
      </c>
      <c r="CF40" s="31">
        <f t="shared" ref="CF40" si="361">BF38+BF39+BF40</f>
        <v>55.970149253731343</v>
      </c>
      <c r="CG40" s="31">
        <f t="shared" ref="CG40" si="362">BG38+BG39+BG40</f>
        <v>0</v>
      </c>
      <c r="CH40" s="31">
        <f t="shared" ref="CH40" si="363">BH38+BH39+BH40</f>
        <v>41.353383458646618</v>
      </c>
      <c r="CI40" s="31">
        <f t="shared" ref="CI40" si="364">BI38+BI39+BI40</f>
        <v>9.7014925373134329</v>
      </c>
      <c r="CJ40" s="31">
        <f t="shared" ref="CJ40" si="365">BJ38+BJ39+BJ40</f>
        <v>9.022556390977444</v>
      </c>
      <c r="CK40" s="31">
        <f t="shared" ref="CK40" si="366">BK38+BK39+BK40</f>
        <v>37.31343283582089</v>
      </c>
      <c r="CL40" s="31">
        <f t="shared" ref="CL40" si="367">BL38+BL39+BL40</f>
        <v>54.887218045112782</v>
      </c>
      <c r="CM40" s="31">
        <f t="shared" ref="CM40" si="368">BM38+BM39+BM40</f>
        <v>91.791044776119406</v>
      </c>
      <c r="CN40" s="31">
        <f t="shared" ref="CN40:CN41" si="369">BN38+BN39+BN40</f>
        <v>4.5112781954887211</v>
      </c>
      <c r="CO40" s="31">
        <f t="shared" ref="CO40:CT40" si="370">BO38+BO39+BO40</f>
        <v>9.7014925373134329</v>
      </c>
      <c r="CP40" s="31">
        <f t="shared" si="370"/>
        <v>42.222222222222221</v>
      </c>
      <c r="CQ40" s="31">
        <f t="shared" si="370"/>
        <v>6.7164179104477615</v>
      </c>
      <c r="CR40" s="31">
        <f t="shared" si="370"/>
        <v>1.4814814814814814</v>
      </c>
      <c r="CS40" s="31">
        <f t="shared" si="370"/>
        <v>0.74626865671641796</v>
      </c>
      <c r="CT40" s="31">
        <f t="shared" si="370"/>
        <v>67.948717948717942</v>
      </c>
      <c r="CW40" s="25" t="s">
        <v>50</v>
      </c>
      <c r="CX40" s="18"/>
      <c r="CY40" s="18"/>
      <c r="CZ40" s="18"/>
      <c r="DA40" s="18"/>
      <c r="DB40" s="18"/>
      <c r="DC40" s="18"/>
      <c r="DD40" s="18"/>
      <c r="DE40" s="17"/>
      <c r="DF40" s="17">
        <f>CE48-CE47</f>
        <v>0.75187969924812137</v>
      </c>
      <c r="DG40" s="17"/>
      <c r="DH40" s="17"/>
      <c r="DI40" s="17">
        <f>CH46-CH45</f>
        <v>18.796992481203013</v>
      </c>
      <c r="DJ40" s="17"/>
      <c r="DK40" s="17"/>
      <c r="DL40" s="17"/>
      <c r="DM40" s="17">
        <f>CL45-CL44</f>
        <v>0.75187969924812137</v>
      </c>
      <c r="DN40" s="17">
        <f>CM43-CM40</f>
        <v>0.74626865671642406</v>
      </c>
      <c r="DO40" s="17"/>
      <c r="DP40" s="17">
        <f>CO45-CO44</f>
        <v>0</v>
      </c>
      <c r="DQ40" s="17">
        <f>CP43-CP42</f>
        <v>0.74074074074074048</v>
      </c>
      <c r="DR40" s="17"/>
      <c r="DS40" s="17"/>
      <c r="DT40" s="17"/>
      <c r="DU40" s="17"/>
      <c r="DV40" s="10"/>
    </row>
    <row r="41" spans="1:127" s="1" customFormat="1" ht="18.75" x14ac:dyDescent="0.25">
      <c r="B41" s="1" t="s">
        <v>5</v>
      </c>
      <c r="C41" s="1">
        <v>0</v>
      </c>
      <c r="D41" s="1">
        <v>0</v>
      </c>
      <c r="E41" s="1">
        <v>0</v>
      </c>
      <c r="F41" s="1">
        <v>0</v>
      </c>
      <c r="G41" s="1">
        <v>49</v>
      </c>
      <c r="H41" s="1">
        <v>0</v>
      </c>
      <c r="I41" s="1">
        <v>22</v>
      </c>
      <c r="J41" s="1">
        <v>25</v>
      </c>
      <c r="K41" s="1">
        <v>13</v>
      </c>
      <c r="L41" s="1">
        <v>1</v>
      </c>
      <c r="M41" s="1">
        <v>3</v>
      </c>
      <c r="N41" s="1">
        <v>5</v>
      </c>
      <c r="O41" s="1">
        <v>3</v>
      </c>
      <c r="P41" s="1">
        <v>12</v>
      </c>
      <c r="Q41" s="1">
        <v>0</v>
      </c>
      <c r="R41" s="1">
        <v>0</v>
      </c>
      <c r="S41" s="1">
        <v>133</v>
      </c>
      <c r="V41" s="1">
        <v>0.125</v>
      </c>
      <c r="W41" s="2">
        <f>F38</f>
        <v>10</v>
      </c>
      <c r="X41" s="2">
        <f>F39</f>
        <v>2</v>
      </c>
      <c r="Y41" s="1">
        <f>F40</f>
        <v>45</v>
      </c>
      <c r="Z41" s="1">
        <f>F41</f>
        <v>0</v>
      </c>
      <c r="AA41" s="1">
        <f>F42</f>
        <v>1</v>
      </c>
      <c r="AB41" s="1">
        <f>F43</f>
        <v>22</v>
      </c>
      <c r="AC41" s="1">
        <f>F44</f>
        <v>1</v>
      </c>
      <c r="AD41" s="1">
        <f>F45</f>
        <v>0</v>
      </c>
      <c r="AE41" s="2">
        <f>F46</f>
        <v>0</v>
      </c>
      <c r="AF41" s="2">
        <f>F47</f>
        <v>2</v>
      </c>
      <c r="AG41" s="2">
        <f>F48</f>
        <v>0</v>
      </c>
      <c r="AH41" s="2">
        <f>F49</f>
        <v>0</v>
      </c>
      <c r="AI41" s="2">
        <f>F50</f>
        <v>17</v>
      </c>
      <c r="AJ41" s="2">
        <f>F51</f>
        <v>29</v>
      </c>
      <c r="AK41" s="2">
        <f>F52</f>
        <v>2</v>
      </c>
      <c r="AL41" s="2">
        <f>F53</f>
        <v>0</v>
      </c>
      <c r="AM41" s="4">
        <f>F54</f>
        <v>1</v>
      </c>
      <c r="AN41" s="2">
        <f>F55</f>
        <v>1</v>
      </c>
      <c r="AO41" s="2">
        <f>F56</f>
        <v>0</v>
      </c>
      <c r="AP41" s="2">
        <f>F57</f>
        <v>3</v>
      </c>
      <c r="AQ41" s="2">
        <f>F58</f>
        <v>0</v>
      </c>
      <c r="AR41" s="2">
        <f>F59</f>
        <v>0</v>
      </c>
      <c r="AS41" s="2">
        <f>F60</f>
        <v>10</v>
      </c>
      <c r="AT41" s="2">
        <f>F61</f>
        <v>19</v>
      </c>
      <c r="AU41" s="5"/>
      <c r="AV41" s="1">
        <v>0.125</v>
      </c>
      <c r="AW41" s="31">
        <f t="shared" ref="AW41:BT41" si="371">PRODUCT(W41*100*1/W54)</f>
        <v>7.4626865671641793</v>
      </c>
      <c r="AX41" s="31">
        <f t="shared" si="371"/>
        <v>1.4814814814814814</v>
      </c>
      <c r="AY41" s="30">
        <f t="shared" si="371"/>
        <v>33.834586466165412</v>
      </c>
      <c r="AZ41" s="30">
        <f t="shared" si="371"/>
        <v>0</v>
      </c>
      <c r="BA41" s="30">
        <f t="shared" si="371"/>
        <v>0.75187969924812026</v>
      </c>
      <c r="BB41" s="30">
        <f t="shared" si="371"/>
        <v>16.296296296296298</v>
      </c>
      <c r="BC41" s="30">
        <f t="shared" si="371"/>
        <v>0.7407407407407407</v>
      </c>
      <c r="BD41" s="30">
        <f t="shared" si="371"/>
        <v>0</v>
      </c>
      <c r="BE41" s="31">
        <f t="shared" si="371"/>
        <v>0</v>
      </c>
      <c r="BF41" s="31">
        <f t="shared" si="371"/>
        <v>1.4925373134328359</v>
      </c>
      <c r="BG41" s="31">
        <f t="shared" si="371"/>
        <v>0</v>
      </c>
      <c r="BH41" s="31">
        <f t="shared" si="371"/>
        <v>0</v>
      </c>
      <c r="BI41" s="31">
        <f t="shared" si="371"/>
        <v>12.686567164179104</v>
      </c>
      <c r="BJ41" s="31">
        <f t="shared" si="371"/>
        <v>21.804511278195488</v>
      </c>
      <c r="BK41" s="31">
        <f t="shared" si="371"/>
        <v>1.4925373134328359</v>
      </c>
      <c r="BL41" s="31">
        <f t="shared" si="371"/>
        <v>0</v>
      </c>
      <c r="BM41" s="32">
        <f t="shared" si="371"/>
        <v>0.74626865671641796</v>
      </c>
      <c r="BN41" s="31">
        <f t="shared" si="371"/>
        <v>0.75187969924812026</v>
      </c>
      <c r="BO41" s="31">
        <f t="shared" si="371"/>
        <v>0</v>
      </c>
      <c r="BP41" s="31">
        <f t="shared" si="371"/>
        <v>2.2222222222222223</v>
      </c>
      <c r="BQ41" s="31">
        <f t="shared" si="371"/>
        <v>0</v>
      </c>
      <c r="BR41" s="31">
        <f t="shared" si="371"/>
        <v>0</v>
      </c>
      <c r="BS41" s="31">
        <f t="shared" si="371"/>
        <v>7.4626865671641793</v>
      </c>
      <c r="BT41" s="31">
        <f t="shared" si="371"/>
        <v>24.358974358974358</v>
      </c>
      <c r="BV41" s="1">
        <v>0.125</v>
      </c>
      <c r="BW41" s="31">
        <f t="shared" ref="BW41:CB41" si="372">AW38+AW39+AW40+AW41</f>
        <v>19.402985074626866</v>
      </c>
      <c r="BX41" s="31">
        <f t="shared" si="372"/>
        <v>22.222222222222221</v>
      </c>
      <c r="BY41" s="30">
        <f t="shared" si="372"/>
        <v>33.834586466165412</v>
      </c>
      <c r="BZ41" s="30">
        <f t="shared" si="372"/>
        <v>0</v>
      </c>
      <c r="CA41" s="30">
        <f t="shared" si="372"/>
        <v>3.007518796992481</v>
      </c>
      <c r="CB41" s="30">
        <f t="shared" si="372"/>
        <v>16.296296296296298</v>
      </c>
      <c r="CC41" s="30">
        <f t="shared" ref="CC41" si="373">BC38+BC39+BC40+BC41</f>
        <v>40.74074074074074</v>
      </c>
      <c r="CD41" s="30">
        <f t="shared" ref="CD41" si="374">BD38+BD39+BD40+BD41</f>
        <v>25.563909774436091</v>
      </c>
      <c r="CE41" s="31">
        <f t="shared" ref="CE41" si="375">BE38+BE39+BE40+BE41</f>
        <v>0</v>
      </c>
      <c r="CF41" s="31">
        <f t="shared" ref="CF41" si="376">BF38+BF39+BF40+BF41</f>
        <v>57.462686567164177</v>
      </c>
      <c r="CG41" s="31">
        <f t="shared" ref="CG41" si="377">BG38+BG39+BG40+BG41</f>
        <v>0</v>
      </c>
      <c r="CH41" s="31">
        <f t="shared" ref="CH41" si="378">BH38+BH39+BH40+BH41</f>
        <v>41.353383458646618</v>
      </c>
      <c r="CI41" s="31">
        <f t="shared" ref="CI41" si="379">BI38+BI39+BI40+BI41</f>
        <v>22.388059701492537</v>
      </c>
      <c r="CJ41" s="31">
        <f t="shared" ref="CJ41" si="380">BJ38+BJ39+BJ40+BJ41</f>
        <v>30.827067669172934</v>
      </c>
      <c r="CK41" s="31">
        <f t="shared" ref="CK41" si="381">BK38+BK39+BK40+BK41</f>
        <v>38.805970149253724</v>
      </c>
      <c r="CL41" s="31">
        <f t="shared" ref="CL41" si="382">BL38+BL39+BL40+BL41</f>
        <v>54.887218045112782</v>
      </c>
      <c r="CM41" s="32">
        <f t="shared" ref="CM41" si="383">BM38+BM39+BM40+BM41</f>
        <v>92.53731343283583</v>
      </c>
      <c r="CN41" s="31">
        <f t="shared" si="369"/>
        <v>5.2631578947368416</v>
      </c>
      <c r="CO41" s="31">
        <f t="shared" ref="CO41:CT41" si="384">BO38+BO39+BO40+BO41</f>
        <v>9.7014925373134329</v>
      </c>
      <c r="CP41" s="31">
        <f t="shared" si="384"/>
        <v>44.444444444444443</v>
      </c>
      <c r="CQ41" s="31">
        <f t="shared" si="384"/>
        <v>6.7164179104477615</v>
      </c>
      <c r="CR41" s="31">
        <f t="shared" si="384"/>
        <v>1.4814814814814814</v>
      </c>
      <c r="CS41" s="31">
        <f t="shared" si="384"/>
        <v>8.2089552238805972</v>
      </c>
      <c r="CT41" s="31">
        <f t="shared" si="384"/>
        <v>92.307692307692292</v>
      </c>
      <c r="CW41" s="25" t="s">
        <v>51</v>
      </c>
      <c r="CX41" s="18"/>
      <c r="CY41" s="18">
        <f>BX53-BX42</f>
        <v>73.333333333333343</v>
      </c>
      <c r="CZ41" s="18"/>
      <c r="DA41" s="18"/>
      <c r="DB41" s="18"/>
      <c r="DC41" s="18"/>
      <c r="DD41" s="18"/>
      <c r="DE41" s="17"/>
      <c r="DF41" s="17">
        <f>CE53-CE48</f>
        <v>14.285714285714292</v>
      </c>
      <c r="DG41" s="17">
        <f>CF53-CF44</f>
        <v>38.805970149253739</v>
      </c>
      <c r="DH41" s="17">
        <f>CG53-CG49</f>
        <v>16.666666666666671</v>
      </c>
      <c r="DI41" s="17">
        <f>CH53-CH46</f>
        <v>17.293233082706763</v>
      </c>
      <c r="DJ41" s="17">
        <f>CI53-CI44</f>
        <v>62.686567164179102</v>
      </c>
      <c r="DK41" s="17">
        <f>CJ53-CJ44</f>
        <v>61.654135338345867</v>
      </c>
      <c r="DL41" s="17">
        <f>CK53-CK42</f>
        <v>58.955223880597025</v>
      </c>
      <c r="DM41" s="17">
        <f>CL53-CL45</f>
        <v>9.7744360902255636</v>
      </c>
      <c r="DN41" s="17">
        <f>CM53-CM43</f>
        <v>7.4626865671641838</v>
      </c>
      <c r="DO41" s="17">
        <f>CN53-CN44</f>
        <v>0</v>
      </c>
      <c r="DP41" s="17">
        <f>CO53-CO45</f>
        <v>68.656716417910445</v>
      </c>
      <c r="DQ41" s="17">
        <f>CP53-CP43</f>
        <v>51.111111111111114</v>
      </c>
      <c r="DR41" s="17">
        <f>CQ53-CQ46</f>
        <v>0.74626865671642406</v>
      </c>
      <c r="DS41" s="17">
        <f>CR53-CR46</f>
        <v>0</v>
      </c>
      <c r="DT41" s="17">
        <f>CS53-CS46</f>
        <v>0</v>
      </c>
      <c r="DU41" s="17">
        <f>CT53-CT43</f>
        <v>1.2820512820512846</v>
      </c>
      <c r="DV41" s="10"/>
    </row>
    <row r="42" spans="1:127" s="1" customFormat="1" x14ac:dyDescent="0.25">
      <c r="B42" s="1" t="s">
        <v>7</v>
      </c>
      <c r="C42" s="1">
        <v>0</v>
      </c>
      <c r="D42" s="1">
        <v>3</v>
      </c>
      <c r="E42" s="1">
        <v>0</v>
      </c>
      <c r="F42" s="1">
        <v>1</v>
      </c>
      <c r="G42" s="1">
        <v>7</v>
      </c>
      <c r="H42" s="1">
        <v>18</v>
      </c>
      <c r="I42" s="1">
        <v>6</v>
      </c>
      <c r="J42" s="1">
        <v>4</v>
      </c>
      <c r="K42" s="1">
        <v>17</v>
      </c>
      <c r="L42" s="1">
        <v>32</v>
      </c>
      <c r="M42" s="1">
        <v>45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133</v>
      </c>
      <c r="V42" s="1">
        <v>0.25</v>
      </c>
      <c r="W42" s="3">
        <f>G38</f>
        <v>5</v>
      </c>
      <c r="X42" s="2">
        <f>G39</f>
        <v>6</v>
      </c>
      <c r="Y42" s="1">
        <f>G40</f>
        <v>0</v>
      </c>
      <c r="Z42" s="1">
        <f>G41</f>
        <v>49</v>
      </c>
      <c r="AA42" s="1">
        <f>G42</f>
        <v>7</v>
      </c>
      <c r="AB42" s="1">
        <f>G43</f>
        <v>1</v>
      </c>
      <c r="AC42" s="1">
        <f>G44</f>
        <v>15</v>
      </c>
      <c r="AD42" s="1">
        <f>G45</f>
        <v>4</v>
      </c>
      <c r="AE42" s="2">
        <f>G46</f>
        <v>52</v>
      </c>
      <c r="AF42" s="2">
        <f>G47</f>
        <v>3</v>
      </c>
      <c r="AG42" s="2">
        <f>G48</f>
        <v>0</v>
      </c>
      <c r="AH42" s="2">
        <f>G49</f>
        <v>17</v>
      </c>
      <c r="AI42" s="2">
        <f>G50</f>
        <v>10</v>
      </c>
      <c r="AJ42" s="2">
        <f>G51</f>
        <v>10</v>
      </c>
      <c r="AK42" s="2">
        <f>G52</f>
        <v>3</v>
      </c>
      <c r="AL42" s="2">
        <f>G53</f>
        <v>22</v>
      </c>
      <c r="AM42" s="4">
        <f>G54</f>
        <v>0</v>
      </c>
      <c r="AN42" s="2">
        <f>G55</f>
        <v>55</v>
      </c>
      <c r="AO42" s="2">
        <f>G56</f>
        <v>20</v>
      </c>
      <c r="AP42" s="2">
        <f>G57</f>
        <v>5</v>
      </c>
      <c r="AQ42" s="2">
        <f>G58</f>
        <v>12</v>
      </c>
      <c r="AR42" s="2">
        <f>G59</f>
        <v>3</v>
      </c>
      <c r="AS42" s="2">
        <f>G60</f>
        <v>0</v>
      </c>
      <c r="AT42" s="2">
        <f>G61</f>
        <v>4</v>
      </c>
      <c r="AU42" s="5"/>
      <c r="AV42" s="1">
        <v>0.25</v>
      </c>
      <c r="AW42" s="33">
        <f t="shared" ref="AW42:BT42" si="385">PRODUCT(W42*100*1/W54)</f>
        <v>3.7313432835820897</v>
      </c>
      <c r="AX42" s="31">
        <f t="shared" si="385"/>
        <v>4.4444444444444446</v>
      </c>
      <c r="AY42" s="30">
        <f t="shared" si="385"/>
        <v>0</v>
      </c>
      <c r="AZ42" s="30">
        <f t="shared" si="385"/>
        <v>36.842105263157897</v>
      </c>
      <c r="BA42" s="30">
        <f t="shared" si="385"/>
        <v>5.2631578947368425</v>
      </c>
      <c r="BB42" s="30">
        <f t="shared" si="385"/>
        <v>0.7407407407407407</v>
      </c>
      <c r="BC42" s="30">
        <f t="shared" si="385"/>
        <v>11.111111111111111</v>
      </c>
      <c r="BD42" s="30">
        <f t="shared" si="385"/>
        <v>3.007518796992481</v>
      </c>
      <c r="BE42" s="31">
        <f t="shared" si="385"/>
        <v>39.097744360902254</v>
      </c>
      <c r="BF42" s="31">
        <f t="shared" si="385"/>
        <v>2.2388059701492535</v>
      </c>
      <c r="BG42" s="31">
        <f t="shared" si="385"/>
        <v>0</v>
      </c>
      <c r="BH42" s="31">
        <f t="shared" si="385"/>
        <v>12.781954887218046</v>
      </c>
      <c r="BI42" s="31">
        <f t="shared" si="385"/>
        <v>7.4626865671641793</v>
      </c>
      <c r="BJ42" s="31">
        <f t="shared" si="385"/>
        <v>7.518796992481203</v>
      </c>
      <c r="BK42" s="31">
        <f t="shared" si="385"/>
        <v>2.2388059701492535</v>
      </c>
      <c r="BL42" s="31">
        <f t="shared" si="385"/>
        <v>16.541353383458645</v>
      </c>
      <c r="BM42" s="32">
        <f t="shared" si="385"/>
        <v>0</v>
      </c>
      <c r="BN42" s="31">
        <f t="shared" si="385"/>
        <v>41.353383458646618</v>
      </c>
      <c r="BO42" s="31">
        <f t="shared" si="385"/>
        <v>14.925373134328359</v>
      </c>
      <c r="BP42" s="31">
        <f t="shared" si="385"/>
        <v>3.7037037037037037</v>
      </c>
      <c r="BQ42" s="31">
        <f t="shared" si="385"/>
        <v>8.9552238805970141</v>
      </c>
      <c r="BR42" s="31">
        <f t="shared" si="385"/>
        <v>2.2222222222222223</v>
      </c>
      <c r="BS42" s="31">
        <f t="shared" si="385"/>
        <v>0</v>
      </c>
      <c r="BT42" s="31">
        <f t="shared" si="385"/>
        <v>5.1282051282051286</v>
      </c>
      <c r="BV42" s="1">
        <v>0.25</v>
      </c>
      <c r="BW42" s="33">
        <f t="shared" ref="BW42:CB42" si="386">AW38+AW39+AW40+AW41+AW42</f>
        <v>23.134328358208954</v>
      </c>
      <c r="BX42" s="31">
        <f t="shared" si="386"/>
        <v>26.666666666666664</v>
      </c>
      <c r="BY42" s="30">
        <f t="shared" si="386"/>
        <v>33.834586466165412</v>
      </c>
      <c r="BZ42" s="30">
        <f t="shared" si="386"/>
        <v>36.842105263157897</v>
      </c>
      <c r="CA42" s="30">
        <f t="shared" si="386"/>
        <v>8.2706766917293244</v>
      </c>
      <c r="CB42" s="30">
        <f t="shared" si="386"/>
        <v>17.037037037037038</v>
      </c>
      <c r="CC42" s="30">
        <f t="shared" ref="CC42" si="387">BC38+BC39+BC40+BC41+BC42</f>
        <v>51.851851851851848</v>
      </c>
      <c r="CD42" s="30">
        <f t="shared" ref="CD42" si="388">BD38+BD39+BD40+BD41+BD42</f>
        <v>28.571428571428573</v>
      </c>
      <c r="CE42" s="31">
        <f t="shared" ref="CE42" si="389">BE38+BE39+BE40+BE41+BE42</f>
        <v>39.097744360902254</v>
      </c>
      <c r="CF42" s="31">
        <f t="shared" ref="CF42" si="390">BF38+BF39+BF40+BF41+BF42</f>
        <v>59.701492537313428</v>
      </c>
      <c r="CG42" s="31">
        <f t="shared" ref="CG42" si="391">BG38+BG39+BG40+BG41+BG42</f>
        <v>0</v>
      </c>
      <c r="CH42" s="31">
        <f t="shared" ref="CH42" si="392">BH38+BH39+BH40+BH41+BH42</f>
        <v>54.135338345864668</v>
      </c>
      <c r="CI42" s="31">
        <f t="shared" ref="CI42" si="393">BI38+BI39+BI40+BI41+BI42</f>
        <v>29.850746268656717</v>
      </c>
      <c r="CJ42" s="31">
        <f t="shared" ref="CJ42" si="394">BJ38+BJ39+BJ40+BJ41+BJ42</f>
        <v>38.345864661654133</v>
      </c>
      <c r="CK42" s="31">
        <f t="shared" ref="CK42" si="395">BK38+BK39+BK40+BK41+BK42</f>
        <v>41.044776119402975</v>
      </c>
      <c r="CL42" s="31">
        <f t="shared" ref="CL42" si="396">BL38+BL39+BL40+BL41+BL42</f>
        <v>71.428571428571431</v>
      </c>
      <c r="CM42" s="32">
        <f t="shared" ref="CM42" si="397">BM38+BM39+BM40+BM41+BM42</f>
        <v>92.53731343283583</v>
      </c>
      <c r="CN42" s="31">
        <f t="shared" ref="CN42" si="398">BN38+BN39+BN40+BN41+BN42</f>
        <v>46.616541353383461</v>
      </c>
      <c r="CO42" s="31">
        <f t="shared" ref="CO42" si="399">BO38+BO39+BO40+BO41+BO42</f>
        <v>24.626865671641792</v>
      </c>
      <c r="CP42" s="31">
        <f t="shared" ref="CP42" si="400">BP38+BP39+BP40+BP41+BP42</f>
        <v>48.148148148148145</v>
      </c>
      <c r="CQ42" s="31">
        <f t="shared" ref="CQ42" si="401">BQ38+BQ39+BQ40+BQ41+BQ42</f>
        <v>15.671641791044776</v>
      </c>
      <c r="CR42" s="31">
        <f t="shared" ref="CR42" si="402">BR38+BR39+BR40+BR41+BR42</f>
        <v>3.7037037037037037</v>
      </c>
      <c r="CS42" s="31">
        <f t="shared" ref="CS42" si="403">BS38+BS39+BS40+BS41+BS42</f>
        <v>8.2089552238805972</v>
      </c>
      <c r="CT42" s="31">
        <f t="shared" ref="CT42" si="404">BT38+BT39+BT40+BT41+BT42</f>
        <v>97.435897435897417</v>
      </c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10"/>
    </row>
    <row r="43" spans="1:127" s="1" customFormat="1" x14ac:dyDescent="0.25">
      <c r="B43" s="1" t="s">
        <v>9</v>
      </c>
      <c r="C43" s="1">
        <v>0</v>
      </c>
      <c r="D43" s="1">
        <v>0</v>
      </c>
      <c r="E43" s="1">
        <v>0</v>
      </c>
      <c r="F43" s="1">
        <v>22</v>
      </c>
      <c r="G43" s="1">
        <v>1</v>
      </c>
      <c r="H43" s="1">
        <v>18</v>
      </c>
      <c r="I43" s="1">
        <v>11</v>
      </c>
      <c r="J43" s="1">
        <v>5</v>
      </c>
      <c r="K43" s="1">
        <v>9</v>
      </c>
      <c r="L43" s="1">
        <v>23</v>
      </c>
      <c r="M43" s="1">
        <v>21</v>
      </c>
      <c r="N43" s="1">
        <v>6</v>
      </c>
      <c r="O43" s="1">
        <v>19</v>
      </c>
      <c r="P43" s="1">
        <v>0</v>
      </c>
      <c r="Q43" s="1">
        <v>0</v>
      </c>
      <c r="R43" s="1">
        <v>0</v>
      </c>
      <c r="S43" s="1">
        <v>135</v>
      </c>
      <c r="V43" s="1">
        <v>0.5</v>
      </c>
      <c r="W43" s="3">
        <f>H38</f>
        <v>6</v>
      </c>
      <c r="X43" s="3">
        <f>H39</f>
        <v>1</v>
      </c>
      <c r="Y43" s="1">
        <f>H40</f>
        <v>16</v>
      </c>
      <c r="Z43" s="1">
        <f>H41</f>
        <v>0</v>
      </c>
      <c r="AA43" s="1">
        <f>H42</f>
        <v>18</v>
      </c>
      <c r="AB43" s="1">
        <f>H43</f>
        <v>18</v>
      </c>
      <c r="AC43" s="1">
        <f>H44</f>
        <v>11</v>
      </c>
      <c r="AD43" s="1">
        <f>H45</f>
        <v>4</v>
      </c>
      <c r="AE43" s="2">
        <f>H46</f>
        <v>0</v>
      </c>
      <c r="AF43" s="2">
        <f>H47</f>
        <v>1</v>
      </c>
      <c r="AG43" s="2">
        <f>H48</f>
        <v>48</v>
      </c>
      <c r="AH43" s="2">
        <f>H49</f>
        <v>4</v>
      </c>
      <c r="AI43" s="2">
        <f>H50</f>
        <v>9</v>
      </c>
      <c r="AJ43" s="2">
        <f>H51</f>
        <v>0</v>
      </c>
      <c r="AK43" s="3">
        <f>H52</f>
        <v>23</v>
      </c>
      <c r="AL43" s="2">
        <f>H53</f>
        <v>22</v>
      </c>
      <c r="AM43" s="4">
        <f>H54</f>
        <v>0</v>
      </c>
      <c r="AN43" s="2">
        <f>H55</f>
        <v>61</v>
      </c>
      <c r="AO43" s="2">
        <f>H56</f>
        <v>8</v>
      </c>
      <c r="AP43" s="4">
        <f>H57</f>
        <v>1</v>
      </c>
      <c r="AQ43" s="2">
        <f>H58</f>
        <v>80</v>
      </c>
      <c r="AR43" s="2">
        <f>H59</f>
        <v>4</v>
      </c>
      <c r="AS43" s="2">
        <f>H60</f>
        <v>16</v>
      </c>
      <c r="AT43" s="2">
        <f>H61</f>
        <v>1</v>
      </c>
      <c r="AU43" s="5"/>
      <c r="AV43" s="1">
        <v>0.5</v>
      </c>
      <c r="AW43" s="33">
        <f t="shared" ref="AW43:BT43" si="405">PRODUCT(W43*100*1/W54)</f>
        <v>4.4776119402985071</v>
      </c>
      <c r="AX43" s="33">
        <f t="shared" si="405"/>
        <v>0.7407407407407407</v>
      </c>
      <c r="AY43" s="30">
        <f t="shared" si="405"/>
        <v>12.030075187969924</v>
      </c>
      <c r="AZ43" s="30">
        <f t="shared" si="405"/>
        <v>0</v>
      </c>
      <c r="BA43" s="30">
        <f t="shared" si="405"/>
        <v>13.533834586466165</v>
      </c>
      <c r="BB43" s="30">
        <f t="shared" si="405"/>
        <v>13.333333333333334</v>
      </c>
      <c r="BC43" s="30">
        <f t="shared" si="405"/>
        <v>8.1481481481481488</v>
      </c>
      <c r="BD43" s="30">
        <f t="shared" si="405"/>
        <v>3.007518796992481</v>
      </c>
      <c r="BE43" s="31">
        <f t="shared" si="405"/>
        <v>0</v>
      </c>
      <c r="BF43" s="31">
        <f t="shared" si="405"/>
        <v>0.74626865671641796</v>
      </c>
      <c r="BG43" s="31">
        <f t="shared" si="405"/>
        <v>44.444444444444443</v>
      </c>
      <c r="BH43" s="31">
        <f t="shared" si="405"/>
        <v>3.007518796992481</v>
      </c>
      <c r="BI43" s="31">
        <f t="shared" si="405"/>
        <v>6.7164179104477615</v>
      </c>
      <c r="BJ43" s="31">
        <f t="shared" si="405"/>
        <v>0</v>
      </c>
      <c r="BK43" s="33">
        <f t="shared" si="405"/>
        <v>17.164179104477611</v>
      </c>
      <c r="BL43" s="31">
        <f t="shared" si="405"/>
        <v>16.541353383458645</v>
      </c>
      <c r="BM43" s="32">
        <f t="shared" si="405"/>
        <v>0</v>
      </c>
      <c r="BN43" s="31">
        <f t="shared" si="405"/>
        <v>45.86466165413534</v>
      </c>
      <c r="BO43" s="31">
        <f t="shared" si="405"/>
        <v>5.9701492537313436</v>
      </c>
      <c r="BP43" s="32">
        <f t="shared" si="405"/>
        <v>0.7407407407407407</v>
      </c>
      <c r="BQ43" s="31">
        <f t="shared" si="405"/>
        <v>59.701492537313435</v>
      </c>
      <c r="BR43" s="31">
        <f t="shared" si="405"/>
        <v>2.9629629629629628</v>
      </c>
      <c r="BS43" s="31">
        <f t="shared" si="405"/>
        <v>11.940298507462687</v>
      </c>
      <c r="BT43" s="31">
        <f t="shared" si="405"/>
        <v>1.2820512820512822</v>
      </c>
      <c r="BV43" s="1">
        <v>0.5</v>
      </c>
      <c r="BW43" s="33">
        <f t="shared" ref="BW43:CB43" si="406">AW38+AW39+AW40+AW41+AW42+AW43</f>
        <v>27.611940298507463</v>
      </c>
      <c r="BX43" s="33">
        <f t="shared" si="406"/>
        <v>27.407407407407405</v>
      </c>
      <c r="BY43" s="30">
        <f t="shared" si="406"/>
        <v>45.864661654135332</v>
      </c>
      <c r="BZ43" s="30">
        <f t="shared" si="406"/>
        <v>36.842105263157897</v>
      </c>
      <c r="CA43" s="30">
        <f t="shared" si="406"/>
        <v>21.804511278195491</v>
      </c>
      <c r="CB43" s="30">
        <f t="shared" si="406"/>
        <v>30.370370370370374</v>
      </c>
      <c r="CC43" s="30">
        <f t="shared" ref="CC43" si="407">BC38+BC39+BC40+BC41+BC42+BC43</f>
        <v>60</v>
      </c>
      <c r="CD43" s="30">
        <f t="shared" ref="CD43" si="408">BD38+BD39+BD40+BD41+BD42+BD43</f>
        <v>31.578947368421055</v>
      </c>
      <c r="CE43" s="31">
        <f t="shared" ref="CE43" si="409">BE38+BE39+BE40+BE41+BE42+BE43</f>
        <v>39.097744360902254</v>
      </c>
      <c r="CF43" s="31">
        <f t="shared" ref="CF43" si="410">BF38+BF39+BF40+BF41+BF42+BF43</f>
        <v>60.447761194029844</v>
      </c>
      <c r="CG43" s="31">
        <f t="shared" ref="CG43" si="411">BG38+BG39+BG40+BG41+BG42+BG43</f>
        <v>44.444444444444443</v>
      </c>
      <c r="CH43" s="31">
        <f t="shared" ref="CH43" si="412">BH38+BH39+BH40+BH41+BH42+BH43</f>
        <v>57.142857142857146</v>
      </c>
      <c r="CI43" s="31">
        <f t="shared" ref="CI43" si="413">BI38+BI39+BI40+BI41+BI42+BI43</f>
        <v>36.567164179104481</v>
      </c>
      <c r="CJ43" s="31">
        <f t="shared" ref="CJ43" si="414">BJ38+BJ39+BJ40+BJ41+BJ42+BJ43</f>
        <v>38.345864661654133</v>
      </c>
      <c r="CK43" s="33">
        <f t="shared" ref="CK43" si="415">BK38+BK39+BK40+BK41+BK42+BK43</f>
        <v>58.208955223880587</v>
      </c>
      <c r="CL43" s="31">
        <f t="shared" ref="CL43" si="416">BL38+BL39+BL40+BL41+BL42+BL43</f>
        <v>87.969924812030072</v>
      </c>
      <c r="CM43" s="32">
        <f t="shared" ref="CM43" si="417">BM38+BM39+BM40+BM41+BM42+BM43</f>
        <v>92.53731343283583</v>
      </c>
      <c r="CN43" s="31">
        <f t="shared" ref="CN43" si="418">BN38+BN39+BN40+BN41+BN42+BN43</f>
        <v>92.481203007518801</v>
      </c>
      <c r="CO43" s="31">
        <f t="shared" ref="CO43" si="419">BO38+BO39+BO40+BO41+BO42+BO43</f>
        <v>30.597014925373134</v>
      </c>
      <c r="CP43" s="32">
        <f t="shared" ref="CP43" si="420">BP38+BP39+BP40+BP41+BP42+BP43</f>
        <v>48.888888888888886</v>
      </c>
      <c r="CQ43" s="31">
        <f t="shared" ref="CQ43" si="421">BQ38+BQ39+BQ40+BQ41+BQ42+BQ43</f>
        <v>75.373134328358205</v>
      </c>
      <c r="CR43" s="31">
        <f t="shared" ref="CR43" si="422">BR38+BR39+BR40+BR41+BR42+BR43</f>
        <v>6.6666666666666661</v>
      </c>
      <c r="CS43" s="31">
        <f t="shared" ref="CS43" si="423">BS38+BS39+BS40+BS41+BS42+BS43</f>
        <v>20.149253731343286</v>
      </c>
      <c r="CT43" s="31">
        <f t="shared" ref="CT43" si="424">BT38+BT39+BT40+BT41+BT42+BT43</f>
        <v>98.717948717948701</v>
      </c>
      <c r="CW43" s="10"/>
      <c r="CX43" s="10"/>
      <c r="CY43" s="10" t="str">
        <f>A36</f>
        <v xml:space="preserve">Staphylococcus epidermidis  </v>
      </c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</row>
    <row r="44" spans="1:127" s="1" customFormat="1" x14ac:dyDescent="0.25">
      <c r="B44" s="1" t="s">
        <v>10</v>
      </c>
      <c r="C44" s="1">
        <v>0</v>
      </c>
      <c r="D44" s="1">
        <v>2</v>
      </c>
      <c r="E44" s="1">
        <v>52</v>
      </c>
      <c r="F44" s="1">
        <v>1</v>
      </c>
      <c r="G44" s="1">
        <v>15</v>
      </c>
      <c r="H44" s="1">
        <v>11</v>
      </c>
      <c r="I44" s="1">
        <v>12</v>
      </c>
      <c r="J44" s="1">
        <v>8</v>
      </c>
      <c r="K44" s="1">
        <v>12</v>
      </c>
      <c r="L44" s="1">
        <v>4</v>
      </c>
      <c r="M44" s="1">
        <v>4</v>
      </c>
      <c r="N44" s="1">
        <v>14</v>
      </c>
      <c r="O44" s="1">
        <v>0</v>
      </c>
      <c r="P44" s="1">
        <v>0</v>
      </c>
      <c r="Q44" s="1">
        <v>0</v>
      </c>
      <c r="R44" s="1">
        <v>0</v>
      </c>
      <c r="S44" s="1">
        <v>135</v>
      </c>
      <c r="V44" s="1">
        <v>1</v>
      </c>
      <c r="W44" s="3">
        <f>I38</f>
        <v>10</v>
      </c>
      <c r="X44" s="3">
        <f>I39</f>
        <v>5</v>
      </c>
      <c r="Y44" s="1">
        <f>I40</f>
        <v>14</v>
      </c>
      <c r="Z44" s="1">
        <f>I41</f>
        <v>22</v>
      </c>
      <c r="AA44" s="1">
        <f>I42</f>
        <v>6</v>
      </c>
      <c r="AB44" s="1">
        <f>I43</f>
        <v>11</v>
      </c>
      <c r="AC44" s="1">
        <f>I44</f>
        <v>12</v>
      </c>
      <c r="AD44" s="1">
        <f>I45</f>
        <v>10</v>
      </c>
      <c r="AE44" s="2">
        <f>I46</f>
        <v>38</v>
      </c>
      <c r="AF44" s="2">
        <f>I47</f>
        <v>1</v>
      </c>
      <c r="AG44" s="2">
        <f>I48</f>
        <v>0</v>
      </c>
      <c r="AH44" s="2">
        <f>I49</f>
        <v>5</v>
      </c>
      <c r="AI44" s="2">
        <f>I50</f>
        <v>1</v>
      </c>
      <c r="AJ44" s="2">
        <f>I51</f>
        <v>0</v>
      </c>
      <c r="AK44" s="3">
        <f>I52</f>
        <v>25</v>
      </c>
      <c r="AL44" s="2">
        <f>I53</f>
        <v>2</v>
      </c>
      <c r="AM44" s="3">
        <f>I54</f>
        <v>0</v>
      </c>
      <c r="AN44" s="2">
        <f>I55</f>
        <v>10</v>
      </c>
      <c r="AO44" s="2">
        <f>I56</f>
        <v>1</v>
      </c>
      <c r="AP44" s="3">
        <f>I57</f>
        <v>1</v>
      </c>
      <c r="AQ44" s="2">
        <f>I58</f>
        <v>31</v>
      </c>
      <c r="AR44" s="2">
        <f>I59</f>
        <v>95</v>
      </c>
      <c r="AS44" s="2">
        <f>I60</f>
        <v>37</v>
      </c>
      <c r="AT44" s="3">
        <f>I61</f>
        <v>1</v>
      </c>
      <c r="AU44" s="5"/>
      <c r="AV44" s="1">
        <v>1</v>
      </c>
      <c r="AW44" s="33">
        <f t="shared" ref="AW44:BT44" si="425">PRODUCT(W44*100*1/W54)</f>
        <v>7.4626865671641793</v>
      </c>
      <c r="AX44" s="33">
        <f t="shared" si="425"/>
        <v>3.7037037037037037</v>
      </c>
      <c r="AY44" s="30">
        <f t="shared" si="425"/>
        <v>10.526315789473685</v>
      </c>
      <c r="AZ44" s="30">
        <f t="shared" si="425"/>
        <v>16.541353383458645</v>
      </c>
      <c r="BA44" s="30">
        <f t="shared" si="425"/>
        <v>4.511278195488722</v>
      </c>
      <c r="BB44" s="30">
        <f t="shared" si="425"/>
        <v>8.1481481481481488</v>
      </c>
      <c r="BC44" s="30">
        <f t="shared" si="425"/>
        <v>8.8888888888888893</v>
      </c>
      <c r="BD44" s="30">
        <f t="shared" si="425"/>
        <v>7.518796992481203</v>
      </c>
      <c r="BE44" s="31">
        <f t="shared" si="425"/>
        <v>28.571428571428573</v>
      </c>
      <c r="BF44" s="31">
        <f t="shared" si="425"/>
        <v>0.74626865671641796</v>
      </c>
      <c r="BG44" s="31">
        <f t="shared" si="425"/>
        <v>0</v>
      </c>
      <c r="BH44" s="31">
        <f t="shared" si="425"/>
        <v>3.7593984962406015</v>
      </c>
      <c r="BI44" s="31">
        <f t="shared" si="425"/>
        <v>0.74626865671641796</v>
      </c>
      <c r="BJ44" s="31">
        <f t="shared" si="425"/>
        <v>0</v>
      </c>
      <c r="BK44" s="33">
        <f t="shared" si="425"/>
        <v>18.656716417910449</v>
      </c>
      <c r="BL44" s="31">
        <f t="shared" si="425"/>
        <v>1.5037593984962405</v>
      </c>
      <c r="BM44" s="33">
        <f t="shared" si="425"/>
        <v>0</v>
      </c>
      <c r="BN44" s="31">
        <f t="shared" si="425"/>
        <v>7.518796992481203</v>
      </c>
      <c r="BO44" s="31">
        <f t="shared" si="425"/>
        <v>0.74626865671641796</v>
      </c>
      <c r="BP44" s="33">
        <f t="shared" si="425"/>
        <v>0.7407407407407407</v>
      </c>
      <c r="BQ44" s="31">
        <f t="shared" si="425"/>
        <v>23.134328358208954</v>
      </c>
      <c r="BR44" s="31">
        <f t="shared" si="425"/>
        <v>70.370370370370367</v>
      </c>
      <c r="BS44" s="31">
        <f t="shared" si="425"/>
        <v>27.611940298507463</v>
      </c>
      <c r="BT44" s="33">
        <f t="shared" si="425"/>
        <v>1.2820512820512822</v>
      </c>
      <c r="BV44" s="1">
        <v>1</v>
      </c>
      <c r="BW44" s="33">
        <f t="shared" ref="BW44:CB44" si="426">AW38+AW39+AW40+AW41+AW42+AW43+AW44</f>
        <v>35.07462686567164</v>
      </c>
      <c r="BX44" s="33">
        <f t="shared" si="426"/>
        <v>31.111111111111107</v>
      </c>
      <c r="BY44" s="30">
        <f t="shared" si="426"/>
        <v>56.390977443609017</v>
      </c>
      <c r="BZ44" s="30">
        <f t="shared" si="426"/>
        <v>53.383458646616546</v>
      </c>
      <c r="CA44" s="30">
        <f t="shared" si="426"/>
        <v>26.315789473684212</v>
      </c>
      <c r="CB44" s="30">
        <f t="shared" si="426"/>
        <v>38.518518518518519</v>
      </c>
      <c r="CC44" s="30">
        <f t="shared" ref="CC44" si="427">BC38+BC39+BC40+BC41+BC42+BC43+BC44</f>
        <v>68.888888888888886</v>
      </c>
      <c r="CD44" s="30">
        <f t="shared" ref="CD44" si="428">BD38+BD39+BD40+BD41+BD42+BD43+BD44</f>
        <v>39.097744360902254</v>
      </c>
      <c r="CE44" s="31">
        <f t="shared" ref="CE44" si="429">BE38+BE39+BE40+BE41+BE42+BE43+BE44</f>
        <v>67.669172932330824</v>
      </c>
      <c r="CF44" s="31">
        <f t="shared" ref="CF44" si="430">BF38+BF39+BF40+BF41+BF42+BF43+BF44</f>
        <v>61.194029850746261</v>
      </c>
      <c r="CG44" s="31">
        <f t="shared" ref="CG44" si="431">BG38+BG39+BG40+BG41+BG42+BG43+BG44</f>
        <v>44.444444444444443</v>
      </c>
      <c r="CH44" s="31">
        <f t="shared" ref="CH44" si="432">BH38+BH39+BH40+BH41+BH42+BH43+BH44</f>
        <v>60.902255639097746</v>
      </c>
      <c r="CI44" s="31">
        <f t="shared" ref="CI44" si="433">BI38+BI39+BI40+BI41+BI42+BI43+BI44</f>
        <v>37.313432835820898</v>
      </c>
      <c r="CJ44" s="31">
        <f t="shared" ref="CJ44" si="434">BJ38+BJ39+BJ40+BJ41+BJ42+BJ43+BJ44</f>
        <v>38.345864661654133</v>
      </c>
      <c r="CK44" s="33">
        <f t="shared" ref="CK44" si="435">BK38+BK39+BK40+BK41+BK42+BK43+BK44</f>
        <v>76.865671641791039</v>
      </c>
      <c r="CL44" s="31">
        <f t="shared" ref="CL44" si="436">BL38+BL39+BL40+BL41+BL42+BL43+BL44</f>
        <v>89.473684210526315</v>
      </c>
      <c r="CM44" s="33">
        <f t="shared" ref="CM44" si="437">BM38+BM39+BM40+BM41+BM42+BM43+BM44</f>
        <v>92.53731343283583</v>
      </c>
      <c r="CN44" s="31">
        <f t="shared" ref="CN44" si="438">BN38+BN39+BN40+BN41+BN42+BN43+BN44</f>
        <v>100</v>
      </c>
      <c r="CO44" s="31">
        <f t="shared" ref="CO44" si="439">BO38+BO39+BO40+BO41+BO42+BO43+BO44</f>
        <v>31.343283582089551</v>
      </c>
      <c r="CP44" s="33">
        <f t="shared" ref="CP44" si="440">BP38+BP39+BP40+BP41+BP42+BP43+BP44</f>
        <v>49.629629629629626</v>
      </c>
      <c r="CQ44" s="31">
        <f t="shared" ref="CQ44" si="441">BQ38+BQ39+BQ40+BQ41+BQ42+BQ43+BQ44</f>
        <v>98.507462686567152</v>
      </c>
      <c r="CR44" s="31">
        <f t="shared" ref="CR44" si="442">BR38+BR39+BR40+BR41+BR42+BR43+BR44</f>
        <v>77.037037037037038</v>
      </c>
      <c r="CS44" s="31">
        <f t="shared" ref="CS44" si="443">BS38+BS39+BS40+BS41+BS42+BS43+BS44</f>
        <v>47.761194029850749</v>
      </c>
      <c r="CT44" s="33">
        <f t="shared" ref="CT44" si="444">BT38+BT39+BT40+BT41+BT42+BT43+BT44</f>
        <v>99.999999999999986</v>
      </c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</row>
    <row r="45" spans="1:127" s="1" customFormat="1" x14ac:dyDescent="0.25">
      <c r="B45" s="1" t="s">
        <v>11</v>
      </c>
      <c r="C45" s="1">
        <v>0</v>
      </c>
      <c r="D45" s="1">
        <v>0</v>
      </c>
      <c r="E45" s="1">
        <v>34</v>
      </c>
      <c r="F45" s="1">
        <v>0</v>
      </c>
      <c r="G45" s="1">
        <v>4</v>
      </c>
      <c r="H45" s="1">
        <v>4</v>
      </c>
      <c r="I45" s="1">
        <v>10</v>
      </c>
      <c r="J45" s="1">
        <v>25</v>
      </c>
      <c r="K45" s="1">
        <v>26</v>
      </c>
      <c r="L45" s="1">
        <v>18</v>
      </c>
      <c r="M45" s="1">
        <v>7</v>
      </c>
      <c r="N45" s="1">
        <v>5</v>
      </c>
      <c r="O45" s="1">
        <v>0</v>
      </c>
      <c r="P45" s="1">
        <v>0</v>
      </c>
      <c r="Q45" s="1">
        <v>0</v>
      </c>
      <c r="R45" s="1">
        <v>0</v>
      </c>
      <c r="S45" s="1">
        <v>133</v>
      </c>
      <c r="V45" s="1">
        <v>2</v>
      </c>
      <c r="W45" s="3">
        <f>J38</f>
        <v>17</v>
      </c>
      <c r="X45" s="3">
        <f>J39</f>
        <v>12</v>
      </c>
      <c r="Y45" s="1">
        <f>J40</f>
        <v>27</v>
      </c>
      <c r="Z45" s="1">
        <f>J41</f>
        <v>25</v>
      </c>
      <c r="AA45" s="1">
        <f>J42</f>
        <v>4</v>
      </c>
      <c r="AB45" s="1">
        <f>J43</f>
        <v>5</v>
      </c>
      <c r="AC45" s="1">
        <f>J44</f>
        <v>8</v>
      </c>
      <c r="AD45" s="1">
        <f>J45</f>
        <v>25</v>
      </c>
      <c r="AE45" s="2">
        <f>J46</f>
        <v>18</v>
      </c>
      <c r="AF45" s="3">
        <f>J47</f>
        <v>1</v>
      </c>
      <c r="AG45" s="2">
        <f>J48</f>
        <v>15</v>
      </c>
      <c r="AH45" s="2">
        <f>J49</f>
        <v>4</v>
      </c>
      <c r="AI45" s="3">
        <f>J50</f>
        <v>29</v>
      </c>
      <c r="AJ45" s="3">
        <f>J51</f>
        <v>34</v>
      </c>
      <c r="AK45" s="3">
        <f>J52</f>
        <v>24</v>
      </c>
      <c r="AL45" s="4">
        <f>J53</f>
        <v>1</v>
      </c>
      <c r="AM45" s="3">
        <f>J54</f>
        <v>0</v>
      </c>
      <c r="AN45" s="3">
        <f>J55</f>
        <v>0</v>
      </c>
      <c r="AO45" s="4">
        <f>J56</f>
        <v>0</v>
      </c>
      <c r="AP45" s="3">
        <f>J57</f>
        <v>5</v>
      </c>
      <c r="AQ45" s="2">
        <f>J58</f>
        <v>1</v>
      </c>
      <c r="AR45" s="2">
        <f>J59</f>
        <v>31</v>
      </c>
      <c r="AS45" s="2">
        <f>J60</f>
        <v>46</v>
      </c>
      <c r="AT45" s="3">
        <f>J61</f>
        <v>0</v>
      </c>
      <c r="AU45" s="5"/>
      <c r="AV45" s="1">
        <v>2</v>
      </c>
      <c r="AW45" s="33">
        <f t="shared" ref="AW45:BT45" si="445">PRODUCT(W45*100*1/W54)</f>
        <v>12.686567164179104</v>
      </c>
      <c r="AX45" s="33">
        <f t="shared" si="445"/>
        <v>8.8888888888888893</v>
      </c>
      <c r="AY45" s="30">
        <f t="shared" si="445"/>
        <v>20.300751879699249</v>
      </c>
      <c r="AZ45" s="30">
        <f t="shared" si="445"/>
        <v>18.796992481203006</v>
      </c>
      <c r="BA45" s="30">
        <f t="shared" si="445"/>
        <v>3.007518796992481</v>
      </c>
      <c r="BB45" s="30">
        <f t="shared" si="445"/>
        <v>3.7037037037037037</v>
      </c>
      <c r="BC45" s="30">
        <f t="shared" si="445"/>
        <v>5.9259259259259256</v>
      </c>
      <c r="BD45" s="30">
        <f t="shared" si="445"/>
        <v>18.796992481203006</v>
      </c>
      <c r="BE45" s="31">
        <f t="shared" si="445"/>
        <v>13.533834586466165</v>
      </c>
      <c r="BF45" s="33">
        <f t="shared" si="445"/>
        <v>0.74626865671641796</v>
      </c>
      <c r="BG45" s="31">
        <f t="shared" si="445"/>
        <v>13.888888888888889</v>
      </c>
      <c r="BH45" s="31">
        <f t="shared" si="445"/>
        <v>3.007518796992481</v>
      </c>
      <c r="BI45" s="33">
        <f t="shared" si="445"/>
        <v>21.64179104477612</v>
      </c>
      <c r="BJ45" s="33">
        <f t="shared" si="445"/>
        <v>25.563909774436091</v>
      </c>
      <c r="BK45" s="33">
        <f t="shared" si="445"/>
        <v>17.910447761194028</v>
      </c>
      <c r="BL45" s="32">
        <f t="shared" si="445"/>
        <v>0.75187969924812026</v>
      </c>
      <c r="BM45" s="33">
        <f t="shared" si="445"/>
        <v>0</v>
      </c>
      <c r="BN45" s="33">
        <f t="shared" si="445"/>
        <v>0</v>
      </c>
      <c r="BO45" s="32">
        <f t="shared" si="445"/>
        <v>0</v>
      </c>
      <c r="BP45" s="33">
        <f t="shared" si="445"/>
        <v>3.7037037037037037</v>
      </c>
      <c r="BQ45" s="31">
        <f t="shared" si="445"/>
        <v>0.74626865671641796</v>
      </c>
      <c r="BR45" s="31">
        <f t="shared" si="445"/>
        <v>22.962962962962962</v>
      </c>
      <c r="BS45" s="31">
        <f t="shared" si="445"/>
        <v>34.328358208955223</v>
      </c>
      <c r="BT45" s="33">
        <f t="shared" si="445"/>
        <v>0</v>
      </c>
      <c r="BV45" s="1">
        <v>2</v>
      </c>
      <c r="BW45" s="33">
        <f t="shared" ref="BW45:CB45" si="446">AW38+AW39+AW40+AW41+AW42+AW43+AW44+AW45</f>
        <v>47.761194029850742</v>
      </c>
      <c r="BX45" s="33">
        <f t="shared" si="446"/>
        <v>40</v>
      </c>
      <c r="BY45" s="30">
        <f t="shared" si="446"/>
        <v>76.691729323308266</v>
      </c>
      <c r="BZ45" s="30">
        <f t="shared" si="446"/>
        <v>72.180451127819552</v>
      </c>
      <c r="CA45" s="30">
        <f t="shared" si="446"/>
        <v>29.323308270676694</v>
      </c>
      <c r="CB45" s="30">
        <f t="shared" si="446"/>
        <v>42.222222222222221</v>
      </c>
      <c r="CC45" s="30">
        <f t="shared" ref="CC45" si="447">BC38+BC39+BC40+BC41+BC42+BC43+BC44+BC45</f>
        <v>74.81481481481481</v>
      </c>
      <c r="CD45" s="30">
        <f t="shared" ref="CD45" si="448">BD38+BD39+BD40+BD41+BD42+BD43+BD44+BD45</f>
        <v>57.89473684210526</v>
      </c>
      <c r="CE45" s="31">
        <f t="shared" ref="CE45" si="449">BE38+BE39+BE40+BE41+BE42+BE43+BE44+BE45</f>
        <v>81.203007518796994</v>
      </c>
      <c r="CF45" s="33">
        <f t="shared" ref="CF45" si="450">BF38+BF39+BF40+BF41+BF42+BF43+BF44+BF45</f>
        <v>61.940298507462678</v>
      </c>
      <c r="CG45" s="31">
        <f t="shared" ref="CG45" si="451">BG38+BG39+BG40+BG41+BG42+BG43+BG44+BG45</f>
        <v>58.333333333333329</v>
      </c>
      <c r="CH45" s="31">
        <f t="shared" ref="CH45" si="452">BH38+BH39+BH40+BH41+BH42+BH43+BH44+BH45</f>
        <v>63.909774436090224</v>
      </c>
      <c r="CI45" s="33">
        <f t="shared" ref="CI45" si="453">BI38+BI39+BI40+BI41+BI42+BI43+BI44+BI45</f>
        <v>58.955223880597018</v>
      </c>
      <c r="CJ45" s="33">
        <f t="shared" ref="CJ45" si="454">BJ38+BJ39+BJ40+BJ41+BJ42+BJ43+BJ44+BJ45</f>
        <v>63.909774436090224</v>
      </c>
      <c r="CK45" s="33">
        <f t="shared" ref="CK45" si="455">BK38+BK39+BK40+BK41+BK42+BK43+BK44+BK45</f>
        <v>94.776119402985074</v>
      </c>
      <c r="CL45" s="32">
        <f t="shared" ref="CL45" si="456">BL38+BL39+BL40+BL41+BL42+BL43+BL44+BL45</f>
        <v>90.225563909774436</v>
      </c>
      <c r="CM45" s="33">
        <f t="shared" ref="CM45" si="457">BM38+BM39+BM40+BM41+BM42+BM43+BM44+BM45</f>
        <v>92.53731343283583</v>
      </c>
      <c r="CN45" s="33">
        <f t="shared" ref="CN45" si="458">BN38+BN39+BN40+BN41+BN42+BN43+BN44+BN45</f>
        <v>100</v>
      </c>
      <c r="CO45" s="32">
        <f t="shared" ref="CO45" si="459">BO38+BO39+BO40+BO41+BO42+BO43+BO44+BO45</f>
        <v>31.343283582089551</v>
      </c>
      <c r="CP45" s="33">
        <f t="shared" ref="CP45" si="460">BP38+BP39+BP40+BP41+BP42+BP43+BP44+BP45</f>
        <v>53.333333333333329</v>
      </c>
      <c r="CQ45" s="31">
        <f t="shared" ref="CQ45" si="461">BQ38+BQ39+BQ40+BQ41+BQ42+BQ43+BQ44+BQ45</f>
        <v>99.253731343283576</v>
      </c>
      <c r="CR45" s="31">
        <f t="shared" ref="CR45" si="462">BR38+BR39+BR40+BR41+BR42+BR43+BR44+BR45</f>
        <v>100</v>
      </c>
      <c r="CS45" s="31">
        <f t="shared" ref="CS45" si="463">BS38+BS39+BS40+BS41+BS42+BS43+BS44+BS45</f>
        <v>82.089552238805965</v>
      </c>
      <c r="CT45" s="33">
        <f t="shared" ref="CT45" si="464">BT38+BT39+BT40+BT41+BT42+BT43+BT44+BT45</f>
        <v>99.999999999999986</v>
      </c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</row>
    <row r="46" spans="1:127" s="1" customFormat="1" x14ac:dyDescent="0.25">
      <c r="B46" s="1" t="s">
        <v>13</v>
      </c>
      <c r="C46" s="2">
        <v>0</v>
      </c>
      <c r="D46" s="2">
        <v>0</v>
      </c>
      <c r="E46" s="2">
        <v>0</v>
      </c>
      <c r="F46" s="2">
        <v>0</v>
      </c>
      <c r="G46" s="2">
        <v>52</v>
      </c>
      <c r="H46" s="2">
        <v>0</v>
      </c>
      <c r="I46" s="2">
        <v>38</v>
      </c>
      <c r="J46" s="2">
        <v>18</v>
      </c>
      <c r="K46" s="2">
        <v>3</v>
      </c>
      <c r="L46" s="2">
        <v>2</v>
      </c>
      <c r="M46" s="4">
        <v>1</v>
      </c>
      <c r="N46" s="3">
        <v>2</v>
      </c>
      <c r="O46" s="3">
        <v>14</v>
      </c>
      <c r="P46" s="3">
        <v>3</v>
      </c>
      <c r="Q46" s="3">
        <v>0</v>
      </c>
      <c r="R46" s="3">
        <v>0</v>
      </c>
      <c r="S46" s="1">
        <v>133</v>
      </c>
      <c r="V46" s="1">
        <v>4</v>
      </c>
      <c r="W46" s="3">
        <f>K38</f>
        <v>20</v>
      </c>
      <c r="X46" s="3">
        <f>K39</f>
        <v>16</v>
      </c>
      <c r="Y46" s="1">
        <f>K40</f>
        <v>12</v>
      </c>
      <c r="Z46" s="1">
        <f>K41</f>
        <v>13</v>
      </c>
      <c r="AA46" s="1">
        <f>K42</f>
        <v>17</v>
      </c>
      <c r="AB46" s="1">
        <f>K43</f>
        <v>9</v>
      </c>
      <c r="AC46" s="1">
        <f>K44</f>
        <v>12</v>
      </c>
      <c r="AD46" s="1">
        <f>K45</f>
        <v>26</v>
      </c>
      <c r="AE46" s="2">
        <f>K46</f>
        <v>3</v>
      </c>
      <c r="AF46" s="3">
        <f>K47</f>
        <v>5</v>
      </c>
      <c r="AG46" s="2">
        <f>K48</f>
        <v>15</v>
      </c>
      <c r="AH46" s="4">
        <f>K49</f>
        <v>25</v>
      </c>
      <c r="AI46" s="3">
        <f>K50</f>
        <v>17</v>
      </c>
      <c r="AJ46" s="3">
        <f>K51</f>
        <v>15</v>
      </c>
      <c r="AK46" s="3">
        <f>K52</f>
        <v>1</v>
      </c>
      <c r="AL46" s="3">
        <f>K53</f>
        <v>4</v>
      </c>
      <c r="AM46" s="3">
        <f>K54</f>
        <v>2</v>
      </c>
      <c r="AN46" s="3">
        <f>K55</f>
        <v>0</v>
      </c>
      <c r="AO46" s="3">
        <f>K56</f>
        <v>0</v>
      </c>
      <c r="AP46" s="3">
        <f>K57</f>
        <v>23</v>
      </c>
      <c r="AQ46" s="2">
        <f>K58</f>
        <v>0</v>
      </c>
      <c r="AR46" s="2">
        <f>K59</f>
        <v>0</v>
      </c>
      <c r="AS46" s="2">
        <f>K60</f>
        <v>24</v>
      </c>
      <c r="AT46" s="3">
        <f>K61</f>
        <v>0</v>
      </c>
      <c r="AU46" s="5"/>
      <c r="AV46" s="1">
        <v>4</v>
      </c>
      <c r="AW46" s="33">
        <f t="shared" ref="AW46:BT46" si="465">PRODUCT(W46*100*1/W54)</f>
        <v>14.925373134328359</v>
      </c>
      <c r="AX46" s="33">
        <f t="shared" si="465"/>
        <v>11.851851851851851</v>
      </c>
      <c r="AY46" s="30">
        <f t="shared" si="465"/>
        <v>9.022556390977444</v>
      </c>
      <c r="AZ46" s="30">
        <f t="shared" si="465"/>
        <v>9.7744360902255636</v>
      </c>
      <c r="BA46" s="30">
        <f t="shared" si="465"/>
        <v>12.781954887218046</v>
      </c>
      <c r="BB46" s="30">
        <f t="shared" si="465"/>
        <v>6.666666666666667</v>
      </c>
      <c r="BC46" s="30">
        <f t="shared" si="465"/>
        <v>8.8888888888888893</v>
      </c>
      <c r="BD46" s="30">
        <f t="shared" si="465"/>
        <v>19.548872180451127</v>
      </c>
      <c r="BE46" s="31">
        <f t="shared" si="465"/>
        <v>2.255639097744361</v>
      </c>
      <c r="BF46" s="33">
        <f t="shared" si="465"/>
        <v>3.7313432835820897</v>
      </c>
      <c r="BG46" s="31">
        <f t="shared" si="465"/>
        <v>13.888888888888889</v>
      </c>
      <c r="BH46" s="32">
        <f t="shared" si="465"/>
        <v>18.796992481203006</v>
      </c>
      <c r="BI46" s="33">
        <f t="shared" si="465"/>
        <v>12.686567164179104</v>
      </c>
      <c r="BJ46" s="33">
        <f t="shared" si="465"/>
        <v>11.278195488721805</v>
      </c>
      <c r="BK46" s="33">
        <f t="shared" si="465"/>
        <v>0.74626865671641796</v>
      </c>
      <c r="BL46" s="33">
        <f t="shared" si="465"/>
        <v>3.007518796992481</v>
      </c>
      <c r="BM46" s="33">
        <f t="shared" si="465"/>
        <v>1.4925373134328359</v>
      </c>
      <c r="BN46" s="33">
        <f t="shared" si="465"/>
        <v>0</v>
      </c>
      <c r="BO46" s="33">
        <f t="shared" si="465"/>
        <v>0</v>
      </c>
      <c r="BP46" s="33">
        <f t="shared" si="465"/>
        <v>17.037037037037038</v>
      </c>
      <c r="BQ46" s="31">
        <f t="shared" si="465"/>
        <v>0</v>
      </c>
      <c r="BR46" s="31">
        <f t="shared" si="465"/>
        <v>0</v>
      </c>
      <c r="BS46" s="31">
        <f t="shared" si="465"/>
        <v>17.910447761194028</v>
      </c>
      <c r="BT46" s="33">
        <f t="shared" si="465"/>
        <v>0</v>
      </c>
      <c r="BV46" s="1">
        <v>4</v>
      </c>
      <c r="BW46" s="33">
        <f t="shared" ref="BW46:CB46" si="466">AW38+AW39+AW40+AW41+AW42+AW43+AW44+AW45+AW46</f>
        <v>62.686567164179102</v>
      </c>
      <c r="BX46" s="33">
        <f t="shared" si="466"/>
        <v>51.851851851851848</v>
      </c>
      <c r="BY46" s="30">
        <f t="shared" si="466"/>
        <v>85.714285714285708</v>
      </c>
      <c r="BZ46" s="30">
        <f t="shared" si="466"/>
        <v>81.954887218045116</v>
      </c>
      <c r="CA46" s="30">
        <f t="shared" si="466"/>
        <v>42.10526315789474</v>
      </c>
      <c r="CB46" s="30">
        <f t="shared" si="466"/>
        <v>48.888888888888886</v>
      </c>
      <c r="CC46" s="30">
        <f t="shared" ref="CC46" si="467">BC38+BC39+BC40+BC41+BC42+BC43+BC44+BC45+BC46</f>
        <v>83.703703703703695</v>
      </c>
      <c r="CD46" s="30">
        <f t="shared" ref="CD46" si="468">BD38+BD39+BD40+BD41+BD42+BD43+BD44+BD45+BD46</f>
        <v>77.443609022556387</v>
      </c>
      <c r="CE46" s="31">
        <f t="shared" ref="CE46" si="469">BE38+BE39+BE40+BE41+BE42+BE43+BE44+BE45+BE46</f>
        <v>83.458646616541358</v>
      </c>
      <c r="CF46" s="33">
        <f t="shared" ref="CF46" si="470">BF38+BF39+BF40+BF41+BF42+BF43+BF44+BF45+BF46</f>
        <v>65.671641791044763</v>
      </c>
      <c r="CG46" s="31">
        <f t="shared" ref="CG46" si="471">BG38+BG39+BG40+BG41+BG42+BG43+BG44+BG45+BG46</f>
        <v>72.222222222222214</v>
      </c>
      <c r="CH46" s="32">
        <f t="shared" ref="CH46" si="472">BH38+BH39+BH40+BH41+BH42+BH43+BH44+BH45+BH46</f>
        <v>82.706766917293237</v>
      </c>
      <c r="CI46" s="33">
        <f t="shared" ref="CI46" si="473">BI38+BI39+BI40+BI41+BI42+BI43+BI44+BI45+BI46</f>
        <v>71.641791044776127</v>
      </c>
      <c r="CJ46" s="33">
        <f t="shared" ref="CJ46" si="474">BJ38+BJ39+BJ40+BJ41+BJ42+BJ43+BJ44+BJ45+BJ46</f>
        <v>75.187969924812023</v>
      </c>
      <c r="CK46" s="33">
        <f t="shared" ref="CK46" si="475">BK38+BK39+BK40+BK41+BK42+BK43+BK44+BK45+BK46</f>
        <v>95.522388059701498</v>
      </c>
      <c r="CL46" s="33">
        <f t="shared" ref="CL46" si="476">BL38+BL39+BL40+BL41+BL42+BL43+BL44+BL45+BL46</f>
        <v>93.233082706766922</v>
      </c>
      <c r="CM46" s="33">
        <f t="shared" ref="CM46" si="477">BM38+BM39+BM40+BM41+BM42+BM43+BM44+BM45+BM46</f>
        <v>94.029850746268664</v>
      </c>
      <c r="CN46" s="33">
        <f t="shared" ref="CN46" si="478">BN38+BN39+BN40+BN41+BN42+BN43+BN44+BN45+BN46</f>
        <v>100</v>
      </c>
      <c r="CO46" s="33">
        <f t="shared" ref="CO46" si="479">BO38+BO39+BO40+BO41+BO42+BO43+BO44+BO45+BO46</f>
        <v>31.343283582089551</v>
      </c>
      <c r="CP46" s="33">
        <f t="shared" ref="CP46" si="480">BP38+BP39+BP40+BP41+BP42+BP43+BP44+BP45+BP46</f>
        <v>70.370370370370367</v>
      </c>
      <c r="CQ46" s="31">
        <f t="shared" ref="CQ46" si="481">BQ38+BQ39+BQ40+BQ41+BQ42+BQ43+BQ44+BQ45+BQ46</f>
        <v>99.253731343283576</v>
      </c>
      <c r="CR46" s="31">
        <f t="shared" ref="CR46" si="482">BR38+BR39+BR40+BR41+BR42+BR43+BR44+BR45+BR46</f>
        <v>100</v>
      </c>
      <c r="CS46" s="31">
        <f t="shared" ref="CS46" si="483">BS38+BS39+BS40+BS41+BS42+BS43+BS44+BS45+BS46</f>
        <v>100</v>
      </c>
      <c r="CT46" s="33">
        <f t="shared" ref="CT46" si="484">BT38+BT39+BT40+BT41+BT42+BT43+BT44+BT45+BT46</f>
        <v>99.999999999999986</v>
      </c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</row>
    <row r="47" spans="1:127" s="1" customFormat="1" x14ac:dyDescent="0.25">
      <c r="B47" s="1" t="s">
        <v>14</v>
      </c>
      <c r="C47" s="2">
        <v>0</v>
      </c>
      <c r="D47" s="2">
        <v>0</v>
      </c>
      <c r="E47" s="2">
        <v>75</v>
      </c>
      <c r="F47" s="2">
        <v>2</v>
      </c>
      <c r="G47" s="2">
        <v>3</v>
      </c>
      <c r="H47" s="2">
        <v>1</v>
      </c>
      <c r="I47" s="2">
        <v>1</v>
      </c>
      <c r="J47" s="3">
        <v>1</v>
      </c>
      <c r="K47" s="3">
        <v>5</v>
      </c>
      <c r="L47" s="3">
        <v>8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38</v>
      </c>
      <c r="S47" s="1">
        <v>134</v>
      </c>
      <c r="V47" s="1">
        <v>8</v>
      </c>
      <c r="W47" s="3">
        <f>L38</f>
        <v>50</v>
      </c>
      <c r="X47" s="3">
        <f>L39</f>
        <v>5</v>
      </c>
      <c r="Y47" s="1">
        <f>L40</f>
        <v>8</v>
      </c>
      <c r="Z47" s="1">
        <f>L41</f>
        <v>1</v>
      </c>
      <c r="AA47" s="1">
        <f>L42</f>
        <v>32</v>
      </c>
      <c r="AB47" s="1">
        <f>L43</f>
        <v>23</v>
      </c>
      <c r="AC47" s="1">
        <f>L44</f>
        <v>4</v>
      </c>
      <c r="AD47" s="1">
        <f>L45</f>
        <v>18</v>
      </c>
      <c r="AE47" s="2">
        <f>L46</f>
        <v>2</v>
      </c>
      <c r="AF47" s="3">
        <f>L47</f>
        <v>8</v>
      </c>
      <c r="AG47" s="2">
        <f>L48</f>
        <v>6</v>
      </c>
      <c r="AH47" s="3">
        <f>L49</f>
        <v>20</v>
      </c>
      <c r="AI47" s="3">
        <f>L50</f>
        <v>38</v>
      </c>
      <c r="AJ47" s="3">
        <f>L51</f>
        <v>27</v>
      </c>
      <c r="AK47" s="3">
        <f>L52</f>
        <v>6</v>
      </c>
      <c r="AL47" s="3">
        <f>L53</f>
        <v>8</v>
      </c>
      <c r="AM47" s="3">
        <f>L54</f>
        <v>8</v>
      </c>
      <c r="AN47" s="3">
        <f>L55</f>
        <v>0</v>
      </c>
      <c r="AO47" s="3">
        <f>L56</f>
        <v>3</v>
      </c>
      <c r="AP47" s="3">
        <f>L57</f>
        <v>40</v>
      </c>
      <c r="AQ47" s="3">
        <f>L58</f>
        <v>0</v>
      </c>
      <c r="AR47" s="3">
        <f>L59</f>
        <v>0</v>
      </c>
      <c r="AS47" s="3">
        <f>L60</f>
        <v>0</v>
      </c>
      <c r="AT47" s="3">
        <f>L61</f>
        <v>0</v>
      </c>
      <c r="AU47" s="7"/>
      <c r="AV47" s="1">
        <v>8</v>
      </c>
      <c r="AW47" s="33">
        <f t="shared" ref="AW47:BT47" si="485">PRODUCT(W47*100*1/W54)</f>
        <v>37.313432835820898</v>
      </c>
      <c r="AX47" s="33">
        <f t="shared" si="485"/>
        <v>3.7037037037037037</v>
      </c>
      <c r="AY47" s="30">
        <f t="shared" si="485"/>
        <v>6.0150375939849621</v>
      </c>
      <c r="AZ47" s="30">
        <f t="shared" si="485"/>
        <v>0.75187969924812026</v>
      </c>
      <c r="BA47" s="30">
        <f t="shared" si="485"/>
        <v>24.060150375939848</v>
      </c>
      <c r="BB47" s="30">
        <f t="shared" si="485"/>
        <v>17.037037037037038</v>
      </c>
      <c r="BC47" s="30">
        <f t="shared" si="485"/>
        <v>2.9629629629629628</v>
      </c>
      <c r="BD47" s="30">
        <f t="shared" si="485"/>
        <v>13.533834586466165</v>
      </c>
      <c r="BE47" s="31">
        <f t="shared" si="485"/>
        <v>1.5037593984962405</v>
      </c>
      <c r="BF47" s="33">
        <f t="shared" si="485"/>
        <v>5.9701492537313436</v>
      </c>
      <c r="BG47" s="31">
        <f t="shared" si="485"/>
        <v>5.5555555555555554</v>
      </c>
      <c r="BH47" s="33">
        <f t="shared" si="485"/>
        <v>15.037593984962406</v>
      </c>
      <c r="BI47" s="33">
        <f t="shared" si="485"/>
        <v>28.35820895522388</v>
      </c>
      <c r="BJ47" s="33">
        <f t="shared" si="485"/>
        <v>20.300751879699249</v>
      </c>
      <c r="BK47" s="33">
        <f t="shared" si="485"/>
        <v>4.4776119402985071</v>
      </c>
      <c r="BL47" s="33">
        <f t="shared" si="485"/>
        <v>6.0150375939849621</v>
      </c>
      <c r="BM47" s="33">
        <f t="shared" si="485"/>
        <v>5.9701492537313436</v>
      </c>
      <c r="BN47" s="33">
        <f t="shared" si="485"/>
        <v>0</v>
      </c>
      <c r="BO47" s="33">
        <f t="shared" si="485"/>
        <v>2.2388059701492535</v>
      </c>
      <c r="BP47" s="33">
        <f t="shared" si="485"/>
        <v>29.62962962962963</v>
      </c>
      <c r="BQ47" s="33">
        <f t="shared" si="485"/>
        <v>0</v>
      </c>
      <c r="BR47" s="33">
        <f t="shared" si="485"/>
        <v>0</v>
      </c>
      <c r="BS47" s="33">
        <f t="shared" si="485"/>
        <v>0</v>
      </c>
      <c r="BT47" s="33">
        <f t="shared" si="485"/>
        <v>0</v>
      </c>
      <c r="BV47" s="1">
        <v>8</v>
      </c>
      <c r="BW47" s="33">
        <f t="shared" ref="BW47:CB47" si="486">AW38+AW39+AW40+AW41+AW42+AW43+AW44+AW45+AW46+AW47</f>
        <v>100</v>
      </c>
      <c r="BX47" s="33">
        <f t="shared" si="486"/>
        <v>55.55555555555555</v>
      </c>
      <c r="BY47" s="30">
        <f t="shared" si="486"/>
        <v>91.729323308270665</v>
      </c>
      <c r="BZ47" s="30">
        <f t="shared" si="486"/>
        <v>82.706766917293237</v>
      </c>
      <c r="CA47" s="30">
        <f t="shared" si="486"/>
        <v>66.165413533834595</v>
      </c>
      <c r="CB47" s="30">
        <f t="shared" si="486"/>
        <v>65.925925925925924</v>
      </c>
      <c r="CC47" s="30">
        <f t="shared" ref="CC47" si="487">BC38+BC39+BC40+BC41+BC42+BC43+BC44+BC45+BC46+BC47</f>
        <v>86.666666666666657</v>
      </c>
      <c r="CD47" s="30">
        <f t="shared" ref="CD47" si="488">BD38+BD39+BD40+BD41+BD42+BD43+BD44+BD45+BD46+BD47</f>
        <v>90.977443609022558</v>
      </c>
      <c r="CE47" s="31">
        <f t="shared" ref="CE47" si="489">BE38+BE39+BE40+BE41+BE42+BE43+BE44+BE45+BE46+BE47</f>
        <v>84.962406015037601</v>
      </c>
      <c r="CF47" s="33">
        <f t="shared" ref="CF47" si="490">BF38+BF39+BF40+BF41+BF42+BF43+BF44+BF45+BF46+BF47</f>
        <v>71.641791044776113</v>
      </c>
      <c r="CG47" s="31">
        <f t="shared" ref="CG47" si="491">BG38+BG39+BG40+BG41+BG42+BG43+BG44+BG45+BG46+BG47</f>
        <v>77.777777777777771</v>
      </c>
      <c r="CH47" s="33">
        <f t="shared" ref="CH47" si="492">BH38+BH39+BH40+BH41+BH42+BH43+BH44+BH45+BH46+BH47</f>
        <v>97.744360902255636</v>
      </c>
      <c r="CI47" s="33">
        <f t="shared" ref="CI47" si="493">BI38+BI39+BI40+BI41+BI42+BI43+BI44+BI45+BI46+BI47</f>
        <v>100</v>
      </c>
      <c r="CJ47" s="33">
        <f t="shared" ref="CJ47" si="494">BJ38+BJ39+BJ40+BJ41+BJ42+BJ43+BJ44+BJ45+BJ46+BJ47</f>
        <v>95.488721804511272</v>
      </c>
      <c r="CK47" s="33">
        <f t="shared" ref="CK47" si="495">BK38+BK39+BK40+BK41+BK42+BK43+BK44+BK45+BK46+BK47</f>
        <v>100</v>
      </c>
      <c r="CL47" s="33">
        <f t="shared" ref="CL47" si="496">BL38+BL39+BL40+BL41+BL42+BL43+BL44+BL45+BL46+BL47</f>
        <v>99.248120300751879</v>
      </c>
      <c r="CM47" s="33">
        <f t="shared" ref="CM47" si="497">BM38+BM39+BM40+BM41+BM42+BM43+BM44+BM45+BM46+BM47</f>
        <v>100.00000000000001</v>
      </c>
      <c r="CN47" s="33">
        <f t="shared" ref="CN47" si="498">BN38+BN39+BN40+BN41+BN42+BN43+BN44+BN45+BN46+BN47</f>
        <v>100</v>
      </c>
      <c r="CO47" s="33">
        <f t="shared" ref="CO47" si="499">BO38+BO39+BO40+BO41+BO42+BO43+BO44+BO45+BO46+BO47</f>
        <v>33.582089552238806</v>
      </c>
      <c r="CP47" s="33">
        <f t="shared" ref="CP47" si="500">BP38+BP39+BP40+BP41+BP42+BP43+BP44+BP45+BP46+BP47</f>
        <v>100</v>
      </c>
      <c r="CQ47" s="33">
        <f t="shared" ref="CQ47" si="501">BQ38+BQ39+BQ40+BQ41+BQ42+BQ43+BQ44+BQ45+BQ46+BQ47</f>
        <v>99.253731343283576</v>
      </c>
      <c r="CR47" s="33">
        <f t="shared" ref="CR47" si="502">BR38+BR39+BR40+BR41+BR42+BR43+BR44+BR45+BR46+BR47</f>
        <v>100</v>
      </c>
      <c r="CS47" s="33">
        <f t="shared" ref="CS47" si="503">BS38+BS39+BS40+BS41+BS42+BS43+BS44+BS45+BS46+BS47</f>
        <v>100</v>
      </c>
      <c r="CT47" s="33">
        <f t="shared" ref="CT47" si="504">BT38+BT39+BT40+BT41+BT42+BT43+BT44+BT45+BT46+BT47</f>
        <v>99.999999999999986</v>
      </c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</row>
    <row r="48" spans="1:127" s="1" customFormat="1" x14ac:dyDescent="0.25">
      <c r="B48" s="1" t="s">
        <v>16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48</v>
      </c>
      <c r="I48" s="2">
        <v>0</v>
      </c>
      <c r="J48" s="2">
        <v>15</v>
      </c>
      <c r="K48" s="2">
        <v>15</v>
      </c>
      <c r="L48" s="2">
        <v>6</v>
      </c>
      <c r="M48" s="2">
        <v>4</v>
      </c>
      <c r="N48" s="2">
        <v>2</v>
      </c>
      <c r="O48" s="3">
        <v>4</v>
      </c>
      <c r="P48" s="3">
        <v>3</v>
      </c>
      <c r="Q48" s="3">
        <v>11</v>
      </c>
      <c r="R48" s="3">
        <v>0</v>
      </c>
      <c r="S48" s="1">
        <v>108</v>
      </c>
      <c r="V48" s="1">
        <v>16</v>
      </c>
      <c r="W48" s="3">
        <f>M38</f>
        <v>0</v>
      </c>
      <c r="X48" s="3">
        <f>M39</f>
        <v>60</v>
      </c>
      <c r="Y48" s="1">
        <f>M40</f>
        <v>5</v>
      </c>
      <c r="Z48" s="1">
        <f>M41</f>
        <v>3</v>
      </c>
      <c r="AA48" s="1">
        <f>M42</f>
        <v>45</v>
      </c>
      <c r="AB48" s="1">
        <f>M43</f>
        <v>21</v>
      </c>
      <c r="AC48" s="1">
        <f>M44</f>
        <v>4</v>
      </c>
      <c r="AD48" s="1">
        <f>M45</f>
        <v>7</v>
      </c>
      <c r="AE48" s="4">
        <f>M46</f>
        <v>1</v>
      </c>
      <c r="AF48" s="3">
        <f>M47</f>
        <v>0</v>
      </c>
      <c r="AG48" s="2">
        <f>M48</f>
        <v>4</v>
      </c>
      <c r="AH48" s="3">
        <f>M49</f>
        <v>1</v>
      </c>
      <c r="AI48" s="3">
        <f>M50</f>
        <v>0</v>
      </c>
      <c r="AJ48" s="3">
        <f>M51</f>
        <v>6</v>
      </c>
      <c r="AK48" s="3">
        <f>M52</f>
        <v>0</v>
      </c>
      <c r="AL48" s="3">
        <f>M53</f>
        <v>1</v>
      </c>
      <c r="AM48" s="3">
        <f>M54</f>
        <v>0</v>
      </c>
      <c r="AN48" s="3">
        <f>M55</f>
        <v>0</v>
      </c>
      <c r="AO48" s="3">
        <f>M56</f>
        <v>7</v>
      </c>
      <c r="AP48" s="3">
        <f>M57</f>
        <v>0</v>
      </c>
      <c r="AQ48" s="3">
        <f>M58</f>
        <v>1</v>
      </c>
      <c r="AR48" s="3">
        <f>M59</f>
        <v>0</v>
      </c>
      <c r="AS48" s="3">
        <f>M60</f>
        <v>0</v>
      </c>
      <c r="AT48" s="3">
        <f>M61</f>
        <v>0</v>
      </c>
      <c r="AU48" s="7"/>
      <c r="AV48" s="1">
        <v>16</v>
      </c>
      <c r="AW48" s="33">
        <f t="shared" ref="AW48:BT48" si="505">PRODUCT(W48*100*1/W54)</f>
        <v>0</v>
      </c>
      <c r="AX48" s="33">
        <f t="shared" si="505"/>
        <v>44.444444444444443</v>
      </c>
      <c r="AY48" s="30">
        <f t="shared" si="505"/>
        <v>3.7593984962406015</v>
      </c>
      <c r="AZ48" s="30">
        <f t="shared" si="505"/>
        <v>2.255639097744361</v>
      </c>
      <c r="BA48" s="30">
        <f t="shared" si="505"/>
        <v>33.834586466165412</v>
      </c>
      <c r="BB48" s="30">
        <f t="shared" si="505"/>
        <v>15.555555555555555</v>
      </c>
      <c r="BC48" s="30">
        <f t="shared" si="505"/>
        <v>2.9629629629629628</v>
      </c>
      <c r="BD48" s="30">
        <f t="shared" si="505"/>
        <v>5.2631578947368425</v>
      </c>
      <c r="BE48" s="32">
        <f t="shared" si="505"/>
        <v>0.75187969924812026</v>
      </c>
      <c r="BF48" s="33">
        <f t="shared" si="505"/>
        <v>0</v>
      </c>
      <c r="BG48" s="31">
        <f t="shared" si="505"/>
        <v>3.7037037037037037</v>
      </c>
      <c r="BH48" s="33">
        <f t="shared" si="505"/>
        <v>0.75187969924812026</v>
      </c>
      <c r="BI48" s="33">
        <f t="shared" si="505"/>
        <v>0</v>
      </c>
      <c r="BJ48" s="33">
        <f t="shared" si="505"/>
        <v>4.511278195488722</v>
      </c>
      <c r="BK48" s="33">
        <f t="shared" si="505"/>
        <v>0</v>
      </c>
      <c r="BL48" s="33">
        <f t="shared" si="505"/>
        <v>0.75187969924812026</v>
      </c>
      <c r="BM48" s="33">
        <f t="shared" si="505"/>
        <v>0</v>
      </c>
      <c r="BN48" s="33">
        <f t="shared" si="505"/>
        <v>0</v>
      </c>
      <c r="BO48" s="33">
        <f t="shared" si="505"/>
        <v>5.2238805970149258</v>
      </c>
      <c r="BP48" s="33">
        <f t="shared" si="505"/>
        <v>0</v>
      </c>
      <c r="BQ48" s="33">
        <f t="shared" si="505"/>
        <v>0.74626865671641796</v>
      </c>
      <c r="BR48" s="33">
        <f t="shared" si="505"/>
        <v>0</v>
      </c>
      <c r="BS48" s="33">
        <f t="shared" si="505"/>
        <v>0</v>
      </c>
      <c r="BT48" s="33">
        <f t="shared" si="505"/>
        <v>0</v>
      </c>
      <c r="BV48" s="1">
        <v>16</v>
      </c>
      <c r="BW48" s="33">
        <f t="shared" ref="BW48:CB48" si="506">AW38+AW39+AW40+AW41+AW42+AW43+AW44+AW45+AW46+AW47+AW48</f>
        <v>100</v>
      </c>
      <c r="BX48" s="33">
        <f t="shared" si="506"/>
        <v>100</v>
      </c>
      <c r="BY48" s="30">
        <f t="shared" si="506"/>
        <v>95.488721804511272</v>
      </c>
      <c r="BZ48" s="30">
        <f t="shared" si="506"/>
        <v>84.962406015037601</v>
      </c>
      <c r="CA48" s="30">
        <f t="shared" si="506"/>
        <v>100</v>
      </c>
      <c r="CB48" s="30">
        <f t="shared" si="506"/>
        <v>81.481481481481481</v>
      </c>
      <c r="CC48" s="30">
        <f t="shared" ref="CC48" si="507">BC38+BC39+BC40+BC41+BC42+BC43+BC44+BC45+BC46+BC47+BC48</f>
        <v>89.629629629629619</v>
      </c>
      <c r="CD48" s="30">
        <f t="shared" ref="CD48" si="508">BD38+BD39+BD40+BD41+BD42+BD43+BD44+BD45+BD46+BD47+BD48</f>
        <v>96.240601503759393</v>
      </c>
      <c r="CE48" s="32">
        <f t="shared" ref="CE48" si="509">BE38+BE39+BE40+BE41+BE42+BE43+BE44+BE45+BE46+BE47+BE48</f>
        <v>85.714285714285722</v>
      </c>
      <c r="CF48" s="33">
        <f t="shared" ref="CF48" si="510">BF38+BF39+BF40+BF41+BF42+BF43+BF44+BF45+BF46+BF47+BF48</f>
        <v>71.641791044776113</v>
      </c>
      <c r="CG48" s="31">
        <f t="shared" ref="CG48" si="511">BG38+BG39+BG40+BG41+BG42+BG43+BG44+BG45+BG46+BG47+BG48</f>
        <v>81.481481481481481</v>
      </c>
      <c r="CH48" s="33">
        <f t="shared" ref="CH48" si="512">BH38+BH39+BH40+BH41+BH42+BH43+BH44+BH45+BH46+BH47+BH48</f>
        <v>98.496240601503757</v>
      </c>
      <c r="CI48" s="33">
        <f t="shared" ref="CI48" si="513">BI38+BI39+BI40+BI41+BI42+BI43+BI44+BI45+BI46+BI47+BI48</f>
        <v>100</v>
      </c>
      <c r="CJ48" s="33">
        <f t="shared" ref="CJ48" si="514">BJ38+BJ39+BJ40+BJ41+BJ42+BJ43+BJ44+BJ45+BJ46+BJ47+BJ48</f>
        <v>100</v>
      </c>
      <c r="CK48" s="33">
        <f t="shared" ref="CK48" si="515">BK38+BK39+BK40+BK41+BK42+BK43+BK44+BK45+BK46+BK47+BK48</f>
        <v>100</v>
      </c>
      <c r="CL48" s="33">
        <f t="shared" ref="CL48" si="516">BL38+BL39+BL40+BL41+BL42+BL43+BL44+BL45+BL46+BL47+BL48</f>
        <v>100</v>
      </c>
      <c r="CM48" s="33">
        <f t="shared" ref="CM48" si="517">BM38+BM39+BM40+BM41+BM42+BM43+BM44+BM45+BM46+BM47+BM48</f>
        <v>100.00000000000001</v>
      </c>
      <c r="CN48" s="33">
        <f t="shared" ref="CN48" si="518">BN38+BN39+BN40+BN41+BN42+BN43+BN44+BN45+BN46+BN47+BN48</f>
        <v>100</v>
      </c>
      <c r="CO48" s="33">
        <f t="shared" ref="CO48" si="519">BO38+BO39+BO40+BO41+BO42+BO43+BO44+BO45+BO46+BO47+BO48</f>
        <v>38.805970149253731</v>
      </c>
      <c r="CP48" s="33">
        <f t="shared" ref="CP48" si="520">BP38+BP39+BP40+BP41+BP42+BP43+BP44+BP45+BP46+BP47+BP48</f>
        <v>100</v>
      </c>
      <c r="CQ48" s="33">
        <f t="shared" ref="CQ48" si="521">BQ38+BQ39+BQ40+BQ41+BQ42+BQ43+BQ44+BQ45+BQ46+BQ47+BQ48</f>
        <v>100</v>
      </c>
      <c r="CR48" s="33">
        <f t="shared" ref="CR48" si="522">BR38+BR39+BR40+BR41+BR42+BR43+BR44+BR45+BR46+BR47+BR48</f>
        <v>100</v>
      </c>
      <c r="CS48" s="33">
        <f t="shared" ref="CS48" si="523">BS38+BS39+BS40+BS41+BS42+BS43+BS44+BS45+BS46+BS47+BS48</f>
        <v>100</v>
      </c>
      <c r="CT48" s="33">
        <f t="shared" ref="CT48" si="524">BT38+BT39+BT40+BT41+BT42+BT43+BT44+BT45+BT46+BT47+BT48</f>
        <v>99.999999999999986</v>
      </c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</row>
    <row r="49" spans="2:125" s="1" customFormat="1" x14ac:dyDescent="0.25">
      <c r="B49" s="1" t="s">
        <v>17</v>
      </c>
      <c r="C49" s="2">
        <v>0</v>
      </c>
      <c r="D49" s="2">
        <v>0</v>
      </c>
      <c r="E49" s="2">
        <v>55</v>
      </c>
      <c r="F49" s="2">
        <v>0</v>
      </c>
      <c r="G49" s="2">
        <v>17</v>
      </c>
      <c r="H49" s="2">
        <v>4</v>
      </c>
      <c r="I49" s="2">
        <v>5</v>
      </c>
      <c r="J49" s="2">
        <v>4</v>
      </c>
      <c r="K49" s="4">
        <v>25</v>
      </c>
      <c r="L49" s="3">
        <v>20</v>
      </c>
      <c r="M49" s="3">
        <v>1</v>
      </c>
      <c r="N49" s="3">
        <v>2</v>
      </c>
      <c r="O49" s="3">
        <v>0</v>
      </c>
      <c r="P49" s="3">
        <v>0</v>
      </c>
      <c r="Q49" s="3">
        <v>0</v>
      </c>
      <c r="R49" s="3">
        <v>0</v>
      </c>
      <c r="S49" s="1">
        <v>133</v>
      </c>
      <c r="V49" s="1">
        <v>32</v>
      </c>
      <c r="W49" s="3">
        <f>N38</f>
        <v>0</v>
      </c>
      <c r="X49" s="3">
        <f>N39</f>
        <v>0</v>
      </c>
      <c r="Y49" s="1">
        <f>N40</f>
        <v>6</v>
      </c>
      <c r="Z49" s="1">
        <f>N41</f>
        <v>5</v>
      </c>
      <c r="AA49" s="1">
        <f>N42</f>
        <v>0</v>
      </c>
      <c r="AB49" s="1">
        <f>N43</f>
        <v>6</v>
      </c>
      <c r="AC49" s="1">
        <f>N44</f>
        <v>14</v>
      </c>
      <c r="AD49" s="1">
        <f>N45</f>
        <v>5</v>
      </c>
      <c r="AE49" s="3">
        <f>N46</f>
        <v>2</v>
      </c>
      <c r="AF49" s="3">
        <f>N47</f>
        <v>0</v>
      </c>
      <c r="AG49" s="2">
        <f>N48</f>
        <v>2</v>
      </c>
      <c r="AH49" s="3">
        <f>N49</f>
        <v>2</v>
      </c>
      <c r="AI49" s="3">
        <f>N50</f>
        <v>0</v>
      </c>
      <c r="AJ49" s="3">
        <f>N51</f>
        <v>0</v>
      </c>
      <c r="AK49" s="3">
        <f>N52</f>
        <v>0</v>
      </c>
      <c r="AL49" s="3">
        <f>N53</f>
        <v>0</v>
      </c>
      <c r="AM49" s="3">
        <f>N54</f>
        <v>0</v>
      </c>
      <c r="AN49" s="3">
        <f>N55</f>
        <v>0</v>
      </c>
      <c r="AO49" s="3">
        <f>N56</f>
        <v>82</v>
      </c>
      <c r="AP49" s="3">
        <f>N57</f>
        <v>0</v>
      </c>
      <c r="AQ49" s="3">
        <f>N58</f>
        <v>0</v>
      </c>
      <c r="AR49" s="3">
        <f>N59</f>
        <v>0</v>
      </c>
      <c r="AS49" s="3">
        <f>N60</f>
        <v>0</v>
      </c>
      <c r="AT49" s="3">
        <f>N61</f>
        <v>0</v>
      </c>
      <c r="AU49" s="7"/>
      <c r="AV49" s="1">
        <v>32</v>
      </c>
      <c r="AW49" s="33">
        <f t="shared" ref="AW49:BT49" si="525">PRODUCT(W49*100*1/W54)</f>
        <v>0</v>
      </c>
      <c r="AX49" s="33">
        <f t="shared" si="525"/>
        <v>0</v>
      </c>
      <c r="AY49" s="30">
        <f t="shared" si="525"/>
        <v>4.511278195488722</v>
      </c>
      <c r="AZ49" s="30">
        <f t="shared" si="525"/>
        <v>3.7593984962406015</v>
      </c>
      <c r="BA49" s="30">
        <f t="shared" si="525"/>
        <v>0</v>
      </c>
      <c r="BB49" s="30">
        <f t="shared" si="525"/>
        <v>4.4444444444444446</v>
      </c>
      <c r="BC49" s="30">
        <f t="shared" si="525"/>
        <v>10.37037037037037</v>
      </c>
      <c r="BD49" s="30">
        <f t="shared" si="525"/>
        <v>3.7593984962406015</v>
      </c>
      <c r="BE49" s="33">
        <f t="shared" si="525"/>
        <v>1.5037593984962405</v>
      </c>
      <c r="BF49" s="33">
        <f t="shared" si="525"/>
        <v>0</v>
      </c>
      <c r="BG49" s="31">
        <f t="shared" si="525"/>
        <v>1.8518518518518519</v>
      </c>
      <c r="BH49" s="33">
        <f t="shared" si="525"/>
        <v>1.5037593984962405</v>
      </c>
      <c r="BI49" s="33">
        <f t="shared" si="525"/>
        <v>0</v>
      </c>
      <c r="BJ49" s="33">
        <f t="shared" si="525"/>
        <v>0</v>
      </c>
      <c r="BK49" s="33">
        <f t="shared" si="525"/>
        <v>0</v>
      </c>
      <c r="BL49" s="33">
        <f t="shared" si="525"/>
        <v>0</v>
      </c>
      <c r="BM49" s="33">
        <f t="shared" si="525"/>
        <v>0</v>
      </c>
      <c r="BN49" s="33">
        <f t="shared" si="525"/>
        <v>0</v>
      </c>
      <c r="BO49" s="33">
        <f t="shared" si="525"/>
        <v>61.194029850746269</v>
      </c>
      <c r="BP49" s="33">
        <f t="shared" si="525"/>
        <v>0</v>
      </c>
      <c r="BQ49" s="33">
        <f t="shared" si="525"/>
        <v>0</v>
      </c>
      <c r="BR49" s="33">
        <f t="shared" si="525"/>
        <v>0</v>
      </c>
      <c r="BS49" s="33">
        <f t="shared" si="525"/>
        <v>0</v>
      </c>
      <c r="BT49" s="33">
        <f t="shared" si="525"/>
        <v>0</v>
      </c>
      <c r="BV49" s="1">
        <v>32</v>
      </c>
      <c r="BW49" s="33">
        <f t="shared" ref="BW49:CB49" si="526">AW38+AW39+AW40+AW41+AW42+AW43+AW44+AW45+AW46+AW47+AW48+AW49</f>
        <v>100</v>
      </c>
      <c r="BX49" s="33">
        <f t="shared" si="526"/>
        <v>100</v>
      </c>
      <c r="BY49" s="30">
        <f t="shared" si="526"/>
        <v>100</v>
      </c>
      <c r="BZ49" s="30">
        <f t="shared" si="526"/>
        <v>88.721804511278208</v>
      </c>
      <c r="CA49" s="30">
        <f t="shared" si="526"/>
        <v>100</v>
      </c>
      <c r="CB49" s="30">
        <f t="shared" si="526"/>
        <v>85.925925925925924</v>
      </c>
      <c r="CC49" s="30">
        <f t="shared" ref="CC49" si="527">BC38+BC39+BC40+BC41+BC42+BC43+BC44+BC45+BC46+BC47+BC48+BC49</f>
        <v>99.999999999999986</v>
      </c>
      <c r="CD49" s="30">
        <f t="shared" ref="CD49" si="528">BD38+BD39+BD40+BD41+BD42+BD43+BD44+BD45+BD46+BD47+BD48+BD49</f>
        <v>100</v>
      </c>
      <c r="CE49" s="33">
        <f t="shared" ref="CE49" si="529">BE38+BE39+BE40+BE41+BE42+BE43+BE44+BE45+BE46+BE47+BE48+BE49</f>
        <v>87.218045112781965</v>
      </c>
      <c r="CF49" s="33">
        <f t="shared" ref="CF49" si="530">BF38+BF39+BF40+BF41+BF42+BF43+BF44+BF45+BF46+BF47+BF48+BF49</f>
        <v>71.641791044776113</v>
      </c>
      <c r="CG49" s="31">
        <f t="shared" ref="CG49" si="531">BG38+BG39+BG40+BG41+BG42+BG43+BG44+BG45+BG46+BG47+BG48+BG49</f>
        <v>83.333333333333329</v>
      </c>
      <c r="CH49" s="33">
        <f t="shared" ref="CH49" si="532">BH38+BH39+BH40+BH41+BH42+BH43+BH44+BH45+BH46+BH47+BH48+BH49</f>
        <v>100</v>
      </c>
      <c r="CI49" s="33">
        <f t="shared" ref="CI49" si="533">BI38+BI39+BI40+BI41+BI42+BI43+BI44+BI45+BI46+BI47+BI48+BI49</f>
        <v>100</v>
      </c>
      <c r="CJ49" s="33">
        <f t="shared" ref="CJ49" si="534">BJ38+BJ39+BJ40+BJ41+BJ42+BJ43+BJ44+BJ45+BJ46+BJ47+BJ48+BJ49</f>
        <v>100</v>
      </c>
      <c r="CK49" s="33">
        <f t="shared" ref="CK49" si="535">BK38+BK39+BK40+BK41+BK42+BK43+BK44+BK45+BK46+BK47+BK48+BK49</f>
        <v>100</v>
      </c>
      <c r="CL49" s="33">
        <f t="shared" ref="CL49" si="536">BL38+BL39+BL40+BL41+BL42+BL43+BL44+BL45+BL46+BL47+BL48+BL49</f>
        <v>100</v>
      </c>
      <c r="CM49" s="33">
        <f t="shared" ref="CM49" si="537">BM38+BM39+BM40+BM41+BM42+BM43+BM44+BM45+BM46+BM47+BM48+BM49</f>
        <v>100.00000000000001</v>
      </c>
      <c r="CN49" s="33">
        <f t="shared" ref="CN49" si="538">BN38+BN39+BN40+BN41+BN42+BN43+BN44+BN45+BN46+BN47+BN48+BN49</f>
        <v>100</v>
      </c>
      <c r="CO49" s="33">
        <f t="shared" ref="CO49" si="539">BO38+BO39+BO40+BO41+BO42+BO43+BO44+BO45+BO46+BO47+BO48+BO49</f>
        <v>100</v>
      </c>
      <c r="CP49" s="33">
        <f t="shared" ref="CP49" si="540">BP38+BP39+BP40+BP41+BP42+BP43+BP44+BP45+BP46+BP47+BP48+BP49</f>
        <v>100</v>
      </c>
      <c r="CQ49" s="33">
        <f t="shared" ref="CQ49" si="541">BQ38+BQ39+BQ40+BQ41+BQ42+BQ43+BQ44+BQ45+BQ46+BQ47+BQ48+BQ49</f>
        <v>100</v>
      </c>
      <c r="CR49" s="33">
        <f t="shared" ref="CR49" si="542">BR38+BR39+BR40+BR41+BR42+BR43+BR44+BR45+BR46+BR47+BR48+BR49</f>
        <v>100</v>
      </c>
      <c r="CS49" s="33">
        <f t="shared" ref="CS49" si="543">BS38+BS39+BS40+BS41+BS42+BS43+BS44+BS45+BS46+BS47+BS48+BS49</f>
        <v>100</v>
      </c>
      <c r="CT49" s="33">
        <f t="shared" ref="CT49" si="544">BT38+BT39+BT40+BT41+BT42+BT43+BT44+BT45+BT46+BT47+BT48+BT49</f>
        <v>99.999999999999986</v>
      </c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</row>
    <row r="50" spans="2:125" s="1" customFormat="1" x14ac:dyDescent="0.25">
      <c r="B50" s="1" t="s">
        <v>18</v>
      </c>
      <c r="C50" s="2">
        <v>0</v>
      </c>
      <c r="D50" s="2">
        <v>3</v>
      </c>
      <c r="E50" s="2">
        <v>10</v>
      </c>
      <c r="F50" s="2">
        <v>17</v>
      </c>
      <c r="G50" s="2">
        <v>10</v>
      </c>
      <c r="H50" s="2">
        <v>9</v>
      </c>
      <c r="I50" s="2">
        <v>1</v>
      </c>
      <c r="J50" s="3">
        <v>29</v>
      </c>
      <c r="K50" s="3">
        <v>17</v>
      </c>
      <c r="L50" s="3">
        <v>38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>
        <v>134</v>
      </c>
      <c r="V50" s="1">
        <v>64</v>
      </c>
      <c r="W50" s="3">
        <f>O38</f>
        <v>0</v>
      </c>
      <c r="X50" s="3">
        <f>O39</f>
        <v>0</v>
      </c>
      <c r="Y50" s="1">
        <f>O40</f>
        <v>0</v>
      </c>
      <c r="Z50" s="1">
        <f>O41</f>
        <v>3</v>
      </c>
      <c r="AA50" s="1">
        <f>O42</f>
        <v>0</v>
      </c>
      <c r="AB50" s="1">
        <f>O43</f>
        <v>19</v>
      </c>
      <c r="AC50" s="1">
        <f>O44</f>
        <v>0</v>
      </c>
      <c r="AD50" s="1">
        <f>O45</f>
        <v>0</v>
      </c>
      <c r="AE50" s="3">
        <f>O46</f>
        <v>14</v>
      </c>
      <c r="AF50" s="3">
        <f>O47</f>
        <v>0</v>
      </c>
      <c r="AG50" s="3">
        <f>O48</f>
        <v>4</v>
      </c>
      <c r="AH50" s="3">
        <f>O49</f>
        <v>0</v>
      </c>
      <c r="AI50" s="3">
        <f>O50</f>
        <v>0</v>
      </c>
      <c r="AJ50" s="3">
        <f>O51</f>
        <v>0</v>
      </c>
      <c r="AK50" s="3">
        <f>O52</f>
        <v>0</v>
      </c>
      <c r="AL50" s="3">
        <f>O53</f>
        <v>0</v>
      </c>
      <c r="AM50" s="3">
        <f>O54</f>
        <v>0</v>
      </c>
      <c r="AN50" s="3">
        <f>O55</f>
        <v>0</v>
      </c>
      <c r="AO50" s="3">
        <f>O56</f>
        <v>0</v>
      </c>
      <c r="AP50" s="3">
        <f>O57</f>
        <v>0</v>
      </c>
      <c r="AQ50" s="3">
        <f>O58</f>
        <v>0</v>
      </c>
      <c r="AR50" s="3">
        <f>O59</f>
        <v>0</v>
      </c>
      <c r="AS50" s="3">
        <f>O60</f>
        <v>0</v>
      </c>
      <c r="AT50" s="3">
        <f>O61</f>
        <v>0</v>
      </c>
      <c r="AU50" s="7"/>
      <c r="AV50" s="1">
        <v>64</v>
      </c>
      <c r="AW50" s="33">
        <f t="shared" ref="AW50:BT50" si="545">PRODUCT(W50*100*1/W54)</f>
        <v>0</v>
      </c>
      <c r="AX50" s="33">
        <f t="shared" si="545"/>
        <v>0</v>
      </c>
      <c r="AY50" s="30">
        <f t="shared" si="545"/>
        <v>0</v>
      </c>
      <c r="AZ50" s="30">
        <f t="shared" si="545"/>
        <v>2.255639097744361</v>
      </c>
      <c r="BA50" s="30">
        <f t="shared" si="545"/>
        <v>0</v>
      </c>
      <c r="BB50" s="30">
        <f t="shared" si="545"/>
        <v>14.074074074074074</v>
      </c>
      <c r="BC50" s="30">
        <f t="shared" si="545"/>
        <v>0</v>
      </c>
      <c r="BD50" s="30">
        <f t="shared" si="545"/>
        <v>0</v>
      </c>
      <c r="BE50" s="33">
        <f t="shared" si="545"/>
        <v>10.526315789473685</v>
      </c>
      <c r="BF50" s="33">
        <f t="shared" si="545"/>
        <v>0</v>
      </c>
      <c r="BG50" s="33">
        <f t="shared" si="545"/>
        <v>3.7037037037037037</v>
      </c>
      <c r="BH50" s="33">
        <f t="shared" si="545"/>
        <v>0</v>
      </c>
      <c r="BI50" s="33">
        <f t="shared" si="545"/>
        <v>0</v>
      </c>
      <c r="BJ50" s="33">
        <f t="shared" si="545"/>
        <v>0</v>
      </c>
      <c r="BK50" s="33">
        <f t="shared" si="545"/>
        <v>0</v>
      </c>
      <c r="BL50" s="33">
        <f t="shared" si="545"/>
        <v>0</v>
      </c>
      <c r="BM50" s="33">
        <f t="shared" si="545"/>
        <v>0</v>
      </c>
      <c r="BN50" s="33">
        <f t="shared" si="545"/>
        <v>0</v>
      </c>
      <c r="BO50" s="33">
        <f t="shared" si="545"/>
        <v>0</v>
      </c>
      <c r="BP50" s="33">
        <f t="shared" si="545"/>
        <v>0</v>
      </c>
      <c r="BQ50" s="33">
        <f t="shared" si="545"/>
        <v>0</v>
      </c>
      <c r="BR50" s="33">
        <f t="shared" si="545"/>
        <v>0</v>
      </c>
      <c r="BS50" s="33">
        <f t="shared" si="545"/>
        <v>0</v>
      </c>
      <c r="BT50" s="33">
        <f t="shared" si="545"/>
        <v>0</v>
      </c>
      <c r="BV50" s="1">
        <v>64</v>
      </c>
      <c r="BW50" s="33">
        <f t="shared" ref="BW50:CB50" si="546">AW38+AW39+AW40+AW41+AW42+AW43+AW44+AW45+AW46+AW47+AW48+AW49+AW50</f>
        <v>100</v>
      </c>
      <c r="BX50" s="33">
        <f t="shared" si="546"/>
        <v>100</v>
      </c>
      <c r="BY50" s="30">
        <f t="shared" si="546"/>
        <v>100</v>
      </c>
      <c r="BZ50" s="30">
        <f t="shared" si="546"/>
        <v>90.977443609022572</v>
      </c>
      <c r="CA50" s="30">
        <f t="shared" si="546"/>
        <v>100</v>
      </c>
      <c r="CB50" s="30">
        <f t="shared" si="546"/>
        <v>100</v>
      </c>
      <c r="CC50" s="30">
        <f t="shared" ref="CC50" si="547">BC38+BC39+BC40+BC41+BC42+BC43+BC44+BC45+BC46+BC47+BC48+BC49+BC50</f>
        <v>99.999999999999986</v>
      </c>
      <c r="CD50" s="30">
        <f t="shared" ref="CD50" si="548">BD38+BD39+BD40+BD41+BD42+BD43+BD44+BD45+BD46+BD47+BD48+BD49+BD50</f>
        <v>100</v>
      </c>
      <c r="CE50" s="33">
        <f t="shared" ref="CE50" si="549">BE38+BE39+BE40+BE41+BE42+BE43+BE44+BE45+BE46+BE47+BE48+BE49+BE50</f>
        <v>97.74436090225565</v>
      </c>
      <c r="CF50" s="33">
        <f t="shared" ref="CF50" si="550">BF38+BF39+BF40+BF41+BF42+BF43+BF44+BF45+BF46+BF47+BF48+BF49+BF50</f>
        <v>71.641791044776113</v>
      </c>
      <c r="CG50" s="33">
        <f t="shared" ref="CG50" si="551">BG38+BG39+BG40+BG41+BG42+BG43+BG44+BG45+BG46+BG47+BG48+BG49+BG50</f>
        <v>87.037037037037038</v>
      </c>
      <c r="CH50" s="33">
        <f t="shared" ref="CH50" si="552">BH38+BH39+BH40+BH41+BH42+BH43+BH44+BH45+BH46+BH47+BH48+BH49+BH50</f>
        <v>100</v>
      </c>
      <c r="CI50" s="33">
        <f t="shared" ref="CI50" si="553">BI38+BI39+BI40+BI41+BI42+BI43+BI44+BI45+BI46+BI47+BI48+BI49+BI50</f>
        <v>100</v>
      </c>
      <c r="CJ50" s="33">
        <f t="shared" ref="CJ50" si="554">BJ38+BJ39+BJ40+BJ41+BJ42+BJ43+BJ44+BJ45+BJ46+BJ47+BJ48+BJ49+BJ50</f>
        <v>100</v>
      </c>
      <c r="CK50" s="33">
        <f t="shared" ref="CK50" si="555">BK38+BK39+BK40+BK41+BK42+BK43+BK44+BK45+BK46+BK47+BK48+BK49+BK50</f>
        <v>100</v>
      </c>
      <c r="CL50" s="33">
        <f t="shared" ref="CL50" si="556">BL38+BL39+BL40+BL41+BL42+BL43+BL44+BL45+BL46+BL47+BL48+BL49+BL50</f>
        <v>100</v>
      </c>
      <c r="CM50" s="33">
        <f t="shared" ref="CM50" si="557">BM38+BM39+BM40+BM41+BM42+BM43+BM44+BM45+BM46+BM47+BM48+BM49+BM50</f>
        <v>100.00000000000001</v>
      </c>
      <c r="CN50" s="33">
        <f t="shared" ref="CN50" si="558">BN38+BN39+BN40+BN41+BN42+BN43+BN44+BN45+BN46+BN47+BN48+BN49+BN50</f>
        <v>100</v>
      </c>
      <c r="CO50" s="33">
        <f t="shared" ref="CO50" si="559">BO38+BO39+BO40+BO41+BO42+BO43+BO44+BO45+BO46+BO47+BO48+BO49+BO50</f>
        <v>100</v>
      </c>
      <c r="CP50" s="33">
        <f t="shared" ref="CP50" si="560">BP38+BP39+BP40+BP41+BP42+BP43+BP44+BP45+BP46+BP47+BP48+BP49+BP50</f>
        <v>100</v>
      </c>
      <c r="CQ50" s="33">
        <f t="shared" ref="CQ50" si="561">BQ38+BQ39+BQ40+BQ41+BQ42+BQ43+BQ44+BQ45+BQ46+BQ47+BQ48+BQ49+BQ50</f>
        <v>100</v>
      </c>
      <c r="CR50" s="33">
        <f t="shared" ref="CR50" si="562">BR38+BR39+BR40+BR41+BR42+BR43+BR44+BR45+BR46+BR47+BR48+BR49+BR50</f>
        <v>100</v>
      </c>
      <c r="CS50" s="33">
        <f t="shared" ref="CS50" si="563">BS38+BS39+BS40+BS41+BS42+BS43+BS44+BS45+BS46+BS47+BS48+BS49+BS50</f>
        <v>100</v>
      </c>
      <c r="CT50" s="33">
        <f t="shared" ref="CT50" si="564">BT38+BT39+BT40+BT41+BT42+BT43+BT44+BT45+BT46+BT47+BT48+BT49+BT50</f>
        <v>99.999999999999986</v>
      </c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</row>
    <row r="51" spans="2:125" s="1" customFormat="1" x14ac:dyDescent="0.25">
      <c r="B51" s="1" t="s">
        <v>19</v>
      </c>
      <c r="C51" s="2">
        <v>0</v>
      </c>
      <c r="D51" s="2">
        <v>12</v>
      </c>
      <c r="E51" s="2">
        <v>0</v>
      </c>
      <c r="F51" s="2">
        <v>29</v>
      </c>
      <c r="G51" s="2">
        <v>10</v>
      </c>
      <c r="H51" s="2">
        <v>0</v>
      </c>
      <c r="I51" s="2">
        <v>0</v>
      </c>
      <c r="J51" s="3">
        <v>34</v>
      </c>
      <c r="K51" s="3">
        <v>15</v>
      </c>
      <c r="L51" s="3">
        <v>27</v>
      </c>
      <c r="M51" s="3">
        <v>6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>
        <v>133</v>
      </c>
      <c r="V51" s="1">
        <v>128</v>
      </c>
      <c r="W51" s="3">
        <f>P38</f>
        <v>0</v>
      </c>
      <c r="X51" s="3">
        <f>P39</f>
        <v>0</v>
      </c>
      <c r="Y51" s="1">
        <f>P40</f>
        <v>0</v>
      </c>
      <c r="Z51" s="1">
        <f>P41</f>
        <v>12</v>
      </c>
      <c r="AA51" s="1">
        <f>P42</f>
        <v>0</v>
      </c>
      <c r="AB51" s="1">
        <f>P43</f>
        <v>0</v>
      </c>
      <c r="AC51" s="1">
        <f>P44</f>
        <v>0</v>
      </c>
      <c r="AD51" s="1">
        <f>P45</f>
        <v>0</v>
      </c>
      <c r="AE51" s="3">
        <f>P46</f>
        <v>3</v>
      </c>
      <c r="AF51" s="3">
        <f>P47</f>
        <v>0</v>
      </c>
      <c r="AG51" s="3">
        <f>P48</f>
        <v>3</v>
      </c>
      <c r="AH51" s="3">
        <f>P49</f>
        <v>0</v>
      </c>
      <c r="AI51" s="3">
        <f>P50</f>
        <v>0</v>
      </c>
      <c r="AJ51" s="3">
        <f>P51</f>
        <v>0</v>
      </c>
      <c r="AK51" s="3">
        <f>P52</f>
        <v>0</v>
      </c>
      <c r="AL51" s="3">
        <f>P53</f>
        <v>0</v>
      </c>
      <c r="AM51" s="3">
        <f>P54</f>
        <v>0</v>
      </c>
      <c r="AN51" s="3">
        <f>P55</f>
        <v>0</v>
      </c>
      <c r="AO51" s="3">
        <f>P56</f>
        <v>0</v>
      </c>
      <c r="AP51" s="3">
        <f>P57</f>
        <v>0</v>
      </c>
      <c r="AQ51" s="3">
        <f>P58</f>
        <v>0</v>
      </c>
      <c r="AR51" s="3">
        <f>P59</f>
        <v>0</v>
      </c>
      <c r="AS51" s="3">
        <f>P60</f>
        <v>0</v>
      </c>
      <c r="AT51" s="3">
        <f>P61</f>
        <v>0</v>
      </c>
      <c r="AU51" s="7"/>
      <c r="AV51" s="1">
        <v>128</v>
      </c>
      <c r="AW51" s="33">
        <f t="shared" ref="AW51:BT51" si="565">PRODUCT(W51*100*1/W54)</f>
        <v>0</v>
      </c>
      <c r="AX51" s="33">
        <f t="shared" si="565"/>
        <v>0</v>
      </c>
      <c r="AY51" s="30">
        <f t="shared" si="565"/>
        <v>0</v>
      </c>
      <c r="AZ51" s="30">
        <f t="shared" si="565"/>
        <v>9.022556390977444</v>
      </c>
      <c r="BA51" s="30">
        <f t="shared" si="565"/>
        <v>0</v>
      </c>
      <c r="BB51" s="30">
        <f t="shared" si="565"/>
        <v>0</v>
      </c>
      <c r="BC51" s="30">
        <f t="shared" si="565"/>
        <v>0</v>
      </c>
      <c r="BD51" s="30">
        <f t="shared" si="565"/>
        <v>0</v>
      </c>
      <c r="BE51" s="33">
        <f t="shared" si="565"/>
        <v>2.255639097744361</v>
      </c>
      <c r="BF51" s="33">
        <f t="shared" si="565"/>
        <v>0</v>
      </c>
      <c r="BG51" s="33">
        <f t="shared" si="565"/>
        <v>2.7777777777777777</v>
      </c>
      <c r="BH51" s="33">
        <f t="shared" si="565"/>
        <v>0</v>
      </c>
      <c r="BI51" s="33">
        <f t="shared" si="565"/>
        <v>0</v>
      </c>
      <c r="BJ51" s="33">
        <f t="shared" si="565"/>
        <v>0</v>
      </c>
      <c r="BK51" s="33">
        <f t="shared" si="565"/>
        <v>0</v>
      </c>
      <c r="BL51" s="33">
        <f t="shared" si="565"/>
        <v>0</v>
      </c>
      <c r="BM51" s="33">
        <f t="shared" si="565"/>
        <v>0</v>
      </c>
      <c r="BN51" s="33">
        <f t="shared" si="565"/>
        <v>0</v>
      </c>
      <c r="BO51" s="33">
        <f t="shared" si="565"/>
        <v>0</v>
      </c>
      <c r="BP51" s="33">
        <f t="shared" si="565"/>
        <v>0</v>
      </c>
      <c r="BQ51" s="33">
        <f t="shared" si="565"/>
        <v>0</v>
      </c>
      <c r="BR51" s="33">
        <f t="shared" si="565"/>
        <v>0</v>
      </c>
      <c r="BS51" s="33">
        <f t="shared" si="565"/>
        <v>0</v>
      </c>
      <c r="BT51" s="33">
        <f t="shared" si="565"/>
        <v>0</v>
      </c>
      <c r="BV51" s="1">
        <v>128</v>
      </c>
      <c r="BW51" s="33">
        <f t="shared" ref="BW51:CB51" si="566">AW38+AW39+AW40+AW41+AW42+AW43+AW44+AW45+AW46+AW47+AW48+AW49+AW50+AW51</f>
        <v>100</v>
      </c>
      <c r="BX51" s="33">
        <f t="shared" si="566"/>
        <v>100</v>
      </c>
      <c r="BY51" s="30">
        <f t="shared" si="566"/>
        <v>100</v>
      </c>
      <c r="BZ51" s="30">
        <f t="shared" si="566"/>
        <v>100.00000000000001</v>
      </c>
      <c r="CA51" s="30">
        <f t="shared" si="566"/>
        <v>100</v>
      </c>
      <c r="CB51" s="30">
        <f t="shared" si="566"/>
        <v>100</v>
      </c>
      <c r="CC51" s="30">
        <f t="shared" ref="CC51" si="567">BC38+BC39+BC40+BC41+BC42+BC43+BC44+BC45+BC46+BC47+BC48+BC49+BC50+BC51</f>
        <v>99.999999999999986</v>
      </c>
      <c r="CD51" s="30">
        <f t="shared" ref="CD51" si="568">BD38+BD39+BD40+BD41+BD42+BD43+BD44+BD45+BD46+BD47+BD48+BD49+BD50+BD51</f>
        <v>100</v>
      </c>
      <c r="CE51" s="33">
        <f t="shared" ref="CE51" si="569">BE38+BE39+BE40+BE41+BE42+BE43+BE44+BE45+BE46+BE47+BE48+BE49+BE50+BE51</f>
        <v>100.00000000000001</v>
      </c>
      <c r="CF51" s="33">
        <f t="shared" ref="CF51" si="570">BF38+BF39+BF40+BF41+BF42+BF43+BF44+BF45+BF46+BF47+BF48+BF49+BF50+BF51</f>
        <v>71.641791044776113</v>
      </c>
      <c r="CG51" s="33">
        <f t="shared" ref="CG51" si="571">BG38+BG39+BG40+BG41+BG42+BG43+BG44+BG45+BG46+BG47+BG48+BG49+BG50+BG51</f>
        <v>89.81481481481481</v>
      </c>
      <c r="CH51" s="33">
        <f t="shared" ref="CH51" si="572">BH38+BH39+BH40+BH41+BH42+BH43+BH44+BH45+BH46+BH47+BH48+BH49+BH50+BH51</f>
        <v>100</v>
      </c>
      <c r="CI51" s="33">
        <f t="shared" ref="CI51" si="573">BI38+BI39+BI40+BI41+BI42+BI43+BI44+BI45+BI46+BI47+BI48+BI49+BI50+BI51</f>
        <v>100</v>
      </c>
      <c r="CJ51" s="33">
        <f t="shared" ref="CJ51" si="574">BJ38+BJ39+BJ40+BJ41+BJ42+BJ43+BJ44+BJ45+BJ46+BJ47+BJ48+BJ49+BJ50+BJ51</f>
        <v>100</v>
      </c>
      <c r="CK51" s="33">
        <f t="shared" ref="CK51" si="575">BK38+BK39+BK40+BK41+BK42+BK43+BK44+BK45+BK46+BK47+BK48+BK49+BK50+BK51</f>
        <v>100</v>
      </c>
      <c r="CL51" s="33">
        <f t="shared" ref="CL51" si="576">BL38+BL39+BL40+BL41+BL42+BL43+BL44+BL45+BL46+BL47+BL48+BL49+BL50+BL51</f>
        <v>100</v>
      </c>
      <c r="CM51" s="33">
        <f t="shared" ref="CM51" si="577">BM38+BM39+BM40+BM41+BM42+BM43+BM44+BM45+BM46+BM47+BM48+BM49+BM50+BM51</f>
        <v>100.00000000000001</v>
      </c>
      <c r="CN51" s="33">
        <f t="shared" ref="CN51" si="578">BN38+BN39+BN40+BN41+BN42+BN43+BN44+BN45+BN46+BN47+BN48+BN49+BN50+BN51</f>
        <v>100</v>
      </c>
      <c r="CO51" s="33">
        <f t="shared" ref="CO51" si="579">BO38+BO39+BO40+BO41+BO42+BO43+BO44+BO45+BO46+BO47+BO48+BO49+BO50+BO51</f>
        <v>100</v>
      </c>
      <c r="CP51" s="33">
        <f t="shared" ref="CP51" si="580">BP38+BP39+BP40+BP41+BP42+BP43+BP44+BP45+BP46+BP47+BP48+BP49+BP50+BP51</f>
        <v>100</v>
      </c>
      <c r="CQ51" s="33">
        <f t="shared" ref="CQ51" si="581">BQ38+BQ39+BQ40+BQ41+BQ42+BQ43+BQ44+BQ45+BQ46+BQ47+BQ48+BQ49+BQ50+BQ51</f>
        <v>100</v>
      </c>
      <c r="CR51" s="33">
        <f t="shared" ref="CR51" si="582">BR38+BR39+BR40+BR41+BR42+BR43+BR44+BR45+BR46+BR47+BR48+BR49+BR50+BR51</f>
        <v>100</v>
      </c>
      <c r="CS51" s="33">
        <f t="shared" ref="CS51" si="583">BS38+BS39+BS40+BS41+BS42+BS43+BS44+BS45+BS46+BS47+BS48+BS49+BS50+BS51</f>
        <v>100</v>
      </c>
      <c r="CT51" s="33">
        <f t="shared" ref="CT51" si="584">BT38+BT39+BT40+BT41+BT42+BT43+BT44+BT45+BT46+BT47+BT48+BT49+BT50+BT51</f>
        <v>99.999999999999986</v>
      </c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</row>
    <row r="52" spans="2:125" s="1" customFormat="1" x14ac:dyDescent="0.25">
      <c r="B52" s="1" t="s">
        <v>20</v>
      </c>
      <c r="C52" s="2">
        <v>0</v>
      </c>
      <c r="D52" s="2">
        <v>26</v>
      </c>
      <c r="E52" s="2">
        <v>24</v>
      </c>
      <c r="F52" s="2">
        <v>2</v>
      </c>
      <c r="G52" s="2">
        <v>3</v>
      </c>
      <c r="H52" s="3">
        <v>23</v>
      </c>
      <c r="I52" s="3">
        <v>25</v>
      </c>
      <c r="J52" s="3">
        <v>24</v>
      </c>
      <c r="K52" s="3">
        <v>1</v>
      </c>
      <c r="L52" s="3">
        <v>6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>
        <v>134</v>
      </c>
      <c r="V52" s="1">
        <v>256</v>
      </c>
      <c r="W52" s="3">
        <f>Q38</f>
        <v>0</v>
      </c>
      <c r="X52" s="3">
        <f>Q39</f>
        <v>0</v>
      </c>
      <c r="Y52" s="1">
        <f>Q40</f>
        <v>0</v>
      </c>
      <c r="Z52" s="1">
        <f>Q41</f>
        <v>0</v>
      </c>
      <c r="AA52" s="1">
        <f>Q42</f>
        <v>0</v>
      </c>
      <c r="AB52" s="1">
        <f>Q43</f>
        <v>0</v>
      </c>
      <c r="AC52" s="1">
        <f>Q44</f>
        <v>0</v>
      </c>
      <c r="AD52" s="1">
        <f>Q45</f>
        <v>0</v>
      </c>
      <c r="AE52" s="3">
        <f>Q46</f>
        <v>0</v>
      </c>
      <c r="AF52" s="3">
        <f>Q47</f>
        <v>0</v>
      </c>
      <c r="AG52" s="3">
        <f>Q48</f>
        <v>11</v>
      </c>
      <c r="AH52" s="3">
        <f>Q49</f>
        <v>0</v>
      </c>
      <c r="AI52" s="3">
        <f>Q50</f>
        <v>0</v>
      </c>
      <c r="AJ52" s="3">
        <f>Q51</f>
        <v>0</v>
      </c>
      <c r="AK52" s="3">
        <f>Q52</f>
        <v>0</v>
      </c>
      <c r="AL52" s="3">
        <f>Q53</f>
        <v>0</v>
      </c>
      <c r="AM52" s="3">
        <f>Q54</f>
        <v>0</v>
      </c>
      <c r="AN52" s="3">
        <f>Q55</f>
        <v>0</v>
      </c>
      <c r="AO52" s="3">
        <f>Q56</f>
        <v>0</v>
      </c>
      <c r="AP52" s="3">
        <f>Q57</f>
        <v>0</v>
      </c>
      <c r="AQ52" s="3">
        <f>Q58</f>
        <v>0</v>
      </c>
      <c r="AR52" s="3">
        <f>Q59</f>
        <v>0</v>
      </c>
      <c r="AS52" s="3">
        <f>Q60</f>
        <v>0</v>
      </c>
      <c r="AT52" s="3">
        <f>Q61</f>
        <v>0</v>
      </c>
      <c r="AU52" s="7"/>
      <c r="AV52" s="1">
        <v>256</v>
      </c>
      <c r="AW52" s="33">
        <f t="shared" ref="AW52:BT52" si="585">PRODUCT(W52*100*1/W54)</f>
        <v>0</v>
      </c>
      <c r="AX52" s="33">
        <f t="shared" si="585"/>
        <v>0</v>
      </c>
      <c r="AY52" s="30">
        <f t="shared" si="585"/>
        <v>0</v>
      </c>
      <c r="AZ52" s="30">
        <f t="shared" si="585"/>
        <v>0</v>
      </c>
      <c r="BA52" s="30">
        <f t="shared" si="585"/>
        <v>0</v>
      </c>
      <c r="BB52" s="30">
        <f t="shared" si="585"/>
        <v>0</v>
      </c>
      <c r="BC52" s="30">
        <f t="shared" si="585"/>
        <v>0</v>
      </c>
      <c r="BD52" s="30">
        <f t="shared" si="585"/>
        <v>0</v>
      </c>
      <c r="BE52" s="33">
        <f t="shared" si="585"/>
        <v>0</v>
      </c>
      <c r="BF52" s="33">
        <f t="shared" si="585"/>
        <v>0</v>
      </c>
      <c r="BG52" s="33">
        <f t="shared" si="585"/>
        <v>10.185185185185185</v>
      </c>
      <c r="BH52" s="33">
        <f t="shared" si="585"/>
        <v>0</v>
      </c>
      <c r="BI52" s="33">
        <f t="shared" si="585"/>
        <v>0</v>
      </c>
      <c r="BJ52" s="33">
        <f t="shared" si="585"/>
        <v>0</v>
      </c>
      <c r="BK52" s="33">
        <f t="shared" si="585"/>
        <v>0</v>
      </c>
      <c r="BL52" s="33">
        <f t="shared" si="585"/>
        <v>0</v>
      </c>
      <c r="BM52" s="33">
        <f t="shared" si="585"/>
        <v>0</v>
      </c>
      <c r="BN52" s="33">
        <f t="shared" si="585"/>
        <v>0</v>
      </c>
      <c r="BO52" s="33">
        <f t="shared" si="585"/>
        <v>0</v>
      </c>
      <c r="BP52" s="33">
        <f t="shared" si="585"/>
        <v>0</v>
      </c>
      <c r="BQ52" s="33">
        <f t="shared" si="585"/>
        <v>0</v>
      </c>
      <c r="BR52" s="33">
        <f t="shared" si="585"/>
        <v>0</v>
      </c>
      <c r="BS52" s="33">
        <f t="shared" si="585"/>
        <v>0</v>
      </c>
      <c r="BT52" s="33">
        <f t="shared" si="585"/>
        <v>0</v>
      </c>
      <c r="BV52" s="1">
        <v>256</v>
      </c>
      <c r="BW52" s="33">
        <f t="shared" ref="BW52:CB52" si="586">AW38+AW39+AW40+AW41+AW42+AW43+AW44+AW45+AW46+AW47+AW48+AW49+AW50+AW51+AW52</f>
        <v>100</v>
      </c>
      <c r="BX52" s="33">
        <f t="shared" si="586"/>
        <v>100</v>
      </c>
      <c r="BY52" s="30">
        <f t="shared" si="586"/>
        <v>100</v>
      </c>
      <c r="BZ52" s="30">
        <f t="shared" si="586"/>
        <v>100.00000000000001</v>
      </c>
      <c r="CA52" s="30">
        <f t="shared" si="586"/>
        <v>100</v>
      </c>
      <c r="CB52" s="30">
        <f t="shared" si="586"/>
        <v>100</v>
      </c>
      <c r="CC52" s="30">
        <f t="shared" ref="CC52" si="587">BC38+BC39+BC40+BC41+BC42+BC43+BC44+BC45+BC46+BC47+BC48+BC49+BC50+BC51+BC52</f>
        <v>99.999999999999986</v>
      </c>
      <c r="CD52" s="30">
        <f t="shared" ref="CD52" si="588">BD38+BD39+BD40+BD41+BD42+BD43+BD44+BD45+BD46+BD47+BD48+BD49+BD50+BD51+BD52</f>
        <v>100</v>
      </c>
      <c r="CE52" s="33">
        <f t="shared" ref="CE52" si="589">BE38+BE39+BE40+BE41+BE42+BE43+BE44+BE45+BE46+BE47+BE48+BE49+BE50+BE51+BE52</f>
        <v>100.00000000000001</v>
      </c>
      <c r="CF52" s="33">
        <f t="shared" ref="CF52" si="590">BF38+BF39+BF40+BF41+BF42+BF43+BF44+BF45+BF46+BF47+BF48+BF49+BF50+BF51+BF52</f>
        <v>71.641791044776113</v>
      </c>
      <c r="CG52" s="33">
        <f t="shared" ref="CG52" si="591">BG38+BG39+BG40+BG41+BG42+BG43+BG44+BG45+BG46+BG47+BG48+BG49+BG50+BG51+BG52</f>
        <v>100</v>
      </c>
      <c r="CH52" s="33">
        <f t="shared" ref="CH52" si="592">BH38+BH39+BH40+BH41+BH42+BH43+BH44+BH45+BH46+BH47+BH48+BH49+BH50+BH51+BH52</f>
        <v>100</v>
      </c>
      <c r="CI52" s="33">
        <f t="shared" ref="CI52" si="593">BI38+BI39+BI40+BI41+BI42+BI43+BI44+BI45+BI46+BI47+BI48+BI49+BI50+BI51+BI52</f>
        <v>100</v>
      </c>
      <c r="CJ52" s="33">
        <f t="shared" ref="CJ52" si="594">BJ38+BJ39+BJ40+BJ41+BJ42+BJ43+BJ44+BJ45+BJ46+BJ47+BJ48+BJ49+BJ50+BJ51+BJ52</f>
        <v>100</v>
      </c>
      <c r="CK52" s="33">
        <f t="shared" ref="CK52" si="595">BK38+BK39+BK40+BK41+BK42+BK43+BK44+BK45+BK46+BK47+BK48+BK49+BK50+BK51+BK52</f>
        <v>100</v>
      </c>
      <c r="CL52" s="33">
        <f t="shared" ref="CL52" si="596">BL38+BL39+BL40+BL41+BL42+BL43+BL44+BL45+BL46+BL47+BL48+BL49+BL50+BL51+BL52</f>
        <v>100</v>
      </c>
      <c r="CM52" s="33">
        <f t="shared" ref="CM52" si="597">BM38+BM39+BM40+BM41+BM42+BM43+BM44+BM45+BM46+BM47+BM48+BM49+BM50+BM51+BM52</f>
        <v>100.00000000000001</v>
      </c>
      <c r="CN52" s="33">
        <f t="shared" ref="CN52" si="598">BN38+BN39+BN40+BN41+BN42+BN43+BN44+BN45+BN46+BN47+BN48+BN49+BN50+BN51+BN52</f>
        <v>100</v>
      </c>
      <c r="CO52" s="33">
        <f t="shared" ref="CO52" si="599">BO38+BO39+BO40+BO41+BO42+BO43+BO44+BO45+BO46+BO47+BO48+BO49+BO50+BO51+BO52</f>
        <v>100</v>
      </c>
      <c r="CP52" s="33">
        <f t="shared" ref="CP52" si="600">BP38+BP39+BP40+BP41+BP42+BP43+BP44+BP45+BP46+BP47+BP48+BP49+BP50+BP51+BP52</f>
        <v>100</v>
      </c>
      <c r="CQ52" s="33">
        <f t="shared" ref="CQ52" si="601">BQ38+BQ39+BQ40+BQ41+BQ42+BQ43+BQ44+BQ45+BQ46+BQ47+BQ48+BQ49+BQ50+BQ51+BQ52</f>
        <v>100</v>
      </c>
      <c r="CR52" s="33">
        <f t="shared" ref="CR52" si="602">BR38+BR39+BR40+BR41+BR42+BR43+BR44+BR45+BR46+BR47+BR48+BR49+BR50+BR51+BR52</f>
        <v>100</v>
      </c>
      <c r="CS52" s="33">
        <f t="shared" ref="CS52" si="603">BS38+BS39+BS40+BS41+BS42+BS43+BS44+BS45+BS46+BS47+BS48+BS49+BS50+BS51+BS52</f>
        <v>100</v>
      </c>
      <c r="CT52" s="33">
        <f t="shared" ref="CT52" si="604">BT38+BT39+BT40+BT41+BT42+BT43+BT44+BT45+BT46+BT47+BT48+BT49+BT50+BT51+BT52</f>
        <v>99.999999999999986</v>
      </c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</row>
    <row r="53" spans="2:125" s="1" customFormat="1" x14ac:dyDescent="0.25">
      <c r="B53" s="1" t="s">
        <v>21</v>
      </c>
      <c r="C53" s="2">
        <v>0</v>
      </c>
      <c r="D53" s="2">
        <v>0</v>
      </c>
      <c r="E53" s="2">
        <v>73</v>
      </c>
      <c r="F53" s="2">
        <v>0</v>
      </c>
      <c r="G53" s="2">
        <v>22</v>
      </c>
      <c r="H53" s="2">
        <v>22</v>
      </c>
      <c r="I53" s="2">
        <v>2</v>
      </c>
      <c r="J53" s="4">
        <v>1</v>
      </c>
      <c r="K53" s="3">
        <v>4</v>
      </c>
      <c r="L53" s="3">
        <v>8</v>
      </c>
      <c r="M53" s="3">
        <v>1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>
        <v>133</v>
      </c>
      <c r="V53" s="1">
        <v>512</v>
      </c>
      <c r="W53" s="3">
        <f>R38</f>
        <v>0</v>
      </c>
      <c r="X53" s="3">
        <f>R39</f>
        <v>0</v>
      </c>
      <c r="Y53" s="1">
        <f>R40</f>
        <v>0</v>
      </c>
      <c r="Z53" s="1">
        <f>R41</f>
        <v>0</v>
      </c>
      <c r="AA53" s="1">
        <f>R42</f>
        <v>0</v>
      </c>
      <c r="AB53" s="1">
        <f>R43</f>
        <v>0</v>
      </c>
      <c r="AC53" s="1">
        <f>R44</f>
        <v>0</v>
      </c>
      <c r="AD53" s="1">
        <f>R45</f>
        <v>0</v>
      </c>
      <c r="AE53" s="3">
        <f>R46</f>
        <v>0</v>
      </c>
      <c r="AF53" s="3">
        <f>R47</f>
        <v>38</v>
      </c>
      <c r="AG53" s="3">
        <f>R48</f>
        <v>0</v>
      </c>
      <c r="AH53" s="3">
        <f>R49</f>
        <v>0</v>
      </c>
      <c r="AI53" s="3">
        <f>R50</f>
        <v>0</v>
      </c>
      <c r="AJ53" s="3">
        <f>R51</f>
        <v>0</v>
      </c>
      <c r="AK53" s="3">
        <f>R52</f>
        <v>0</v>
      </c>
      <c r="AL53" s="3">
        <f>R53</f>
        <v>0</v>
      </c>
      <c r="AM53" s="3">
        <f>R54</f>
        <v>0</v>
      </c>
      <c r="AN53" s="3">
        <f>R55</f>
        <v>0</v>
      </c>
      <c r="AO53" s="3">
        <f>R56</f>
        <v>0</v>
      </c>
      <c r="AP53" s="3">
        <f>R57</f>
        <v>0</v>
      </c>
      <c r="AQ53" s="3">
        <f>R58</f>
        <v>0</v>
      </c>
      <c r="AR53" s="3">
        <f>R59</f>
        <v>0</v>
      </c>
      <c r="AS53" s="3">
        <f>R60</f>
        <v>0</v>
      </c>
      <c r="AT53" s="3">
        <f>R61</f>
        <v>0</v>
      </c>
      <c r="AU53" s="7"/>
      <c r="AV53" s="1">
        <v>512</v>
      </c>
      <c r="AW53" s="33">
        <f t="shared" ref="AW53:BT53" si="605">PRODUCT(W53*100*1/W54)</f>
        <v>0</v>
      </c>
      <c r="AX53" s="33">
        <f t="shared" si="605"/>
        <v>0</v>
      </c>
      <c r="AY53" s="30">
        <f t="shared" si="605"/>
        <v>0</v>
      </c>
      <c r="AZ53" s="30">
        <f t="shared" si="605"/>
        <v>0</v>
      </c>
      <c r="BA53" s="30">
        <f t="shared" si="605"/>
        <v>0</v>
      </c>
      <c r="BB53" s="30">
        <f t="shared" si="605"/>
        <v>0</v>
      </c>
      <c r="BC53" s="30">
        <f t="shared" si="605"/>
        <v>0</v>
      </c>
      <c r="BD53" s="30">
        <f t="shared" si="605"/>
        <v>0</v>
      </c>
      <c r="BE53" s="33">
        <f t="shared" si="605"/>
        <v>0</v>
      </c>
      <c r="BF53" s="33">
        <f t="shared" si="605"/>
        <v>28.35820895522388</v>
      </c>
      <c r="BG53" s="33">
        <f t="shared" si="605"/>
        <v>0</v>
      </c>
      <c r="BH53" s="33">
        <f t="shared" si="605"/>
        <v>0</v>
      </c>
      <c r="BI53" s="33">
        <f t="shared" si="605"/>
        <v>0</v>
      </c>
      <c r="BJ53" s="33">
        <f t="shared" si="605"/>
        <v>0</v>
      </c>
      <c r="BK53" s="33">
        <f t="shared" si="605"/>
        <v>0</v>
      </c>
      <c r="BL53" s="33">
        <f t="shared" si="605"/>
        <v>0</v>
      </c>
      <c r="BM53" s="33">
        <f t="shared" si="605"/>
        <v>0</v>
      </c>
      <c r="BN53" s="33">
        <f t="shared" si="605"/>
        <v>0</v>
      </c>
      <c r="BO53" s="33">
        <f t="shared" si="605"/>
        <v>0</v>
      </c>
      <c r="BP53" s="33">
        <f t="shared" si="605"/>
        <v>0</v>
      </c>
      <c r="BQ53" s="33">
        <f t="shared" si="605"/>
        <v>0</v>
      </c>
      <c r="BR53" s="33">
        <f t="shared" si="605"/>
        <v>0</v>
      </c>
      <c r="BS53" s="33">
        <f t="shared" si="605"/>
        <v>0</v>
      </c>
      <c r="BT53" s="33">
        <f t="shared" si="605"/>
        <v>0</v>
      </c>
      <c r="BV53" s="1">
        <v>512</v>
      </c>
      <c r="BW53" s="33">
        <f t="shared" ref="BW53:CB53" si="606">AW38+AW39+AW40+AW41+AW42+AW43+AW44+AW45+AW46+AW47+AW48+AW49+AW50+AW51+AW52+AW53</f>
        <v>100</v>
      </c>
      <c r="BX53" s="33">
        <f t="shared" si="606"/>
        <v>100</v>
      </c>
      <c r="BY53" s="30">
        <f t="shared" si="606"/>
        <v>100</v>
      </c>
      <c r="BZ53" s="30">
        <f t="shared" si="606"/>
        <v>100.00000000000001</v>
      </c>
      <c r="CA53" s="30">
        <f t="shared" si="606"/>
        <v>100</v>
      </c>
      <c r="CB53" s="30">
        <f t="shared" si="606"/>
        <v>100</v>
      </c>
      <c r="CC53" s="30">
        <f t="shared" ref="CC53" si="607">BC38+BC39+BC40+BC41+BC42+BC43+BC44+BC45+BC46+BC47+BC48+BC49+BC50+BC51+BC52+BC53</f>
        <v>99.999999999999986</v>
      </c>
      <c r="CD53" s="30">
        <f t="shared" ref="CD53" si="608">BD38+BD39+BD40+BD41+BD42+BD43+BD44+BD45+BD46+BD47+BD48+BD49+BD50+BD51+BD52+BD53</f>
        <v>100</v>
      </c>
      <c r="CE53" s="33">
        <f t="shared" ref="CE53" si="609">BE38+BE39+BE40+BE41+BE42+BE43+BE44+BE45+BE46+BE47+BE48+BE49+BE50+BE51+BE52+BE53</f>
        <v>100.00000000000001</v>
      </c>
      <c r="CF53" s="33">
        <f t="shared" ref="CF53" si="610">BF38+BF39+BF40+BF41+BF42+BF43+BF44+BF45+BF46+BF47+BF48+BF49+BF50+BF51+BF52+BF53</f>
        <v>100</v>
      </c>
      <c r="CG53" s="33">
        <f t="shared" ref="CG53" si="611">BG38+BG39+BG40+BG41+BG42+BG43+BG44+BG45+BG46+BG47+BG48+BG49+BG50+BG51+BG52+BG53</f>
        <v>100</v>
      </c>
      <c r="CH53" s="33">
        <f t="shared" ref="CH53" si="612">BH38+BH39+BH40+BH41+BH42+BH43+BH44+BH45+BH46+BH47+BH48+BH49+BH50+BH51+BH52+BH53</f>
        <v>100</v>
      </c>
      <c r="CI53" s="33">
        <f t="shared" ref="CI53" si="613">BI38+BI39+BI40+BI41+BI42+BI43+BI44+BI45+BI46+BI47+BI48+BI49+BI50+BI51+BI52+BI53</f>
        <v>100</v>
      </c>
      <c r="CJ53" s="33">
        <f t="shared" ref="CJ53" si="614">BJ38+BJ39+BJ40+BJ41+BJ42+BJ43+BJ44+BJ45+BJ46+BJ47+BJ48+BJ49+BJ50+BJ51+BJ52+BJ53</f>
        <v>100</v>
      </c>
      <c r="CK53" s="33">
        <f t="shared" ref="CK53" si="615">BK38+BK39+BK40+BK41+BK42+BK43+BK44+BK45+BK46+BK47+BK48+BK49+BK50+BK51+BK52+BK53</f>
        <v>100</v>
      </c>
      <c r="CL53" s="33">
        <f t="shared" ref="CL53" si="616">BL38+BL39+BL40+BL41+BL42+BL43+BL44+BL45+BL46+BL47+BL48+BL49+BL50+BL51+BL52+BL53</f>
        <v>100</v>
      </c>
      <c r="CM53" s="33">
        <f t="shared" ref="CM53" si="617">BM38+BM39+BM40+BM41+BM42+BM43+BM44+BM45+BM46+BM47+BM48+BM49+BM50+BM51+BM52+BM53</f>
        <v>100.00000000000001</v>
      </c>
      <c r="CN53" s="33">
        <f t="shared" ref="CN53" si="618">BN38+BN39+BN40+BN41+BN42+BN43+BN44+BN45+BN46+BN47+BN48+BN49+BN50+BN51+BN52+BN53</f>
        <v>100</v>
      </c>
      <c r="CO53" s="33">
        <f t="shared" ref="CO53" si="619">BO38+BO39+BO40+BO41+BO42+BO43+BO44+BO45+BO46+BO47+BO48+BO49+BO50+BO51+BO52+BO53</f>
        <v>100</v>
      </c>
      <c r="CP53" s="33">
        <f t="shared" ref="CP53" si="620">BP38+BP39+BP40+BP41+BP42+BP43+BP44+BP45+BP46+BP47+BP48+BP49+BP50+BP51+BP52+BP53</f>
        <v>100</v>
      </c>
      <c r="CQ53" s="33">
        <f t="shared" ref="CQ53" si="621">BQ38+BQ39+BQ40+BQ41+BQ42+BQ43+BQ44+BQ45+BQ46+BQ47+BQ48+BQ49+BQ50+BQ51+BQ52+BQ53</f>
        <v>100</v>
      </c>
      <c r="CR53" s="33">
        <f t="shared" ref="CR53" si="622">BR38+BR39+BR40+BR41+BR42+BR43+BR44+BR45+BR46+BR47+BR48+BR49+BR50+BR51+BR52+BR53</f>
        <v>100</v>
      </c>
      <c r="CS53" s="33">
        <f t="shared" ref="CS53" si="623">BS38+BS39+BS40+BS41+BS42+BS43+BS44+BS45+BS46+BS47+BS48+BS49+BS50+BS51+BS52+BS53</f>
        <v>100</v>
      </c>
      <c r="CT53" s="33">
        <f t="shared" ref="CT53" si="624">BT38+BT39+BT40+BT41+BT42+BT43+BT44+BT45+BT46+BT47+BT48+BT49+BT50+BT51+BT52+BT53</f>
        <v>99.999999999999986</v>
      </c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</row>
    <row r="54" spans="2:125" s="1" customFormat="1" x14ac:dyDescent="0.25">
      <c r="B54" s="1" t="s">
        <v>33</v>
      </c>
      <c r="C54" s="2">
        <v>0</v>
      </c>
      <c r="D54" s="2">
        <v>123</v>
      </c>
      <c r="E54" s="2">
        <v>0</v>
      </c>
      <c r="F54" s="4">
        <v>1</v>
      </c>
      <c r="G54" s="4">
        <v>0</v>
      </c>
      <c r="H54" s="4">
        <v>0</v>
      </c>
      <c r="I54" s="3">
        <v>0</v>
      </c>
      <c r="J54" s="3">
        <v>0</v>
      </c>
      <c r="K54" s="3">
        <v>2</v>
      </c>
      <c r="L54" s="3">
        <v>8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>
        <v>134</v>
      </c>
      <c r="V54" s="1" t="s">
        <v>1</v>
      </c>
      <c r="W54" s="1">
        <f>S38</f>
        <v>134</v>
      </c>
      <c r="X54" s="1">
        <f>S39</f>
        <v>135</v>
      </c>
      <c r="Y54" s="1">
        <f>S40</f>
        <v>133</v>
      </c>
      <c r="Z54" s="1">
        <f>S41</f>
        <v>133</v>
      </c>
      <c r="AA54" s="1">
        <f>S42</f>
        <v>133</v>
      </c>
      <c r="AB54" s="1">
        <f>S43</f>
        <v>135</v>
      </c>
      <c r="AC54" s="1">
        <f>S44</f>
        <v>135</v>
      </c>
      <c r="AD54" s="1">
        <f>S45</f>
        <v>133</v>
      </c>
      <c r="AE54" s="1">
        <f>S46</f>
        <v>133</v>
      </c>
      <c r="AF54" s="1">
        <f>S47</f>
        <v>134</v>
      </c>
      <c r="AG54" s="1">
        <f>S48</f>
        <v>108</v>
      </c>
      <c r="AH54" s="1">
        <f>S49</f>
        <v>133</v>
      </c>
      <c r="AI54" s="1">
        <f>S50</f>
        <v>134</v>
      </c>
      <c r="AJ54" s="1">
        <f>S51</f>
        <v>133</v>
      </c>
      <c r="AK54" s="1">
        <f>S52</f>
        <v>134</v>
      </c>
      <c r="AL54" s="1">
        <f>S53</f>
        <v>133</v>
      </c>
      <c r="AM54" s="1">
        <f>S54</f>
        <v>134</v>
      </c>
      <c r="AN54" s="1">
        <f>S55</f>
        <v>133</v>
      </c>
      <c r="AO54" s="1">
        <f>S56</f>
        <v>134</v>
      </c>
      <c r="AP54" s="1">
        <f>S57</f>
        <v>135</v>
      </c>
      <c r="AQ54" s="1">
        <f>S58</f>
        <v>134</v>
      </c>
      <c r="AR54" s="1">
        <f>S59</f>
        <v>135</v>
      </c>
      <c r="AS54" s="1">
        <f>S60</f>
        <v>134</v>
      </c>
      <c r="AT54" s="1">
        <f>S61</f>
        <v>78</v>
      </c>
      <c r="AV54" s="1" t="s">
        <v>1</v>
      </c>
      <c r="AW54" s="30">
        <f t="shared" ref="AW54:BT54" si="625">SUM(AW38:AW53)</f>
        <v>100</v>
      </c>
      <c r="AX54" s="30">
        <f t="shared" si="625"/>
        <v>100</v>
      </c>
      <c r="AY54" s="30">
        <f t="shared" si="625"/>
        <v>100</v>
      </c>
      <c r="AZ54" s="30">
        <f t="shared" si="625"/>
        <v>100.00000000000001</v>
      </c>
      <c r="BA54" s="30">
        <f t="shared" si="625"/>
        <v>100</v>
      </c>
      <c r="BB54" s="30">
        <f t="shared" si="625"/>
        <v>100</v>
      </c>
      <c r="BC54" s="30">
        <f t="shared" si="625"/>
        <v>99.999999999999986</v>
      </c>
      <c r="BD54" s="30">
        <f t="shared" si="625"/>
        <v>100</v>
      </c>
      <c r="BE54" s="30">
        <f t="shared" si="625"/>
        <v>100.00000000000001</v>
      </c>
      <c r="BF54" s="30">
        <f t="shared" si="625"/>
        <v>100</v>
      </c>
      <c r="BG54" s="30">
        <f t="shared" si="625"/>
        <v>100</v>
      </c>
      <c r="BH54" s="30">
        <f t="shared" si="625"/>
        <v>100</v>
      </c>
      <c r="BI54" s="30">
        <f t="shared" si="625"/>
        <v>100</v>
      </c>
      <c r="BJ54" s="30">
        <f t="shared" si="625"/>
        <v>100</v>
      </c>
      <c r="BK54" s="30">
        <f t="shared" si="625"/>
        <v>100</v>
      </c>
      <c r="BL54" s="30">
        <f t="shared" si="625"/>
        <v>100</v>
      </c>
      <c r="BM54" s="30">
        <f t="shared" si="625"/>
        <v>100.00000000000001</v>
      </c>
      <c r="BN54" s="30">
        <f t="shared" si="625"/>
        <v>100</v>
      </c>
      <c r="BO54" s="30">
        <f t="shared" si="625"/>
        <v>100</v>
      </c>
      <c r="BP54" s="30">
        <f t="shared" si="625"/>
        <v>100</v>
      </c>
      <c r="BQ54" s="30">
        <f t="shared" si="625"/>
        <v>100</v>
      </c>
      <c r="BR54" s="30">
        <f t="shared" si="625"/>
        <v>100</v>
      </c>
      <c r="BS54" s="30">
        <f t="shared" si="625"/>
        <v>100</v>
      </c>
      <c r="BT54" s="30">
        <f t="shared" si="625"/>
        <v>99.999999999999986</v>
      </c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</row>
    <row r="55" spans="2:125" s="1" customFormat="1" x14ac:dyDescent="0.25">
      <c r="B55" s="1" t="s">
        <v>34</v>
      </c>
      <c r="C55" s="2">
        <v>0</v>
      </c>
      <c r="D55" s="2">
        <v>4</v>
      </c>
      <c r="E55" s="2">
        <v>2</v>
      </c>
      <c r="F55" s="2">
        <v>1</v>
      </c>
      <c r="G55" s="2">
        <v>55</v>
      </c>
      <c r="H55" s="2">
        <v>61</v>
      </c>
      <c r="I55" s="2">
        <v>10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>
        <v>133</v>
      </c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</row>
    <row r="56" spans="2:125" s="1" customFormat="1" x14ac:dyDescent="0.25">
      <c r="B56" s="1" t="s">
        <v>35</v>
      </c>
      <c r="C56" s="2">
        <v>0</v>
      </c>
      <c r="D56" s="2">
        <v>0</v>
      </c>
      <c r="E56" s="2">
        <v>13</v>
      </c>
      <c r="F56" s="2">
        <v>0</v>
      </c>
      <c r="G56" s="2">
        <v>20</v>
      </c>
      <c r="H56" s="2">
        <v>8</v>
      </c>
      <c r="I56" s="2">
        <v>1</v>
      </c>
      <c r="J56" s="4">
        <v>0</v>
      </c>
      <c r="K56" s="3">
        <v>0</v>
      </c>
      <c r="L56" s="3">
        <v>3</v>
      </c>
      <c r="M56" s="3">
        <v>7</v>
      </c>
      <c r="N56" s="3">
        <v>82</v>
      </c>
      <c r="O56" s="3">
        <v>0</v>
      </c>
      <c r="P56" s="3">
        <v>0</v>
      </c>
      <c r="Q56" s="3">
        <v>0</v>
      </c>
      <c r="R56" s="3">
        <v>0</v>
      </c>
      <c r="S56" s="1">
        <v>134</v>
      </c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</row>
    <row r="57" spans="2:125" s="1" customFormat="1" x14ac:dyDescent="0.25">
      <c r="B57" s="1" t="s">
        <v>24</v>
      </c>
      <c r="C57" s="2">
        <v>0</v>
      </c>
      <c r="D57" s="2">
        <v>25</v>
      </c>
      <c r="E57" s="2">
        <v>32</v>
      </c>
      <c r="F57" s="2">
        <v>3</v>
      </c>
      <c r="G57" s="2">
        <v>5</v>
      </c>
      <c r="H57" s="4">
        <v>1</v>
      </c>
      <c r="I57" s="3">
        <v>1</v>
      </c>
      <c r="J57" s="3">
        <v>5</v>
      </c>
      <c r="K57" s="3">
        <v>23</v>
      </c>
      <c r="L57" s="3">
        <v>40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>
        <v>135</v>
      </c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</row>
    <row r="58" spans="2:125" s="1" customFormat="1" x14ac:dyDescent="0.25">
      <c r="B58" s="1" t="s">
        <v>36</v>
      </c>
      <c r="C58" s="2">
        <v>0</v>
      </c>
      <c r="D58" s="2">
        <v>0</v>
      </c>
      <c r="E58" s="2">
        <v>9</v>
      </c>
      <c r="F58" s="2">
        <v>0</v>
      </c>
      <c r="G58" s="2">
        <v>12</v>
      </c>
      <c r="H58" s="2">
        <v>80</v>
      </c>
      <c r="I58" s="2">
        <v>31</v>
      </c>
      <c r="J58" s="2">
        <v>1</v>
      </c>
      <c r="K58" s="2">
        <v>0</v>
      </c>
      <c r="L58" s="3">
        <v>0</v>
      </c>
      <c r="M58" s="3">
        <v>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>
        <v>134</v>
      </c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</row>
    <row r="59" spans="2:125" s="1" customFormat="1" x14ac:dyDescent="0.25">
      <c r="B59" s="1" t="s">
        <v>37</v>
      </c>
      <c r="C59" s="2">
        <v>0</v>
      </c>
      <c r="D59" s="2">
        <v>0</v>
      </c>
      <c r="E59" s="2">
        <v>2</v>
      </c>
      <c r="F59" s="2">
        <v>0</v>
      </c>
      <c r="G59" s="2">
        <v>3</v>
      </c>
      <c r="H59" s="2">
        <v>4</v>
      </c>
      <c r="I59" s="2">
        <v>95</v>
      </c>
      <c r="J59" s="2">
        <v>31</v>
      </c>
      <c r="K59" s="2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>
        <v>135</v>
      </c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</row>
    <row r="60" spans="2:125" s="1" customFormat="1" x14ac:dyDescent="0.25">
      <c r="B60" s="1" t="s">
        <v>38</v>
      </c>
      <c r="C60" s="2">
        <v>0</v>
      </c>
      <c r="D60" s="2">
        <v>0</v>
      </c>
      <c r="E60" s="2">
        <v>1</v>
      </c>
      <c r="F60" s="2">
        <v>10</v>
      </c>
      <c r="G60" s="2">
        <v>0</v>
      </c>
      <c r="H60" s="2">
        <v>16</v>
      </c>
      <c r="I60" s="2">
        <v>37</v>
      </c>
      <c r="J60" s="2">
        <v>46</v>
      </c>
      <c r="K60" s="2">
        <v>24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>
        <v>134</v>
      </c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</row>
    <row r="61" spans="2:125" s="1" customFormat="1" x14ac:dyDescent="0.25">
      <c r="B61" s="1" t="s">
        <v>22</v>
      </c>
      <c r="C61" s="2">
        <v>0</v>
      </c>
      <c r="D61" s="2">
        <v>44</v>
      </c>
      <c r="E61" s="2">
        <v>9</v>
      </c>
      <c r="F61" s="2">
        <v>19</v>
      </c>
      <c r="G61" s="2">
        <v>4</v>
      </c>
      <c r="H61" s="2">
        <v>1</v>
      </c>
      <c r="I61" s="3">
        <v>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>
        <v>78</v>
      </c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</row>
    <row r="62" spans="2:125" s="1" customFormat="1" x14ac:dyDescent="0.25"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</row>
    <row r="63" spans="2:125" s="1" customFormat="1" x14ac:dyDescent="0.25"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</row>
    <row r="64" spans="2:125" s="1" customFormat="1" x14ac:dyDescent="0.25"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</row>
    <row r="65" spans="1:127" s="1" customFormat="1" x14ac:dyDescent="0.25"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</row>
    <row r="66" spans="1:127" s="1" customFormat="1" x14ac:dyDescent="0.25"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</row>
    <row r="67" spans="1:127" s="1" customFormat="1" x14ac:dyDescent="0.25"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</row>
    <row r="68" spans="1:127" s="1" customFormat="1" x14ac:dyDescent="0.25"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</row>
    <row r="69" spans="1:127" s="1" customFormat="1" x14ac:dyDescent="0.25">
      <c r="A69" s="1" t="s">
        <v>91</v>
      </c>
      <c r="V69" s="1" t="str">
        <f>A69</f>
        <v>Staphylococcus hominis</v>
      </c>
      <c r="AV69" s="1" t="str">
        <f>A69</f>
        <v>Staphylococcus hominis</v>
      </c>
      <c r="BT69" s="30"/>
      <c r="BU69" s="30"/>
      <c r="BV69" s="30" t="str">
        <f>A69</f>
        <v>Staphylococcus hominis</v>
      </c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</row>
    <row r="70" spans="1:127" s="1" customFormat="1" ht="18.75" x14ac:dyDescent="0.25">
      <c r="B70" s="1" t="s">
        <v>0</v>
      </c>
      <c r="C70" s="1">
        <v>1.5625E-2</v>
      </c>
      <c r="D70" s="1">
        <v>3.125E-2</v>
      </c>
      <c r="E70" s="1">
        <v>6.25E-2</v>
      </c>
      <c r="F70" s="1">
        <v>0.125</v>
      </c>
      <c r="G70" s="1">
        <v>0.25</v>
      </c>
      <c r="H70" s="1">
        <v>0.5</v>
      </c>
      <c r="I70" s="1">
        <v>1</v>
      </c>
      <c r="J70" s="1">
        <v>2</v>
      </c>
      <c r="K70" s="1">
        <v>4</v>
      </c>
      <c r="L70" s="1">
        <v>8</v>
      </c>
      <c r="M70" s="1">
        <v>16</v>
      </c>
      <c r="N70" s="1">
        <v>32</v>
      </c>
      <c r="O70" s="1">
        <v>64</v>
      </c>
      <c r="P70" s="1">
        <v>128</v>
      </c>
      <c r="Q70" s="1">
        <v>256</v>
      </c>
      <c r="R70" s="1">
        <v>512</v>
      </c>
      <c r="S70" s="1" t="s">
        <v>1</v>
      </c>
      <c r="V70" s="1" t="s">
        <v>0</v>
      </c>
      <c r="W70" s="1" t="str">
        <f>B71</f>
        <v>Penicillin G</v>
      </c>
      <c r="X70" s="1" t="str">
        <f>B72</f>
        <v>Oxacillin</v>
      </c>
      <c r="Y70" s="1" t="str">
        <f>B73</f>
        <v>Ampicillin/ Sulbactam</v>
      </c>
      <c r="Z70" s="1" t="str">
        <f>B74</f>
        <v>Piperacillin/ Tazobactam</v>
      </c>
      <c r="AA70" s="1" t="str">
        <f>B75</f>
        <v>Cefotaxim</v>
      </c>
      <c r="AB70" s="1" t="str">
        <f>B76</f>
        <v>Cefuroxim</v>
      </c>
      <c r="AC70" s="1" t="str">
        <f>B77</f>
        <v>Imipenem</v>
      </c>
      <c r="AD70" s="1" t="str">
        <f>B78</f>
        <v>Meropenem</v>
      </c>
      <c r="AE70" s="1" t="str">
        <f>B79</f>
        <v>Amikacin</v>
      </c>
      <c r="AF70" s="1" t="str">
        <f>B80</f>
        <v>Gentamicin</v>
      </c>
      <c r="AG70" s="1" t="str">
        <f>B81</f>
        <v>Fosfomycin</v>
      </c>
      <c r="AH70" s="1" t="str">
        <f>B82</f>
        <v>Cotrimoxazol</v>
      </c>
      <c r="AI70" s="1" t="str">
        <f>B83</f>
        <v>Ciprofloxacin</v>
      </c>
      <c r="AJ70" s="1" t="str">
        <f>B84</f>
        <v>Levofloxacin</v>
      </c>
      <c r="AK70" s="1" t="str">
        <f>B85</f>
        <v>Moxifloxacin</v>
      </c>
      <c r="AL70" s="1" t="str">
        <f>B86</f>
        <v>Doxycyclin</v>
      </c>
      <c r="AM70" s="1" t="str">
        <f>B87</f>
        <v>Rifampicin</v>
      </c>
      <c r="AN70" s="1" t="str">
        <f>B88</f>
        <v>Daptomycin</v>
      </c>
      <c r="AO70" s="1" t="str">
        <f>B89</f>
        <v>Roxythromycin</v>
      </c>
      <c r="AP70" s="1" t="str">
        <f>B90</f>
        <v>Clindamycin</v>
      </c>
      <c r="AQ70" s="1" t="str">
        <f>B91</f>
        <v>Linezolid</v>
      </c>
      <c r="AR70" s="1" t="str">
        <f>B92</f>
        <v>Vancomycin</v>
      </c>
      <c r="AS70" s="1" t="s">
        <v>38</v>
      </c>
      <c r="AT70" s="1" t="s">
        <v>22</v>
      </c>
      <c r="AW70" s="1" t="str">
        <f t="shared" ref="AW70" si="626">W70</f>
        <v>Penicillin G</v>
      </c>
      <c r="AX70" s="1" t="str">
        <f t="shared" ref="AX70" si="627">X70</f>
        <v>Oxacillin</v>
      </c>
      <c r="AY70" s="1" t="str">
        <f t="shared" ref="AY70" si="628">Y70</f>
        <v>Ampicillin/ Sulbactam</v>
      </c>
      <c r="AZ70" s="1" t="str">
        <f t="shared" ref="AZ70" si="629">Z70</f>
        <v>Piperacillin/ Tazobactam</v>
      </c>
      <c r="BA70" s="1" t="str">
        <f t="shared" ref="BA70" si="630">AA70</f>
        <v>Cefotaxim</v>
      </c>
      <c r="BB70" s="1" t="str">
        <f t="shared" ref="BB70" si="631">AB70</f>
        <v>Cefuroxim</v>
      </c>
      <c r="BC70" s="1" t="str">
        <f t="shared" ref="BC70" si="632">AC70</f>
        <v>Imipenem</v>
      </c>
      <c r="BD70" s="1" t="str">
        <f t="shared" ref="BD70" si="633">AD70</f>
        <v>Meropenem</v>
      </c>
      <c r="BE70" s="1" t="str">
        <f t="shared" ref="BE70" si="634">AE70</f>
        <v>Amikacin</v>
      </c>
      <c r="BF70" s="1" t="str">
        <f t="shared" ref="BF70" si="635">AF70</f>
        <v>Gentamicin</v>
      </c>
      <c r="BG70" s="1" t="str">
        <f t="shared" ref="BG70" si="636">AG70</f>
        <v>Fosfomycin</v>
      </c>
      <c r="BH70" s="1" t="str">
        <f t="shared" ref="BH70" si="637">AH70</f>
        <v>Cotrimoxazol</v>
      </c>
      <c r="BI70" s="1" t="str">
        <f t="shared" ref="BI70" si="638">AI70</f>
        <v>Ciprofloxacin</v>
      </c>
      <c r="BJ70" s="1" t="str">
        <f t="shared" ref="BJ70" si="639">AJ70</f>
        <v>Levofloxacin</v>
      </c>
      <c r="BK70" s="1" t="str">
        <f t="shared" ref="BK70" si="640">AK70</f>
        <v>Moxifloxacin</v>
      </c>
      <c r="BL70" s="1" t="str">
        <f t="shared" ref="BL70" si="641">AL70</f>
        <v>Doxycyclin</v>
      </c>
      <c r="BM70" s="1" t="str">
        <f t="shared" ref="BM70" si="642">AM70</f>
        <v>Rifampicin</v>
      </c>
      <c r="BN70" s="1" t="str">
        <f t="shared" ref="BN70" si="643">AN70</f>
        <v>Daptomycin</v>
      </c>
      <c r="BO70" s="1" t="str">
        <f t="shared" ref="BO70" si="644">AO70</f>
        <v>Roxythromycin</v>
      </c>
      <c r="BP70" s="1" t="str">
        <f t="shared" ref="BP70" si="645">AP70</f>
        <v>Clindamycin</v>
      </c>
      <c r="BQ70" s="1" t="str">
        <f t="shared" ref="BQ70" si="646">AQ70</f>
        <v>Linezolid</v>
      </c>
      <c r="BR70" s="1" t="str">
        <f t="shared" ref="BR70" si="647">AR70</f>
        <v>Vancomycin</v>
      </c>
      <c r="BS70" s="1" t="str">
        <f t="shared" ref="BS70" si="648">AS70</f>
        <v>Teicoplanin</v>
      </c>
      <c r="BT70" s="1" t="s">
        <v>22</v>
      </c>
      <c r="BW70" s="30" t="str">
        <f t="shared" ref="BW70" si="649">W70</f>
        <v>Penicillin G</v>
      </c>
      <c r="BX70" s="30" t="str">
        <f t="shared" ref="BX70" si="650">X70</f>
        <v>Oxacillin</v>
      </c>
      <c r="BY70" s="30" t="str">
        <f t="shared" ref="BY70" si="651">Y70</f>
        <v>Ampicillin/ Sulbactam</v>
      </c>
      <c r="BZ70" s="30" t="str">
        <f t="shared" ref="BZ70" si="652">Z70</f>
        <v>Piperacillin/ Tazobactam</v>
      </c>
      <c r="CA70" s="30" t="str">
        <f t="shared" ref="CA70" si="653">AA70</f>
        <v>Cefotaxim</v>
      </c>
      <c r="CB70" s="30" t="str">
        <f t="shared" ref="CB70" si="654">AB70</f>
        <v>Cefuroxim</v>
      </c>
      <c r="CC70" s="30" t="str">
        <f t="shared" ref="CC70" si="655">AC70</f>
        <v>Imipenem</v>
      </c>
      <c r="CD70" s="30" t="str">
        <f t="shared" ref="CD70" si="656">AD70</f>
        <v>Meropenem</v>
      </c>
      <c r="CE70" s="30" t="str">
        <f t="shared" ref="CE70" si="657">AE70</f>
        <v>Amikacin</v>
      </c>
      <c r="CF70" s="30" t="str">
        <f t="shared" ref="CF70" si="658">AF70</f>
        <v>Gentamicin</v>
      </c>
      <c r="CG70" s="30" t="str">
        <f t="shared" ref="CG70" si="659">AG70</f>
        <v>Fosfomycin</v>
      </c>
      <c r="CH70" s="30" t="str">
        <f t="shared" ref="CH70" si="660">AH70</f>
        <v>Cotrimoxazol</v>
      </c>
      <c r="CI70" s="30" t="str">
        <f t="shared" ref="CI70" si="661">AI70</f>
        <v>Ciprofloxacin</v>
      </c>
      <c r="CJ70" s="30" t="str">
        <f t="shared" ref="CJ70" si="662">AJ70</f>
        <v>Levofloxacin</v>
      </c>
      <c r="CK70" s="30" t="str">
        <f t="shared" ref="CK70" si="663">AK70</f>
        <v>Moxifloxacin</v>
      </c>
      <c r="CL70" s="30" t="str">
        <f t="shared" ref="CL70" si="664">AL70</f>
        <v>Doxycyclin</v>
      </c>
      <c r="CM70" s="30" t="str">
        <f t="shared" ref="CM70" si="665">AM70</f>
        <v>Rifampicin</v>
      </c>
      <c r="CN70" s="30" t="str">
        <f t="shared" ref="CN70" si="666">AN70</f>
        <v>Daptomycin</v>
      </c>
      <c r="CO70" s="30" t="str">
        <f t="shared" ref="CO70" si="667">AO70</f>
        <v>Roxythromycin</v>
      </c>
      <c r="CP70" s="30" t="str">
        <f t="shared" ref="CP70" si="668">AP70</f>
        <v>Clindamycin</v>
      </c>
      <c r="CQ70" s="30" t="str">
        <f t="shared" ref="CQ70" si="669">AQ70</f>
        <v>Linezolid</v>
      </c>
      <c r="CR70" s="30" t="str">
        <f t="shared" ref="CR70" si="670">AR70</f>
        <v>Vancomycin</v>
      </c>
      <c r="CS70" s="30" t="str">
        <f t="shared" ref="CS70" si="671">AS70</f>
        <v>Teicoplanin</v>
      </c>
      <c r="CT70" s="1" t="s">
        <v>22</v>
      </c>
      <c r="CW70" s="39"/>
      <c r="CX70" s="24" t="s">
        <v>72</v>
      </c>
      <c r="CY70" s="24" t="s">
        <v>73</v>
      </c>
      <c r="CZ70" s="24" t="s">
        <v>52</v>
      </c>
      <c r="DA70" s="24" t="s">
        <v>54</v>
      </c>
      <c r="DB70" s="24" t="s">
        <v>56</v>
      </c>
      <c r="DC70" s="24" t="s">
        <v>74</v>
      </c>
      <c r="DD70" s="24" t="s">
        <v>58</v>
      </c>
      <c r="DE70" s="24" t="s">
        <v>59</v>
      </c>
      <c r="DF70" s="24" t="s">
        <v>61</v>
      </c>
      <c r="DG70" s="24" t="s">
        <v>62</v>
      </c>
      <c r="DH70" s="24" t="s">
        <v>64</v>
      </c>
      <c r="DI70" s="24" t="s">
        <v>65</v>
      </c>
      <c r="DJ70" s="24" t="s">
        <v>66</v>
      </c>
      <c r="DK70" s="24" t="s">
        <v>67</v>
      </c>
      <c r="DL70" s="24" t="s">
        <v>68</v>
      </c>
      <c r="DM70" s="24" t="s">
        <v>69</v>
      </c>
      <c r="DN70" s="24" t="s">
        <v>75</v>
      </c>
      <c r="DO70" s="24" t="s">
        <v>76</v>
      </c>
      <c r="DP70" s="24" t="s">
        <v>77</v>
      </c>
      <c r="DQ70" s="24" t="s">
        <v>78</v>
      </c>
      <c r="DR70" s="24" t="s">
        <v>79</v>
      </c>
      <c r="DS70" s="24" t="s">
        <v>80</v>
      </c>
      <c r="DT70" s="24" t="s">
        <v>81</v>
      </c>
      <c r="DU70" s="24" t="s">
        <v>90</v>
      </c>
      <c r="DW70" s="10"/>
    </row>
    <row r="71" spans="1:127" s="1" customFormat="1" ht="18.75" x14ac:dyDescent="0.25">
      <c r="B71" s="1" t="s">
        <v>31</v>
      </c>
      <c r="C71" s="2">
        <v>0</v>
      </c>
      <c r="D71" s="2">
        <v>8</v>
      </c>
      <c r="E71" s="2">
        <v>1</v>
      </c>
      <c r="F71" s="2">
        <v>4</v>
      </c>
      <c r="G71" s="3">
        <v>4</v>
      </c>
      <c r="H71" s="3">
        <v>4</v>
      </c>
      <c r="I71" s="3">
        <v>3</v>
      </c>
      <c r="J71" s="3">
        <v>3</v>
      </c>
      <c r="K71" s="3">
        <v>2</v>
      </c>
      <c r="L71" s="3">
        <v>11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>
        <v>40</v>
      </c>
      <c r="V71" s="1">
        <v>1.5625E-2</v>
      </c>
      <c r="W71" s="2">
        <f>C71</f>
        <v>0</v>
      </c>
      <c r="X71" s="2">
        <f>C72</f>
        <v>0</v>
      </c>
      <c r="Y71" s="1">
        <f>C73</f>
        <v>0</v>
      </c>
      <c r="Z71" s="1">
        <f>C74</f>
        <v>0</v>
      </c>
      <c r="AA71" s="1">
        <f>C75</f>
        <v>0</v>
      </c>
      <c r="AB71" s="1">
        <f>C76</f>
        <v>0</v>
      </c>
      <c r="AC71" s="1">
        <f>C77</f>
        <v>0</v>
      </c>
      <c r="AD71" s="1">
        <f>C78</f>
        <v>0</v>
      </c>
      <c r="AE71" s="2">
        <f>C79</f>
        <v>0</v>
      </c>
      <c r="AF71" s="2">
        <f>C80</f>
        <v>0</v>
      </c>
      <c r="AG71" s="2">
        <f>C81</f>
        <v>0</v>
      </c>
      <c r="AH71" s="2">
        <f>C82</f>
        <v>0</v>
      </c>
      <c r="AI71" s="2">
        <f>C83</f>
        <v>0</v>
      </c>
      <c r="AJ71" s="2">
        <f>C84</f>
        <v>0</v>
      </c>
      <c r="AK71" s="2">
        <f>C85</f>
        <v>0</v>
      </c>
      <c r="AL71" s="2">
        <f>C86</f>
        <v>0</v>
      </c>
      <c r="AM71" s="2">
        <f>C87</f>
        <v>0</v>
      </c>
      <c r="AN71" s="2">
        <f>C88</f>
        <v>0</v>
      </c>
      <c r="AO71" s="2">
        <f>C89</f>
        <v>0</v>
      </c>
      <c r="AP71" s="2">
        <f>C90</f>
        <v>0</v>
      </c>
      <c r="AQ71" s="2">
        <f>C91</f>
        <v>0</v>
      </c>
      <c r="AR71" s="2">
        <f>C92</f>
        <v>0</v>
      </c>
      <c r="AS71" s="2">
        <f>C93</f>
        <v>0</v>
      </c>
      <c r="AT71" s="2">
        <f>C94</f>
        <v>0</v>
      </c>
      <c r="AU71" s="5"/>
      <c r="AV71" s="1">
        <v>1.5625E-2</v>
      </c>
      <c r="AW71" s="31">
        <f t="shared" ref="AW71" si="672">PRODUCT(W71*100*1/W87)</f>
        <v>0</v>
      </c>
      <c r="AX71" s="31">
        <f t="shared" ref="AX71" si="673">PRODUCT(X71*100*1/X87)</f>
        <v>0</v>
      </c>
      <c r="AY71" s="30">
        <f t="shared" ref="AY71" si="674">PRODUCT(Y71*100*1/Y87)</f>
        <v>0</v>
      </c>
      <c r="AZ71" s="30">
        <f t="shared" ref="AZ71" si="675">PRODUCT(Z71*100*1/Z87)</f>
        <v>0</v>
      </c>
      <c r="BA71" s="30">
        <f t="shared" ref="BA71" si="676">PRODUCT(AA71*100*1/AA87)</f>
        <v>0</v>
      </c>
      <c r="BB71" s="30">
        <f t="shared" ref="BB71" si="677">PRODUCT(AB71*100*1/AB87)</f>
        <v>0</v>
      </c>
      <c r="BC71" s="30">
        <f t="shared" ref="BC71" si="678">PRODUCT(AC71*100*1/AC87)</f>
        <v>0</v>
      </c>
      <c r="BD71" s="30">
        <f t="shared" ref="BD71" si="679">PRODUCT(AD71*100*1/AD87)</f>
        <v>0</v>
      </c>
      <c r="BE71" s="31">
        <f t="shared" ref="BE71" si="680">PRODUCT(AE71*100*1/AE87)</f>
        <v>0</v>
      </c>
      <c r="BF71" s="31">
        <f t="shared" ref="BF71" si="681">PRODUCT(AF71*100*1/AF87)</f>
        <v>0</v>
      </c>
      <c r="BG71" s="31">
        <f t="shared" ref="BG71" si="682">PRODUCT(AG71*100*1/AG87)</f>
        <v>0</v>
      </c>
      <c r="BH71" s="31">
        <f t="shared" ref="BH71" si="683">PRODUCT(AH71*100*1/AH87)</f>
        <v>0</v>
      </c>
      <c r="BI71" s="31">
        <f t="shared" ref="BI71" si="684">PRODUCT(AI71*100*1/AI87)</f>
        <v>0</v>
      </c>
      <c r="BJ71" s="31">
        <f t="shared" ref="BJ71" si="685">PRODUCT(AJ71*100*1/AJ87)</f>
        <v>0</v>
      </c>
      <c r="BK71" s="31">
        <f t="shared" ref="BK71" si="686">PRODUCT(AK71*100*1/AK87)</f>
        <v>0</v>
      </c>
      <c r="BL71" s="31">
        <f t="shared" ref="BL71" si="687">PRODUCT(AL71*100*1/AL87)</f>
        <v>0</v>
      </c>
      <c r="BM71" s="31">
        <f t="shared" ref="BM71" si="688">PRODUCT(AM71*100*1/AM87)</f>
        <v>0</v>
      </c>
      <c r="BN71" s="31">
        <f t="shared" ref="BN71" si="689">PRODUCT(AN71*100*1/AN87)</f>
        <v>0</v>
      </c>
      <c r="BO71" s="31">
        <f t="shared" ref="BO71" si="690">PRODUCT(AO71*100*1/AO87)</f>
        <v>0</v>
      </c>
      <c r="BP71" s="31">
        <f t="shared" ref="BP71" si="691">PRODUCT(AP71*100*1/AP87)</f>
        <v>0</v>
      </c>
      <c r="BQ71" s="31">
        <f t="shared" ref="BQ71" si="692">PRODUCT(AQ71*100*1/AQ87)</f>
        <v>0</v>
      </c>
      <c r="BR71" s="31">
        <f t="shared" ref="BR71" si="693">PRODUCT(AR71*100*1/AR87)</f>
        <v>0</v>
      </c>
      <c r="BS71" s="31">
        <f t="shared" ref="BS71" si="694">PRODUCT(AS71*100*1/AS87)</f>
        <v>0</v>
      </c>
      <c r="BT71" s="31">
        <f t="shared" ref="BT71" si="695">PRODUCT(AT71*100*1/AT87)</f>
        <v>0</v>
      </c>
      <c r="BV71" s="1">
        <v>1.5625E-2</v>
      </c>
      <c r="BW71" s="31">
        <f t="shared" ref="BW71" si="696">AW71</f>
        <v>0</v>
      </c>
      <c r="BX71" s="31">
        <f t="shared" ref="BX71" si="697">AX71</f>
        <v>0</v>
      </c>
      <c r="BY71" s="30">
        <f t="shared" ref="BY71" si="698">AY71</f>
        <v>0</v>
      </c>
      <c r="BZ71" s="30">
        <f t="shared" ref="BZ71" si="699">AZ71</f>
        <v>0</v>
      </c>
      <c r="CA71" s="30">
        <f t="shared" ref="CA71" si="700">BA71</f>
        <v>0</v>
      </c>
      <c r="CB71" s="30">
        <f t="shared" ref="CB71" si="701">BB71</f>
        <v>0</v>
      </c>
      <c r="CC71" s="30">
        <f t="shared" ref="CC71" si="702">BC71</f>
        <v>0</v>
      </c>
      <c r="CD71" s="30">
        <f t="shared" ref="CD71" si="703">BD71</f>
        <v>0</v>
      </c>
      <c r="CE71" s="31">
        <f t="shared" ref="CE71" si="704">BE71</f>
        <v>0</v>
      </c>
      <c r="CF71" s="31">
        <f t="shared" ref="CF71" si="705">BF71</f>
        <v>0</v>
      </c>
      <c r="CG71" s="31">
        <f t="shared" ref="CG71" si="706">BG71</f>
        <v>0</v>
      </c>
      <c r="CH71" s="31">
        <f t="shared" ref="CH71" si="707">BH71</f>
        <v>0</v>
      </c>
      <c r="CI71" s="31">
        <f t="shared" ref="CI71" si="708">BI71</f>
        <v>0</v>
      </c>
      <c r="CJ71" s="31">
        <f t="shared" ref="CJ71" si="709">BJ71</f>
        <v>0</v>
      </c>
      <c r="CK71" s="31">
        <f t="shared" ref="CK71" si="710">BK71</f>
        <v>0</v>
      </c>
      <c r="CL71" s="31">
        <f t="shared" ref="CL71" si="711">BL71</f>
        <v>0</v>
      </c>
      <c r="CM71" s="31">
        <f t="shared" ref="CM71" si="712">BM71</f>
        <v>0</v>
      </c>
      <c r="CN71" s="31">
        <f t="shared" ref="CN71" si="713">BN71</f>
        <v>0</v>
      </c>
      <c r="CO71" s="31">
        <f t="shared" ref="CO71" si="714">BO71</f>
        <v>0</v>
      </c>
      <c r="CP71" s="31">
        <f t="shared" ref="CP71" si="715">BP71</f>
        <v>0</v>
      </c>
      <c r="CQ71" s="31">
        <f t="shared" ref="CQ71" si="716">BQ71</f>
        <v>0</v>
      </c>
      <c r="CR71" s="31">
        <f t="shared" ref="CR71" si="717">BR71</f>
        <v>0</v>
      </c>
      <c r="CS71" s="31">
        <f t="shared" ref="CS71" si="718">BS71</f>
        <v>0</v>
      </c>
      <c r="CT71" s="31">
        <f t="shared" ref="CT71" si="719">BT71</f>
        <v>0</v>
      </c>
      <c r="CW71" s="25" t="s">
        <v>48</v>
      </c>
      <c r="CX71" s="26">
        <f t="shared" ref="CX71" si="720">W87</f>
        <v>40</v>
      </c>
      <c r="CY71" s="26">
        <f t="shared" ref="CY71" si="721">X87</f>
        <v>39</v>
      </c>
      <c r="CZ71" s="26">
        <f t="shared" ref="CZ71" si="722">Y87</f>
        <v>40</v>
      </c>
      <c r="DA71" s="26">
        <f t="shared" ref="DA71" si="723">Z87</f>
        <v>39</v>
      </c>
      <c r="DB71" s="26">
        <f t="shared" ref="DB71" si="724">AA87</f>
        <v>38</v>
      </c>
      <c r="DC71" s="26">
        <f t="shared" ref="DC71" si="725">AB87</f>
        <v>39</v>
      </c>
      <c r="DD71" s="26">
        <f t="shared" ref="DD71" si="726">AC87</f>
        <v>39</v>
      </c>
      <c r="DE71" s="27">
        <f t="shared" ref="DE71" si="727">AD87</f>
        <v>39</v>
      </c>
      <c r="DF71" s="27">
        <f t="shared" ref="DF71" si="728">AE87</f>
        <v>39</v>
      </c>
      <c r="DG71" s="27">
        <f t="shared" ref="DG71" si="729">AF87</f>
        <v>39</v>
      </c>
      <c r="DH71" s="27">
        <f t="shared" ref="DH71" si="730">AG87</f>
        <v>34</v>
      </c>
      <c r="DI71" s="27">
        <f t="shared" ref="DI71" si="731">AH87</f>
        <v>39</v>
      </c>
      <c r="DJ71" s="27">
        <f t="shared" ref="DJ71" si="732">AI87</f>
        <v>39</v>
      </c>
      <c r="DK71" s="27">
        <f t="shared" ref="DK71" si="733">AJ87</f>
        <v>39</v>
      </c>
      <c r="DL71" s="27">
        <f t="shared" ref="DL71" si="734">AK87</f>
        <v>40</v>
      </c>
      <c r="DM71" s="27">
        <f t="shared" ref="DM71" si="735">AL87</f>
        <v>39</v>
      </c>
      <c r="DN71" s="27">
        <f t="shared" ref="DN71" si="736">AM87</f>
        <v>39</v>
      </c>
      <c r="DO71" s="27">
        <f t="shared" ref="DO71" si="737">AN87</f>
        <v>39</v>
      </c>
      <c r="DP71" s="27">
        <f t="shared" ref="DP71" si="738">AO87</f>
        <v>39</v>
      </c>
      <c r="DQ71" s="27">
        <f t="shared" ref="DQ71" si="739">AP87</f>
        <v>40</v>
      </c>
      <c r="DR71" s="27">
        <f t="shared" ref="DR71" si="740">AQ87</f>
        <v>40</v>
      </c>
      <c r="DS71" s="27">
        <f t="shared" ref="DS71" si="741">AR87</f>
        <v>40</v>
      </c>
      <c r="DT71" s="27">
        <f t="shared" ref="DT71" si="742">AS87</f>
        <v>39</v>
      </c>
      <c r="DU71" s="27">
        <f t="shared" ref="DU71" si="743">AT87</f>
        <v>19</v>
      </c>
      <c r="DV71" s="10"/>
    </row>
    <row r="72" spans="1:127" s="1" customFormat="1" ht="18.75" x14ac:dyDescent="0.25">
      <c r="B72" s="1" t="s">
        <v>32</v>
      </c>
      <c r="C72" s="2">
        <v>0</v>
      </c>
      <c r="D72" s="2">
        <v>0</v>
      </c>
      <c r="E72" s="2">
        <v>16</v>
      </c>
      <c r="F72" s="2">
        <v>0</v>
      </c>
      <c r="G72" s="2">
        <v>3</v>
      </c>
      <c r="H72" s="3">
        <v>1</v>
      </c>
      <c r="I72" s="3">
        <v>3</v>
      </c>
      <c r="J72" s="3">
        <v>3</v>
      </c>
      <c r="K72" s="3">
        <v>2</v>
      </c>
      <c r="L72" s="3">
        <v>2</v>
      </c>
      <c r="M72" s="3">
        <v>9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>
        <v>39</v>
      </c>
      <c r="V72" s="1">
        <v>3.125E-2</v>
      </c>
      <c r="W72" s="2">
        <f>D71</f>
        <v>8</v>
      </c>
      <c r="X72" s="2">
        <f>D72</f>
        <v>0</v>
      </c>
      <c r="Y72" s="1">
        <f>D73</f>
        <v>1</v>
      </c>
      <c r="Z72" s="1">
        <f>D74</f>
        <v>0</v>
      </c>
      <c r="AA72" s="1">
        <f>D75</f>
        <v>0</v>
      </c>
      <c r="AB72" s="1">
        <f>D76</f>
        <v>0</v>
      </c>
      <c r="AC72" s="1">
        <f>D77</f>
        <v>0</v>
      </c>
      <c r="AD72" s="1">
        <f>D78</f>
        <v>0</v>
      </c>
      <c r="AE72" s="2">
        <f>D79</f>
        <v>0</v>
      </c>
      <c r="AF72" s="2">
        <f>D80</f>
        <v>0</v>
      </c>
      <c r="AG72" s="2">
        <f>D81</f>
        <v>0</v>
      </c>
      <c r="AH72" s="2">
        <f>D82</f>
        <v>0</v>
      </c>
      <c r="AI72" s="2">
        <f>D83</f>
        <v>2</v>
      </c>
      <c r="AJ72" s="2">
        <f>D84</f>
        <v>13</v>
      </c>
      <c r="AK72" s="2">
        <f>D85</f>
        <v>21</v>
      </c>
      <c r="AL72" s="2">
        <f>D86</f>
        <v>0</v>
      </c>
      <c r="AM72" s="2">
        <f>D87</f>
        <v>39</v>
      </c>
      <c r="AN72" s="2">
        <f>D88</f>
        <v>1</v>
      </c>
      <c r="AO72" s="2">
        <f>D89</f>
        <v>0</v>
      </c>
      <c r="AP72" s="2">
        <f>D90</f>
        <v>21</v>
      </c>
      <c r="AQ72" s="2">
        <f>D91</f>
        <v>0</v>
      </c>
      <c r="AR72" s="2">
        <f>D92</f>
        <v>0</v>
      </c>
      <c r="AS72" s="2">
        <f>D93</f>
        <v>0</v>
      </c>
      <c r="AT72" s="2">
        <f>D94</f>
        <v>14</v>
      </c>
      <c r="AU72" s="5"/>
      <c r="AV72" s="1">
        <v>3.125E-2</v>
      </c>
      <c r="AW72" s="31">
        <f t="shared" ref="AW72" si="744">PRODUCT(W72*100*1/W87)</f>
        <v>20</v>
      </c>
      <c r="AX72" s="31">
        <f t="shared" ref="AX72" si="745">PRODUCT(X72*100*1/X87)</f>
        <v>0</v>
      </c>
      <c r="AY72" s="30">
        <f t="shared" ref="AY72" si="746">PRODUCT(Y72*100*1/Y87)</f>
        <v>2.5</v>
      </c>
      <c r="AZ72" s="30">
        <f t="shared" ref="AZ72" si="747">PRODUCT(Z72*100*1/Z87)</f>
        <v>0</v>
      </c>
      <c r="BA72" s="30">
        <f t="shared" ref="BA72" si="748">PRODUCT(AA72*100*1/AA87)</f>
        <v>0</v>
      </c>
      <c r="BB72" s="30">
        <f t="shared" ref="BB72" si="749">PRODUCT(AB72*100*1/AB87)</f>
        <v>0</v>
      </c>
      <c r="BC72" s="30">
        <f t="shared" ref="BC72" si="750">PRODUCT(AC72*100*1/AC87)</f>
        <v>0</v>
      </c>
      <c r="BD72" s="30">
        <f t="shared" ref="BD72" si="751">PRODUCT(AD72*100*1/AD87)</f>
        <v>0</v>
      </c>
      <c r="BE72" s="31">
        <f t="shared" ref="BE72" si="752">PRODUCT(AE72*100*1/AE87)</f>
        <v>0</v>
      </c>
      <c r="BF72" s="31">
        <f t="shared" ref="BF72" si="753">PRODUCT(AF72*100*1/AF87)</f>
        <v>0</v>
      </c>
      <c r="BG72" s="31">
        <f t="shared" ref="BG72" si="754">PRODUCT(AG72*100*1/AG87)</f>
        <v>0</v>
      </c>
      <c r="BH72" s="31">
        <f t="shared" ref="BH72" si="755">PRODUCT(AH72*100*1/AH87)</f>
        <v>0</v>
      </c>
      <c r="BI72" s="31">
        <f t="shared" ref="BI72" si="756">PRODUCT(AI72*100*1/AI87)</f>
        <v>5.1282051282051286</v>
      </c>
      <c r="BJ72" s="31">
        <f t="shared" ref="BJ72" si="757">PRODUCT(AJ72*100*1/AJ87)</f>
        <v>33.333333333333336</v>
      </c>
      <c r="BK72" s="31">
        <f t="shared" ref="BK72" si="758">PRODUCT(AK72*100*1/AK87)</f>
        <v>52.5</v>
      </c>
      <c r="BL72" s="31">
        <f t="shared" ref="BL72" si="759">PRODUCT(AL72*100*1/AL87)</f>
        <v>0</v>
      </c>
      <c r="BM72" s="31">
        <f t="shared" ref="BM72" si="760">PRODUCT(AM72*100*1/AM87)</f>
        <v>100</v>
      </c>
      <c r="BN72" s="31">
        <f t="shared" ref="BN72" si="761">PRODUCT(AN72*100*1/AN87)</f>
        <v>2.5641025641025643</v>
      </c>
      <c r="BO72" s="31">
        <f t="shared" ref="BO72" si="762">PRODUCT(AO72*100*1/AO87)</f>
        <v>0</v>
      </c>
      <c r="BP72" s="31">
        <f t="shared" ref="BP72" si="763">PRODUCT(AP72*100*1/AP87)</f>
        <v>52.5</v>
      </c>
      <c r="BQ72" s="31">
        <f t="shared" ref="BQ72" si="764">PRODUCT(AQ72*100*1/AQ87)</f>
        <v>0</v>
      </c>
      <c r="BR72" s="31">
        <f t="shared" ref="BR72" si="765">PRODUCT(AR72*100*1/AR87)</f>
        <v>0</v>
      </c>
      <c r="BS72" s="31">
        <f t="shared" ref="BS72" si="766">PRODUCT(AS72*100*1/AS87)</f>
        <v>0</v>
      </c>
      <c r="BT72" s="31">
        <f t="shared" ref="BT72" si="767">PRODUCT(AT72*100*1/AT87)</f>
        <v>73.684210526315795</v>
      </c>
      <c r="BV72" s="1">
        <v>3.125E-2</v>
      </c>
      <c r="BW72" s="31">
        <f t="shared" ref="BW72" si="768">AW71+AW72</f>
        <v>20</v>
      </c>
      <c r="BX72" s="31">
        <f t="shared" ref="BX72" si="769">AX71+AX72</f>
        <v>0</v>
      </c>
      <c r="BY72" s="30">
        <f t="shared" ref="BY72" si="770">AY71+AY72</f>
        <v>2.5</v>
      </c>
      <c r="BZ72" s="30">
        <f t="shared" ref="BZ72" si="771">AZ71+AZ72</f>
        <v>0</v>
      </c>
      <c r="CA72" s="30">
        <f t="shared" ref="CA72" si="772">BA71+BA72</f>
        <v>0</v>
      </c>
      <c r="CB72" s="30">
        <f t="shared" ref="CB72" si="773">BB71+BB72</f>
        <v>0</v>
      </c>
      <c r="CC72" s="30">
        <f t="shared" ref="CC72" si="774">BC71+BC72</f>
        <v>0</v>
      </c>
      <c r="CD72" s="30">
        <f t="shared" ref="CD72" si="775">BD71+BD72</f>
        <v>0</v>
      </c>
      <c r="CE72" s="31">
        <f t="shared" ref="CE72" si="776">BE71+BE72</f>
        <v>0</v>
      </c>
      <c r="CF72" s="31">
        <f t="shared" ref="CF72" si="777">BF71+BF72</f>
        <v>0</v>
      </c>
      <c r="CG72" s="31">
        <f t="shared" ref="CG72" si="778">BG71+BG72</f>
        <v>0</v>
      </c>
      <c r="CH72" s="31">
        <f t="shared" ref="CH72" si="779">BH71+BH72</f>
        <v>0</v>
      </c>
      <c r="CI72" s="31">
        <f t="shared" ref="CI72" si="780">BI71+BI72</f>
        <v>5.1282051282051286</v>
      </c>
      <c r="CJ72" s="31">
        <f t="shared" ref="CJ72" si="781">BJ71+BJ72</f>
        <v>33.333333333333336</v>
      </c>
      <c r="CK72" s="31">
        <f t="shared" ref="CK72" si="782">BK71+BK72</f>
        <v>52.5</v>
      </c>
      <c r="CL72" s="31">
        <f t="shared" ref="CL72" si="783">BL71+BL72</f>
        <v>0</v>
      </c>
      <c r="CM72" s="31">
        <f t="shared" ref="CM72" si="784">BM71+BM72</f>
        <v>100</v>
      </c>
      <c r="CN72" s="31">
        <f t="shared" ref="CN72" si="785">BN71+BN72</f>
        <v>2.5641025641025643</v>
      </c>
      <c r="CO72" s="31">
        <f t="shared" ref="CO72" si="786">BO71+BO72</f>
        <v>0</v>
      </c>
      <c r="CP72" s="31">
        <f t="shared" ref="CP72" si="787">BP71+BP72</f>
        <v>52.5</v>
      </c>
      <c r="CQ72" s="31">
        <f t="shared" ref="CQ72" si="788">BQ71+BQ72</f>
        <v>0</v>
      </c>
      <c r="CR72" s="31">
        <f t="shared" ref="CR72" si="789">BR71+BR72</f>
        <v>0</v>
      </c>
      <c r="CS72" s="31">
        <f t="shared" ref="CS72" si="790">BS71+BS72</f>
        <v>0</v>
      </c>
      <c r="CT72" s="31">
        <f t="shared" ref="CT72" si="791">BT71+BT72</f>
        <v>73.684210526315795</v>
      </c>
      <c r="CW72" s="25" t="s">
        <v>49</v>
      </c>
      <c r="CX72" s="18"/>
      <c r="CY72" s="18">
        <f>BX75</f>
        <v>48.717948717948723</v>
      </c>
      <c r="CZ72" s="18"/>
      <c r="DA72" s="18"/>
      <c r="DB72" s="18"/>
      <c r="DC72" s="18"/>
      <c r="DD72" s="18"/>
      <c r="DE72" s="17"/>
      <c r="DF72" s="17">
        <f>CE80</f>
        <v>100</v>
      </c>
      <c r="DG72" s="17">
        <f>CF77</f>
        <v>87.179487179487197</v>
      </c>
      <c r="DH72" s="17">
        <f>CG82</f>
        <v>88.235294117647058</v>
      </c>
      <c r="DI72" s="17">
        <f>CH78</f>
        <v>64.102564102564102</v>
      </c>
      <c r="DJ72" s="13">
        <f>CI77</f>
        <v>64.102564102564102</v>
      </c>
      <c r="DK72" s="17">
        <f>CJ77</f>
        <v>66.666666666666671</v>
      </c>
      <c r="DL72" s="17">
        <f>CK75</f>
        <v>70</v>
      </c>
      <c r="DM72" s="17">
        <f>CL77</f>
        <v>84.615384615384613</v>
      </c>
      <c r="DN72" s="17">
        <f>CM73</f>
        <v>100</v>
      </c>
      <c r="DO72" s="17">
        <f>CN77</f>
        <v>100.00000000000001</v>
      </c>
      <c r="DP72" s="17">
        <f>CO77</f>
        <v>23.07692307692308</v>
      </c>
      <c r="DQ72" s="17">
        <f>CP75</f>
        <v>80</v>
      </c>
      <c r="DR72" s="17">
        <f>CQ79</f>
        <v>100</v>
      </c>
      <c r="DS72" s="17">
        <f>CR79</f>
        <v>100</v>
      </c>
      <c r="DT72" s="17">
        <f>CS79</f>
        <v>94.871794871794876</v>
      </c>
      <c r="DU72" s="17">
        <f>CT76</f>
        <v>100</v>
      </c>
      <c r="DV72" s="10"/>
    </row>
    <row r="73" spans="1:127" s="1" customFormat="1" ht="18.75" x14ac:dyDescent="0.25">
      <c r="B73" s="1" t="s">
        <v>3</v>
      </c>
      <c r="C73" s="1">
        <v>0</v>
      </c>
      <c r="D73" s="1">
        <v>1</v>
      </c>
      <c r="E73" s="1">
        <v>0</v>
      </c>
      <c r="F73" s="1">
        <v>21</v>
      </c>
      <c r="G73" s="1">
        <v>0</v>
      </c>
      <c r="H73" s="1">
        <v>3</v>
      </c>
      <c r="I73" s="1">
        <v>5</v>
      </c>
      <c r="J73" s="1">
        <v>3</v>
      </c>
      <c r="K73" s="1">
        <v>4</v>
      </c>
      <c r="L73" s="1">
        <v>1</v>
      </c>
      <c r="M73" s="1">
        <v>1</v>
      </c>
      <c r="N73" s="1">
        <v>1</v>
      </c>
      <c r="O73" s="1">
        <v>0</v>
      </c>
      <c r="P73" s="1">
        <v>0</v>
      </c>
      <c r="Q73" s="1">
        <v>0</v>
      </c>
      <c r="R73" s="1">
        <v>0</v>
      </c>
      <c r="S73" s="1">
        <v>40</v>
      </c>
      <c r="V73" s="1">
        <v>6.25E-2</v>
      </c>
      <c r="W73" s="2">
        <f>E71</f>
        <v>1</v>
      </c>
      <c r="X73" s="2">
        <f>E72</f>
        <v>16</v>
      </c>
      <c r="Y73" s="1">
        <f>E73</f>
        <v>0</v>
      </c>
      <c r="Z73" s="1">
        <f>E74</f>
        <v>0</v>
      </c>
      <c r="AA73" s="1">
        <f>E75</f>
        <v>0</v>
      </c>
      <c r="AB73" s="1">
        <f>E76</f>
        <v>0</v>
      </c>
      <c r="AC73" s="1">
        <f>E77</f>
        <v>28</v>
      </c>
      <c r="AD73" s="1">
        <f>E78</f>
        <v>14</v>
      </c>
      <c r="AE73" s="2">
        <f>E79</f>
        <v>0</v>
      </c>
      <c r="AF73" s="2">
        <f>E80</f>
        <v>28</v>
      </c>
      <c r="AG73" s="2">
        <f>E81</f>
        <v>0</v>
      </c>
      <c r="AH73" s="2">
        <f>E82</f>
        <v>12</v>
      </c>
      <c r="AI73" s="2">
        <f>E83</f>
        <v>10</v>
      </c>
      <c r="AJ73" s="2">
        <f>E84</f>
        <v>0</v>
      </c>
      <c r="AK73" s="2">
        <f>E85</f>
        <v>5</v>
      </c>
      <c r="AL73" s="2">
        <f>E86</f>
        <v>27</v>
      </c>
      <c r="AM73" s="2">
        <f>E87</f>
        <v>0</v>
      </c>
      <c r="AN73" s="2">
        <f>E88</f>
        <v>4</v>
      </c>
      <c r="AO73" s="2">
        <f>E89</f>
        <v>1</v>
      </c>
      <c r="AP73" s="2">
        <f>E90</f>
        <v>6</v>
      </c>
      <c r="AQ73" s="2">
        <f>E91</f>
        <v>1</v>
      </c>
      <c r="AR73" s="2">
        <f>E92</f>
        <v>2</v>
      </c>
      <c r="AS73" s="2">
        <f>E93</f>
        <v>0</v>
      </c>
      <c r="AT73" s="2">
        <f>E94</f>
        <v>3</v>
      </c>
      <c r="AU73" s="5"/>
      <c r="AV73" s="1">
        <v>6.25E-2</v>
      </c>
      <c r="AW73" s="31">
        <f t="shared" ref="AW73" si="792">PRODUCT(W73*100*1/W87)</f>
        <v>2.5</v>
      </c>
      <c r="AX73" s="31">
        <f t="shared" ref="AX73" si="793">PRODUCT(X73*100*1/X87)</f>
        <v>41.025641025641029</v>
      </c>
      <c r="AY73" s="30">
        <f t="shared" ref="AY73" si="794">PRODUCT(Y73*100*1/Y87)</f>
        <v>0</v>
      </c>
      <c r="AZ73" s="30">
        <f t="shared" ref="AZ73" si="795">PRODUCT(Z73*100*1/Z87)</f>
        <v>0</v>
      </c>
      <c r="BA73" s="30">
        <f t="shared" ref="BA73" si="796">PRODUCT(AA73*100*1/AA87)</f>
        <v>0</v>
      </c>
      <c r="BB73" s="30">
        <f t="shared" ref="BB73" si="797">PRODUCT(AB73*100*1/AB87)</f>
        <v>0</v>
      </c>
      <c r="BC73" s="30">
        <f t="shared" ref="BC73" si="798">PRODUCT(AC73*100*1/AC87)</f>
        <v>71.794871794871796</v>
      </c>
      <c r="BD73" s="30">
        <f t="shared" ref="BD73" si="799">PRODUCT(AD73*100*1/AD87)</f>
        <v>35.897435897435898</v>
      </c>
      <c r="BE73" s="31">
        <f t="shared" ref="BE73" si="800">PRODUCT(AE73*100*1/AE87)</f>
        <v>0</v>
      </c>
      <c r="BF73" s="31">
        <f t="shared" ref="BF73" si="801">PRODUCT(AF73*100*1/AF87)</f>
        <v>71.794871794871796</v>
      </c>
      <c r="BG73" s="31">
        <f t="shared" ref="BG73" si="802">PRODUCT(AG73*100*1/AG87)</f>
        <v>0</v>
      </c>
      <c r="BH73" s="31">
        <f t="shared" ref="BH73" si="803">PRODUCT(AH73*100*1/AH87)</f>
        <v>30.76923076923077</v>
      </c>
      <c r="BI73" s="31">
        <f t="shared" ref="BI73" si="804">PRODUCT(AI73*100*1/AI87)</f>
        <v>25.641025641025642</v>
      </c>
      <c r="BJ73" s="31">
        <f t="shared" ref="BJ73" si="805">PRODUCT(AJ73*100*1/AJ87)</f>
        <v>0</v>
      </c>
      <c r="BK73" s="31">
        <f t="shared" ref="BK73" si="806">PRODUCT(AK73*100*1/AK87)</f>
        <v>12.5</v>
      </c>
      <c r="BL73" s="31">
        <f t="shared" ref="BL73" si="807">PRODUCT(AL73*100*1/AL87)</f>
        <v>69.230769230769226</v>
      </c>
      <c r="BM73" s="31">
        <f t="shared" ref="BM73" si="808">PRODUCT(AM73*100*1/AM87)</f>
        <v>0</v>
      </c>
      <c r="BN73" s="31">
        <f t="shared" ref="BN73" si="809">PRODUCT(AN73*100*1/AN87)</f>
        <v>10.256410256410257</v>
      </c>
      <c r="BO73" s="31">
        <f t="shared" ref="BO73" si="810">PRODUCT(AO73*100*1/AO87)</f>
        <v>2.5641025641025643</v>
      </c>
      <c r="BP73" s="31">
        <f t="shared" ref="BP73" si="811">PRODUCT(AP73*100*1/AP87)</f>
        <v>15</v>
      </c>
      <c r="BQ73" s="31">
        <f t="shared" ref="BQ73" si="812">PRODUCT(AQ73*100*1/AQ87)</f>
        <v>2.5</v>
      </c>
      <c r="BR73" s="31">
        <f t="shared" ref="BR73" si="813">PRODUCT(AR73*100*1/AR87)</f>
        <v>5</v>
      </c>
      <c r="BS73" s="31">
        <f t="shared" ref="BS73" si="814">PRODUCT(AS73*100*1/AS87)</f>
        <v>0</v>
      </c>
      <c r="BT73" s="31">
        <f t="shared" ref="BT73" si="815">PRODUCT(AT73*100*1/AT87)</f>
        <v>15.789473684210526</v>
      </c>
      <c r="BV73" s="1">
        <v>6.25E-2</v>
      </c>
      <c r="BW73" s="31">
        <f t="shared" ref="BW73" si="816">AW71+AW72+AW73</f>
        <v>22.5</v>
      </c>
      <c r="BX73" s="31">
        <f t="shared" ref="BX73" si="817">AX71+AX72+AX73</f>
        <v>41.025641025641029</v>
      </c>
      <c r="BY73" s="30">
        <f t="shared" ref="BY73" si="818">AY71+AY72+AY73</f>
        <v>2.5</v>
      </c>
      <c r="BZ73" s="30">
        <f t="shared" ref="BZ73" si="819">AZ71+AZ72+AZ73</f>
        <v>0</v>
      </c>
      <c r="CA73" s="30">
        <f t="shared" ref="CA73" si="820">BA71+BA72+BA73</f>
        <v>0</v>
      </c>
      <c r="CB73" s="30">
        <f t="shared" ref="CB73" si="821">BB71+BB72+BB73</f>
        <v>0</v>
      </c>
      <c r="CC73" s="30">
        <f t="shared" ref="CC73" si="822">BC71+BC72+BC73</f>
        <v>71.794871794871796</v>
      </c>
      <c r="CD73" s="30">
        <f t="shared" ref="CD73" si="823">BD71+BD72+BD73</f>
        <v>35.897435897435898</v>
      </c>
      <c r="CE73" s="31">
        <f t="shared" ref="CE73" si="824">BE71+BE72+BE73</f>
        <v>0</v>
      </c>
      <c r="CF73" s="31">
        <f t="shared" ref="CF73" si="825">BF71+BF72+BF73</f>
        <v>71.794871794871796</v>
      </c>
      <c r="CG73" s="31">
        <f t="shared" ref="CG73" si="826">BG71+BG72+BG73</f>
        <v>0</v>
      </c>
      <c r="CH73" s="31">
        <f t="shared" ref="CH73" si="827">BH71+BH72+BH73</f>
        <v>30.76923076923077</v>
      </c>
      <c r="CI73" s="31">
        <f t="shared" ref="CI73" si="828">BI71+BI72+BI73</f>
        <v>30.76923076923077</v>
      </c>
      <c r="CJ73" s="31">
        <f t="shared" ref="CJ73" si="829">BJ71+BJ72+BJ73</f>
        <v>33.333333333333336</v>
      </c>
      <c r="CK73" s="31">
        <f t="shared" ref="CK73" si="830">BK71+BK72+BK73</f>
        <v>65</v>
      </c>
      <c r="CL73" s="31">
        <f t="shared" ref="CL73" si="831">BL71+BL72+BL73</f>
        <v>69.230769230769226</v>
      </c>
      <c r="CM73" s="31">
        <f t="shared" ref="CM73" si="832">BM71+BM72+BM73</f>
        <v>100</v>
      </c>
      <c r="CN73" s="31">
        <f t="shared" ref="CN73:CN74" si="833">BN71+BN72+BN73</f>
        <v>12.820512820512821</v>
      </c>
      <c r="CO73" s="31">
        <f t="shared" ref="CO73" si="834">BO71+BO72+BO73</f>
        <v>2.5641025641025643</v>
      </c>
      <c r="CP73" s="31">
        <f t="shared" ref="CP73" si="835">BP71+BP72+BP73</f>
        <v>67.5</v>
      </c>
      <c r="CQ73" s="31">
        <f t="shared" ref="CQ73" si="836">BQ71+BQ72+BQ73</f>
        <v>2.5</v>
      </c>
      <c r="CR73" s="31">
        <f t="shared" ref="CR73" si="837">BR71+BR72+BR73</f>
        <v>5</v>
      </c>
      <c r="CS73" s="31">
        <f t="shared" ref="CS73" si="838">BS71+BS72+BS73</f>
        <v>0</v>
      </c>
      <c r="CT73" s="31">
        <f t="shared" ref="CT73" si="839">BT71+BT72+BT73</f>
        <v>89.473684210526315</v>
      </c>
      <c r="CW73" s="25" t="s">
        <v>50</v>
      </c>
      <c r="CX73" s="18"/>
      <c r="CY73" s="18"/>
      <c r="CZ73" s="18"/>
      <c r="DA73" s="18"/>
      <c r="DB73" s="18"/>
      <c r="DC73" s="18"/>
      <c r="DD73" s="18"/>
      <c r="DE73" s="17"/>
      <c r="DF73" s="17">
        <f>CE81-CE80</f>
        <v>0</v>
      </c>
      <c r="DG73" s="17"/>
      <c r="DH73" s="17"/>
      <c r="DI73" s="17">
        <f>CH79-CH78</f>
        <v>23.07692307692308</v>
      </c>
      <c r="DJ73" s="17"/>
      <c r="DK73" s="17"/>
      <c r="DL73" s="17"/>
      <c r="DM73" s="17">
        <f>CL78-CL77</f>
        <v>0</v>
      </c>
      <c r="DN73" s="17">
        <f>CM76-CM73</f>
        <v>0</v>
      </c>
      <c r="DO73" s="17"/>
      <c r="DP73" s="17">
        <f>CO78-CO77</f>
        <v>0</v>
      </c>
      <c r="DQ73" s="17">
        <f>CP76-CP75</f>
        <v>0</v>
      </c>
      <c r="DR73" s="17"/>
      <c r="DS73" s="17"/>
      <c r="DT73" s="17"/>
      <c r="DU73" s="17"/>
      <c r="DV73" s="10"/>
    </row>
    <row r="74" spans="1:127" s="1" customFormat="1" ht="18.75" x14ac:dyDescent="0.25">
      <c r="B74" s="1" t="s">
        <v>5</v>
      </c>
      <c r="C74" s="1">
        <v>0</v>
      </c>
      <c r="D74" s="1">
        <v>0</v>
      </c>
      <c r="E74" s="1">
        <v>0</v>
      </c>
      <c r="F74" s="1">
        <v>0</v>
      </c>
      <c r="G74" s="1">
        <v>12</v>
      </c>
      <c r="H74" s="1">
        <v>0</v>
      </c>
      <c r="I74" s="1">
        <v>3</v>
      </c>
      <c r="J74" s="1">
        <v>6</v>
      </c>
      <c r="K74" s="1">
        <v>7</v>
      </c>
      <c r="L74" s="1">
        <v>5</v>
      </c>
      <c r="M74" s="1">
        <v>2</v>
      </c>
      <c r="N74" s="1">
        <v>3</v>
      </c>
      <c r="O74" s="1">
        <v>0</v>
      </c>
      <c r="P74" s="1">
        <v>1</v>
      </c>
      <c r="Q74" s="1">
        <v>0</v>
      </c>
      <c r="R74" s="1">
        <v>0</v>
      </c>
      <c r="S74" s="1">
        <v>39</v>
      </c>
      <c r="V74" s="1">
        <v>0.125</v>
      </c>
      <c r="W74" s="2">
        <f>F71</f>
        <v>4</v>
      </c>
      <c r="X74" s="2">
        <f>F72</f>
        <v>0</v>
      </c>
      <c r="Y74" s="1">
        <f>F73</f>
        <v>21</v>
      </c>
      <c r="Z74" s="1">
        <f>F74</f>
        <v>0</v>
      </c>
      <c r="AA74" s="1">
        <f>F75</f>
        <v>2</v>
      </c>
      <c r="AB74" s="1">
        <f>F76</f>
        <v>4</v>
      </c>
      <c r="AC74" s="1">
        <f>F77</f>
        <v>0</v>
      </c>
      <c r="AD74" s="1">
        <f>F78</f>
        <v>0</v>
      </c>
      <c r="AE74" s="2">
        <f>F79</f>
        <v>0</v>
      </c>
      <c r="AF74" s="2">
        <f>F80</f>
        <v>0</v>
      </c>
      <c r="AG74" s="2">
        <f>F81</f>
        <v>0</v>
      </c>
      <c r="AH74" s="2">
        <f>F82</f>
        <v>0</v>
      </c>
      <c r="AI74" s="2">
        <f>F83</f>
        <v>11</v>
      </c>
      <c r="AJ74" s="2">
        <f>F84</f>
        <v>12</v>
      </c>
      <c r="AK74" s="2">
        <f>F85</f>
        <v>1</v>
      </c>
      <c r="AL74" s="2">
        <f>F86</f>
        <v>0</v>
      </c>
      <c r="AM74" s="4">
        <f>F87</f>
        <v>0</v>
      </c>
      <c r="AN74" s="2">
        <f>F88</f>
        <v>16</v>
      </c>
      <c r="AO74" s="2">
        <f>F89</f>
        <v>0</v>
      </c>
      <c r="AP74" s="2">
        <f>F90</f>
        <v>4</v>
      </c>
      <c r="AQ74" s="2">
        <f>F91</f>
        <v>0</v>
      </c>
      <c r="AR74" s="2">
        <f>F92</f>
        <v>0</v>
      </c>
      <c r="AS74" s="2">
        <f>F93</f>
        <v>26</v>
      </c>
      <c r="AT74" s="2">
        <f>F94</f>
        <v>1</v>
      </c>
      <c r="AU74" s="5"/>
      <c r="AV74" s="1">
        <v>0.125</v>
      </c>
      <c r="AW74" s="31">
        <f t="shared" ref="AW74" si="840">PRODUCT(W74*100*1/W87)</f>
        <v>10</v>
      </c>
      <c r="AX74" s="31">
        <f t="shared" ref="AX74" si="841">PRODUCT(X74*100*1/X87)</f>
        <v>0</v>
      </c>
      <c r="AY74" s="30">
        <f t="shared" ref="AY74" si="842">PRODUCT(Y74*100*1/Y87)</f>
        <v>52.5</v>
      </c>
      <c r="AZ74" s="30">
        <f t="shared" ref="AZ74" si="843">PRODUCT(Z74*100*1/Z87)</f>
        <v>0</v>
      </c>
      <c r="BA74" s="30">
        <f t="shared" ref="BA74" si="844">PRODUCT(AA74*100*1/AA87)</f>
        <v>5.2631578947368425</v>
      </c>
      <c r="BB74" s="30">
        <f t="shared" ref="BB74" si="845">PRODUCT(AB74*100*1/AB87)</f>
        <v>10.256410256410257</v>
      </c>
      <c r="BC74" s="30">
        <f t="shared" ref="BC74" si="846">PRODUCT(AC74*100*1/AC87)</f>
        <v>0</v>
      </c>
      <c r="BD74" s="30">
        <f t="shared" ref="BD74" si="847">PRODUCT(AD74*100*1/AD87)</f>
        <v>0</v>
      </c>
      <c r="BE74" s="31">
        <f t="shared" ref="BE74" si="848">PRODUCT(AE74*100*1/AE87)</f>
        <v>0</v>
      </c>
      <c r="BF74" s="31">
        <f t="shared" ref="BF74" si="849">PRODUCT(AF74*100*1/AF87)</f>
        <v>0</v>
      </c>
      <c r="BG74" s="31">
        <f t="shared" ref="BG74" si="850">PRODUCT(AG74*100*1/AG87)</f>
        <v>0</v>
      </c>
      <c r="BH74" s="31">
        <f t="shared" ref="BH74" si="851">PRODUCT(AH74*100*1/AH87)</f>
        <v>0</v>
      </c>
      <c r="BI74" s="31">
        <f t="shared" ref="BI74" si="852">PRODUCT(AI74*100*1/AI87)</f>
        <v>28.205128205128204</v>
      </c>
      <c r="BJ74" s="31">
        <f t="shared" ref="BJ74" si="853">PRODUCT(AJ74*100*1/AJ87)</f>
        <v>30.76923076923077</v>
      </c>
      <c r="BK74" s="31">
        <f t="shared" ref="BK74" si="854">PRODUCT(AK74*100*1/AK87)</f>
        <v>2.5</v>
      </c>
      <c r="BL74" s="31">
        <f t="shared" ref="BL74" si="855">PRODUCT(AL74*100*1/AL87)</f>
        <v>0</v>
      </c>
      <c r="BM74" s="32">
        <f t="shared" ref="BM74" si="856">PRODUCT(AM74*100*1/AM87)</f>
        <v>0</v>
      </c>
      <c r="BN74" s="31">
        <f t="shared" ref="BN74" si="857">PRODUCT(AN74*100*1/AN87)</f>
        <v>41.025641025641029</v>
      </c>
      <c r="BO74" s="31">
        <f t="shared" ref="BO74" si="858">PRODUCT(AO74*100*1/AO87)</f>
        <v>0</v>
      </c>
      <c r="BP74" s="31">
        <f t="shared" ref="BP74" si="859">PRODUCT(AP74*100*1/AP87)</f>
        <v>10</v>
      </c>
      <c r="BQ74" s="31">
        <f t="shared" ref="BQ74" si="860">PRODUCT(AQ74*100*1/AQ87)</f>
        <v>0</v>
      </c>
      <c r="BR74" s="31">
        <f t="shared" ref="BR74" si="861">PRODUCT(AR74*100*1/AR87)</f>
        <v>0</v>
      </c>
      <c r="BS74" s="31">
        <f t="shared" ref="BS74" si="862">PRODUCT(AS74*100*1/AS87)</f>
        <v>66.666666666666671</v>
      </c>
      <c r="BT74" s="31">
        <f t="shared" ref="BT74" si="863">PRODUCT(AT74*100*1/AT87)</f>
        <v>5.2631578947368425</v>
      </c>
      <c r="BV74" s="1">
        <v>0.125</v>
      </c>
      <c r="BW74" s="31">
        <f t="shared" ref="BW74" si="864">AW71+AW72+AW73+AW74</f>
        <v>32.5</v>
      </c>
      <c r="BX74" s="31">
        <f t="shared" ref="BX74" si="865">AX71+AX72+AX73+AX74</f>
        <v>41.025641025641029</v>
      </c>
      <c r="BY74" s="30">
        <f t="shared" ref="BY74" si="866">AY71+AY72+AY73+AY74</f>
        <v>55</v>
      </c>
      <c r="BZ74" s="30">
        <f t="shared" ref="BZ74" si="867">AZ71+AZ72+AZ73+AZ74</f>
        <v>0</v>
      </c>
      <c r="CA74" s="30">
        <f t="shared" ref="CA74" si="868">BA71+BA72+BA73+BA74</f>
        <v>5.2631578947368425</v>
      </c>
      <c r="CB74" s="30">
        <f t="shared" ref="CB74" si="869">BB71+BB72+BB73+BB74</f>
        <v>10.256410256410257</v>
      </c>
      <c r="CC74" s="30">
        <f t="shared" ref="CC74" si="870">BC71+BC72+BC73+BC74</f>
        <v>71.794871794871796</v>
      </c>
      <c r="CD74" s="30">
        <f t="shared" ref="CD74" si="871">BD71+BD72+BD73+BD74</f>
        <v>35.897435897435898</v>
      </c>
      <c r="CE74" s="31">
        <f t="shared" ref="CE74" si="872">BE71+BE72+BE73+BE74</f>
        <v>0</v>
      </c>
      <c r="CF74" s="31">
        <f t="shared" ref="CF74" si="873">BF71+BF72+BF73+BF74</f>
        <v>71.794871794871796</v>
      </c>
      <c r="CG74" s="31">
        <f t="shared" ref="CG74" si="874">BG71+BG72+BG73+BG74</f>
        <v>0</v>
      </c>
      <c r="CH74" s="31">
        <f t="shared" ref="CH74" si="875">BH71+BH72+BH73+BH74</f>
        <v>30.76923076923077</v>
      </c>
      <c r="CI74" s="31">
        <f t="shared" ref="CI74" si="876">BI71+BI72+BI73+BI74</f>
        <v>58.974358974358978</v>
      </c>
      <c r="CJ74" s="31">
        <f t="shared" ref="CJ74" si="877">BJ71+BJ72+BJ73+BJ74</f>
        <v>64.102564102564102</v>
      </c>
      <c r="CK74" s="31">
        <f t="shared" ref="CK74" si="878">BK71+BK72+BK73+BK74</f>
        <v>67.5</v>
      </c>
      <c r="CL74" s="31">
        <f t="shared" ref="CL74" si="879">BL71+BL72+BL73+BL74</f>
        <v>69.230769230769226</v>
      </c>
      <c r="CM74" s="32">
        <f t="shared" ref="CM74" si="880">BM71+BM72+BM73+BM74</f>
        <v>100</v>
      </c>
      <c r="CN74" s="31">
        <f t="shared" si="833"/>
        <v>53.846153846153854</v>
      </c>
      <c r="CO74" s="31">
        <f t="shared" ref="CO74" si="881">BO71+BO72+BO73+BO74</f>
        <v>2.5641025641025643</v>
      </c>
      <c r="CP74" s="31">
        <f t="shared" ref="CP74" si="882">BP71+BP72+BP73+BP74</f>
        <v>77.5</v>
      </c>
      <c r="CQ74" s="31">
        <f t="shared" ref="CQ74" si="883">BQ71+BQ72+BQ73+BQ74</f>
        <v>2.5</v>
      </c>
      <c r="CR74" s="31">
        <f t="shared" ref="CR74" si="884">BR71+BR72+BR73+BR74</f>
        <v>5</v>
      </c>
      <c r="CS74" s="31">
        <f t="shared" ref="CS74" si="885">BS71+BS72+BS73+BS74</f>
        <v>66.666666666666671</v>
      </c>
      <c r="CT74" s="31">
        <f t="shared" ref="CT74" si="886">BT71+BT72+BT73+BT74</f>
        <v>94.73684210526315</v>
      </c>
      <c r="CW74" s="25" t="s">
        <v>51</v>
      </c>
      <c r="CX74" s="18"/>
      <c r="CY74" s="18">
        <f>BX86-BX75</f>
        <v>51.282051282051277</v>
      </c>
      <c r="CZ74" s="18"/>
      <c r="DA74" s="18"/>
      <c r="DB74" s="18"/>
      <c r="DC74" s="18"/>
      <c r="DD74" s="18"/>
      <c r="DE74" s="17"/>
      <c r="DF74" s="17">
        <f>CE86-CE81</f>
        <v>0</v>
      </c>
      <c r="DG74" s="17">
        <f>CF86-CF77</f>
        <v>12.820512820512818</v>
      </c>
      <c r="DH74" s="17">
        <f>CG86-CG82</f>
        <v>11.764705882352942</v>
      </c>
      <c r="DI74" s="17">
        <f>CH86-CH79</f>
        <v>12.820512820512832</v>
      </c>
      <c r="DJ74" s="17">
        <f>CI86-CI77</f>
        <v>35.897435897435898</v>
      </c>
      <c r="DK74" s="17">
        <f>CJ86-CJ77</f>
        <v>33.333333333333343</v>
      </c>
      <c r="DL74" s="17">
        <f>CK86-CK75</f>
        <v>30</v>
      </c>
      <c r="DM74" s="17">
        <f>CL86-CL78</f>
        <v>15.384615384615387</v>
      </c>
      <c r="DN74" s="17">
        <f>CM86-CM76</f>
        <v>0</v>
      </c>
      <c r="DO74" s="17">
        <f>CN86-CN77</f>
        <v>0</v>
      </c>
      <c r="DP74" s="17">
        <f>CO86-CO78</f>
        <v>76.92307692307692</v>
      </c>
      <c r="DQ74" s="17">
        <f>CP86-CP76</f>
        <v>20</v>
      </c>
      <c r="DR74" s="17">
        <f>CQ86-CQ79</f>
        <v>0</v>
      </c>
      <c r="DS74" s="17">
        <f>CR86-CR79</f>
        <v>0</v>
      </c>
      <c r="DT74" s="17">
        <f>CS86-CS79</f>
        <v>5.1282051282051242</v>
      </c>
      <c r="DU74" s="17">
        <f>CT86-CT76</f>
        <v>0</v>
      </c>
      <c r="DV74" s="10"/>
    </row>
    <row r="75" spans="1:127" s="1" customFormat="1" x14ac:dyDescent="0.25">
      <c r="B75" s="1" t="s">
        <v>7</v>
      </c>
      <c r="C75" s="1">
        <v>0</v>
      </c>
      <c r="D75" s="1">
        <v>0</v>
      </c>
      <c r="E75" s="1">
        <v>0</v>
      </c>
      <c r="F75" s="1">
        <v>2</v>
      </c>
      <c r="G75" s="1">
        <v>1</v>
      </c>
      <c r="H75" s="1">
        <v>2</v>
      </c>
      <c r="I75" s="1">
        <v>6</v>
      </c>
      <c r="J75" s="1">
        <v>6</v>
      </c>
      <c r="K75" s="1">
        <v>8</v>
      </c>
      <c r="L75" s="1">
        <v>5</v>
      </c>
      <c r="M75" s="1">
        <v>8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38</v>
      </c>
      <c r="V75" s="1">
        <v>0.25</v>
      </c>
      <c r="W75" s="3">
        <f>G71</f>
        <v>4</v>
      </c>
      <c r="X75" s="2">
        <f>G72</f>
        <v>3</v>
      </c>
      <c r="Y75" s="1">
        <f>G73</f>
        <v>0</v>
      </c>
      <c r="Z75" s="1">
        <f>G74</f>
        <v>12</v>
      </c>
      <c r="AA75" s="1">
        <f>G75</f>
        <v>1</v>
      </c>
      <c r="AB75" s="1">
        <f>G76</f>
        <v>0</v>
      </c>
      <c r="AC75" s="1">
        <f>G77</f>
        <v>4</v>
      </c>
      <c r="AD75" s="1">
        <f>G78</f>
        <v>3</v>
      </c>
      <c r="AE75" s="2">
        <f>G79</f>
        <v>27</v>
      </c>
      <c r="AF75" s="2">
        <f>G80</f>
        <v>1</v>
      </c>
      <c r="AG75" s="2">
        <f>G81</f>
        <v>0</v>
      </c>
      <c r="AH75" s="2">
        <f>G82</f>
        <v>2</v>
      </c>
      <c r="AI75" s="2">
        <f>G83</f>
        <v>2</v>
      </c>
      <c r="AJ75" s="2">
        <f>G84</f>
        <v>0</v>
      </c>
      <c r="AK75" s="2">
        <f>G85</f>
        <v>1</v>
      </c>
      <c r="AL75" s="2">
        <f>G86</f>
        <v>5</v>
      </c>
      <c r="AM75" s="4">
        <f>G87</f>
        <v>0</v>
      </c>
      <c r="AN75" s="2">
        <f>G88</f>
        <v>14</v>
      </c>
      <c r="AO75" s="2">
        <f>G89</f>
        <v>8</v>
      </c>
      <c r="AP75" s="2">
        <f>G90</f>
        <v>1</v>
      </c>
      <c r="AQ75" s="2">
        <f>G91</f>
        <v>1</v>
      </c>
      <c r="AR75" s="2">
        <f>G92</f>
        <v>1</v>
      </c>
      <c r="AS75" s="2">
        <f>G93</f>
        <v>0</v>
      </c>
      <c r="AT75" s="2">
        <f>G94</f>
        <v>1</v>
      </c>
      <c r="AU75" s="5"/>
      <c r="AV75" s="1">
        <v>0.25</v>
      </c>
      <c r="AW75" s="33">
        <f t="shared" ref="AW75" si="887">PRODUCT(W75*100*1/W87)</f>
        <v>10</v>
      </c>
      <c r="AX75" s="31">
        <f t="shared" ref="AX75" si="888">PRODUCT(X75*100*1/X87)</f>
        <v>7.6923076923076925</v>
      </c>
      <c r="AY75" s="30">
        <f t="shared" ref="AY75" si="889">PRODUCT(Y75*100*1/Y87)</f>
        <v>0</v>
      </c>
      <c r="AZ75" s="30">
        <f t="shared" ref="AZ75" si="890">PRODUCT(Z75*100*1/Z87)</f>
        <v>30.76923076923077</v>
      </c>
      <c r="BA75" s="30">
        <f t="shared" ref="BA75" si="891">PRODUCT(AA75*100*1/AA87)</f>
        <v>2.6315789473684212</v>
      </c>
      <c r="BB75" s="30">
        <f t="shared" ref="BB75" si="892">PRODUCT(AB75*100*1/AB87)</f>
        <v>0</v>
      </c>
      <c r="BC75" s="30">
        <f t="shared" ref="BC75" si="893">PRODUCT(AC75*100*1/AC87)</f>
        <v>10.256410256410257</v>
      </c>
      <c r="BD75" s="30">
        <f t="shared" ref="BD75" si="894">PRODUCT(AD75*100*1/AD87)</f>
        <v>7.6923076923076925</v>
      </c>
      <c r="BE75" s="31">
        <f t="shared" ref="BE75" si="895">PRODUCT(AE75*100*1/AE87)</f>
        <v>69.230769230769226</v>
      </c>
      <c r="BF75" s="31">
        <f t="shared" ref="BF75" si="896">PRODUCT(AF75*100*1/AF87)</f>
        <v>2.5641025641025643</v>
      </c>
      <c r="BG75" s="31">
        <f t="shared" ref="BG75" si="897">PRODUCT(AG75*100*1/AG87)</f>
        <v>0</v>
      </c>
      <c r="BH75" s="31">
        <f t="shared" ref="BH75" si="898">PRODUCT(AH75*100*1/AH87)</f>
        <v>5.1282051282051286</v>
      </c>
      <c r="BI75" s="31">
        <f t="shared" ref="BI75" si="899">PRODUCT(AI75*100*1/AI87)</f>
        <v>5.1282051282051286</v>
      </c>
      <c r="BJ75" s="31">
        <f t="shared" ref="BJ75" si="900">PRODUCT(AJ75*100*1/AJ87)</f>
        <v>0</v>
      </c>
      <c r="BK75" s="31">
        <f t="shared" ref="BK75" si="901">PRODUCT(AK75*100*1/AK87)</f>
        <v>2.5</v>
      </c>
      <c r="BL75" s="31">
        <f t="shared" ref="BL75" si="902">PRODUCT(AL75*100*1/AL87)</f>
        <v>12.820512820512821</v>
      </c>
      <c r="BM75" s="32">
        <f t="shared" ref="BM75" si="903">PRODUCT(AM75*100*1/AM87)</f>
        <v>0</v>
      </c>
      <c r="BN75" s="31">
        <f t="shared" ref="BN75" si="904">PRODUCT(AN75*100*1/AN87)</f>
        <v>35.897435897435898</v>
      </c>
      <c r="BO75" s="31">
        <f t="shared" ref="BO75" si="905">PRODUCT(AO75*100*1/AO87)</f>
        <v>20.512820512820515</v>
      </c>
      <c r="BP75" s="31">
        <f t="shared" ref="BP75" si="906">PRODUCT(AP75*100*1/AP87)</f>
        <v>2.5</v>
      </c>
      <c r="BQ75" s="31">
        <f t="shared" ref="BQ75" si="907">PRODUCT(AQ75*100*1/AQ87)</f>
        <v>2.5</v>
      </c>
      <c r="BR75" s="31">
        <f t="shared" ref="BR75" si="908">PRODUCT(AR75*100*1/AR87)</f>
        <v>2.5</v>
      </c>
      <c r="BS75" s="31">
        <f t="shared" ref="BS75" si="909">PRODUCT(AS75*100*1/AS87)</f>
        <v>0</v>
      </c>
      <c r="BT75" s="31">
        <f t="shared" ref="BT75" si="910">PRODUCT(AT75*100*1/AT87)</f>
        <v>5.2631578947368425</v>
      </c>
      <c r="BV75" s="1">
        <v>0.25</v>
      </c>
      <c r="BW75" s="33">
        <f t="shared" ref="BW75" si="911">AW71+AW72+AW73+AW74+AW75</f>
        <v>42.5</v>
      </c>
      <c r="BX75" s="31">
        <f t="shared" ref="BX75" si="912">AX71+AX72+AX73+AX74+AX75</f>
        <v>48.717948717948723</v>
      </c>
      <c r="BY75" s="30">
        <f t="shared" ref="BY75" si="913">AY71+AY72+AY73+AY74+AY75</f>
        <v>55</v>
      </c>
      <c r="BZ75" s="30">
        <f t="shared" ref="BZ75" si="914">AZ71+AZ72+AZ73+AZ74+AZ75</f>
        <v>30.76923076923077</v>
      </c>
      <c r="CA75" s="30">
        <f t="shared" ref="CA75" si="915">BA71+BA72+BA73+BA74+BA75</f>
        <v>7.8947368421052637</v>
      </c>
      <c r="CB75" s="30">
        <f t="shared" ref="CB75" si="916">BB71+BB72+BB73+BB74+BB75</f>
        <v>10.256410256410257</v>
      </c>
      <c r="CC75" s="30">
        <f t="shared" ref="CC75" si="917">BC71+BC72+BC73+BC74+BC75</f>
        <v>82.051282051282058</v>
      </c>
      <c r="CD75" s="30">
        <f t="shared" ref="CD75" si="918">BD71+BD72+BD73+BD74+BD75</f>
        <v>43.589743589743591</v>
      </c>
      <c r="CE75" s="31">
        <f t="shared" ref="CE75" si="919">BE71+BE72+BE73+BE74+BE75</f>
        <v>69.230769230769226</v>
      </c>
      <c r="CF75" s="31">
        <f t="shared" ref="CF75" si="920">BF71+BF72+BF73+BF74+BF75</f>
        <v>74.358974358974365</v>
      </c>
      <c r="CG75" s="31">
        <f t="shared" ref="CG75" si="921">BG71+BG72+BG73+BG74+BG75</f>
        <v>0</v>
      </c>
      <c r="CH75" s="31">
        <f t="shared" ref="CH75" si="922">BH71+BH72+BH73+BH74+BH75</f>
        <v>35.897435897435898</v>
      </c>
      <c r="CI75" s="31">
        <f t="shared" ref="CI75" si="923">BI71+BI72+BI73+BI74+BI75</f>
        <v>64.102564102564102</v>
      </c>
      <c r="CJ75" s="31">
        <f t="shared" ref="CJ75" si="924">BJ71+BJ72+BJ73+BJ74+BJ75</f>
        <v>64.102564102564102</v>
      </c>
      <c r="CK75" s="31">
        <f t="shared" ref="CK75" si="925">BK71+BK72+BK73+BK74+BK75</f>
        <v>70</v>
      </c>
      <c r="CL75" s="31">
        <f t="shared" ref="CL75" si="926">BL71+BL72+BL73+BL74+BL75</f>
        <v>82.051282051282044</v>
      </c>
      <c r="CM75" s="32">
        <f t="shared" ref="CM75" si="927">BM71+BM72+BM73+BM74+BM75</f>
        <v>100</v>
      </c>
      <c r="CN75" s="31">
        <f t="shared" ref="CN75" si="928">BN71+BN72+BN73+BN74+BN75</f>
        <v>89.743589743589752</v>
      </c>
      <c r="CO75" s="31">
        <f t="shared" ref="CO75" si="929">BO71+BO72+BO73+BO74+BO75</f>
        <v>23.07692307692308</v>
      </c>
      <c r="CP75" s="31">
        <f t="shared" ref="CP75" si="930">BP71+BP72+BP73+BP74+BP75</f>
        <v>80</v>
      </c>
      <c r="CQ75" s="31">
        <f t="shared" ref="CQ75" si="931">BQ71+BQ72+BQ73+BQ74+BQ75</f>
        <v>5</v>
      </c>
      <c r="CR75" s="31">
        <f t="shared" ref="CR75" si="932">BR71+BR72+BR73+BR74+BR75</f>
        <v>7.5</v>
      </c>
      <c r="CS75" s="31">
        <f t="shared" ref="CS75" si="933">BS71+BS72+BS73+BS74+BS75</f>
        <v>66.666666666666671</v>
      </c>
      <c r="CT75" s="31">
        <f t="shared" ref="CT75" si="934">BT71+BT72+BT73+BT74+BT75</f>
        <v>100</v>
      </c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10"/>
    </row>
    <row r="76" spans="1:127" s="1" customFormat="1" x14ac:dyDescent="0.25">
      <c r="B76" s="1" t="s">
        <v>9</v>
      </c>
      <c r="C76" s="1">
        <v>0</v>
      </c>
      <c r="D76" s="1">
        <v>0</v>
      </c>
      <c r="E76" s="1">
        <v>0</v>
      </c>
      <c r="F76" s="1">
        <v>4</v>
      </c>
      <c r="G76" s="1">
        <v>0</v>
      </c>
      <c r="H76" s="1">
        <v>8</v>
      </c>
      <c r="I76" s="1">
        <v>7</v>
      </c>
      <c r="J76" s="1">
        <v>8</v>
      </c>
      <c r="K76" s="1">
        <v>5</v>
      </c>
      <c r="L76" s="1">
        <v>3</v>
      </c>
      <c r="M76" s="1">
        <v>1</v>
      </c>
      <c r="N76" s="1">
        <v>0</v>
      </c>
      <c r="O76" s="1">
        <v>3</v>
      </c>
      <c r="P76" s="1">
        <v>0</v>
      </c>
      <c r="Q76" s="1">
        <v>0</v>
      </c>
      <c r="R76" s="1">
        <v>0</v>
      </c>
      <c r="S76" s="1">
        <v>39</v>
      </c>
      <c r="V76" s="1">
        <v>0.5</v>
      </c>
      <c r="W76" s="3">
        <f>H71</f>
        <v>4</v>
      </c>
      <c r="X76" s="3">
        <f>H72</f>
        <v>1</v>
      </c>
      <c r="Y76" s="1">
        <f>H73</f>
        <v>3</v>
      </c>
      <c r="Z76" s="1">
        <f>H74</f>
        <v>0</v>
      </c>
      <c r="AA76" s="1">
        <f>H75</f>
        <v>2</v>
      </c>
      <c r="AB76" s="1">
        <f>H76</f>
        <v>8</v>
      </c>
      <c r="AC76" s="1">
        <f>H77</f>
        <v>1</v>
      </c>
      <c r="AD76" s="1">
        <f>H78</f>
        <v>5</v>
      </c>
      <c r="AE76" s="2">
        <f>H79</f>
        <v>0</v>
      </c>
      <c r="AF76" s="2">
        <f>H80</f>
        <v>1</v>
      </c>
      <c r="AG76" s="2">
        <f>H81</f>
        <v>1</v>
      </c>
      <c r="AH76" s="2">
        <f>H82</f>
        <v>8</v>
      </c>
      <c r="AI76" s="2">
        <f>H83</f>
        <v>0</v>
      </c>
      <c r="AJ76" s="2">
        <f>H84</f>
        <v>0</v>
      </c>
      <c r="AK76" s="3">
        <f>H85</f>
        <v>0</v>
      </c>
      <c r="AL76" s="2">
        <f>H86</f>
        <v>1</v>
      </c>
      <c r="AM76" s="4">
        <f>H87</f>
        <v>0</v>
      </c>
      <c r="AN76" s="2">
        <f>H88</f>
        <v>4</v>
      </c>
      <c r="AO76" s="2">
        <f>H89</f>
        <v>0</v>
      </c>
      <c r="AP76" s="4">
        <f>H90</f>
        <v>0</v>
      </c>
      <c r="AQ76" s="2">
        <f>H91</f>
        <v>14</v>
      </c>
      <c r="AR76" s="2">
        <f>H92</f>
        <v>26</v>
      </c>
      <c r="AS76" s="2">
        <f>H93</f>
        <v>6</v>
      </c>
      <c r="AT76" s="2">
        <f>H94</f>
        <v>0</v>
      </c>
      <c r="AU76" s="5"/>
      <c r="AV76" s="1">
        <v>0.5</v>
      </c>
      <c r="AW76" s="33">
        <f t="shared" ref="AW76" si="935">PRODUCT(W76*100*1/W87)</f>
        <v>10</v>
      </c>
      <c r="AX76" s="33">
        <f t="shared" ref="AX76" si="936">PRODUCT(X76*100*1/X87)</f>
        <v>2.5641025641025643</v>
      </c>
      <c r="AY76" s="30">
        <f t="shared" ref="AY76" si="937">PRODUCT(Y76*100*1/Y87)</f>
        <v>7.5</v>
      </c>
      <c r="AZ76" s="30">
        <f t="shared" ref="AZ76" si="938">PRODUCT(Z76*100*1/Z87)</f>
        <v>0</v>
      </c>
      <c r="BA76" s="30">
        <f t="shared" ref="BA76" si="939">PRODUCT(AA76*100*1/AA87)</f>
        <v>5.2631578947368425</v>
      </c>
      <c r="BB76" s="30">
        <f t="shared" ref="BB76" si="940">PRODUCT(AB76*100*1/AB87)</f>
        <v>20.512820512820515</v>
      </c>
      <c r="BC76" s="30">
        <f t="shared" ref="BC76" si="941">PRODUCT(AC76*100*1/AC87)</f>
        <v>2.5641025641025643</v>
      </c>
      <c r="BD76" s="30">
        <f t="shared" ref="BD76" si="942">PRODUCT(AD76*100*1/AD87)</f>
        <v>12.820512820512821</v>
      </c>
      <c r="BE76" s="31">
        <f t="shared" ref="BE76" si="943">PRODUCT(AE76*100*1/AE87)</f>
        <v>0</v>
      </c>
      <c r="BF76" s="31">
        <f t="shared" ref="BF76" si="944">PRODUCT(AF76*100*1/AF87)</f>
        <v>2.5641025641025643</v>
      </c>
      <c r="BG76" s="31">
        <f t="shared" ref="BG76" si="945">PRODUCT(AG76*100*1/AG87)</f>
        <v>2.9411764705882355</v>
      </c>
      <c r="BH76" s="31">
        <f t="shared" ref="BH76" si="946">PRODUCT(AH76*100*1/AH87)</f>
        <v>20.512820512820515</v>
      </c>
      <c r="BI76" s="31">
        <f t="shared" ref="BI76" si="947">PRODUCT(AI76*100*1/AI87)</f>
        <v>0</v>
      </c>
      <c r="BJ76" s="31">
        <f t="shared" ref="BJ76" si="948">PRODUCT(AJ76*100*1/AJ87)</f>
        <v>0</v>
      </c>
      <c r="BK76" s="33">
        <f t="shared" ref="BK76" si="949">PRODUCT(AK76*100*1/AK87)</f>
        <v>0</v>
      </c>
      <c r="BL76" s="31">
        <f t="shared" ref="BL76" si="950">PRODUCT(AL76*100*1/AL87)</f>
        <v>2.5641025641025643</v>
      </c>
      <c r="BM76" s="32">
        <f t="shared" ref="BM76" si="951">PRODUCT(AM76*100*1/AM87)</f>
        <v>0</v>
      </c>
      <c r="BN76" s="31">
        <f t="shared" ref="BN76" si="952">PRODUCT(AN76*100*1/AN87)</f>
        <v>10.256410256410257</v>
      </c>
      <c r="BO76" s="31">
        <f t="shared" ref="BO76" si="953">PRODUCT(AO76*100*1/AO87)</f>
        <v>0</v>
      </c>
      <c r="BP76" s="32">
        <f t="shared" ref="BP76" si="954">PRODUCT(AP76*100*1/AP87)</f>
        <v>0</v>
      </c>
      <c r="BQ76" s="31">
        <f t="shared" ref="BQ76" si="955">PRODUCT(AQ76*100*1/AQ87)</f>
        <v>35</v>
      </c>
      <c r="BR76" s="31">
        <f t="shared" ref="BR76" si="956">PRODUCT(AR76*100*1/AR87)</f>
        <v>65</v>
      </c>
      <c r="BS76" s="31">
        <f t="shared" ref="BS76" si="957">PRODUCT(AS76*100*1/AS87)</f>
        <v>15.384615384615385</v>
      </c>
      <c r="BT76" s="31">
        <f t="shared" ref="BT76" si="958">PRODUCT(AT76*100*1/AT87)</f>
        <v>0</v>
      </c>
      <c r="BV76" s="1">
        <v>0.5</v>
      </c>
      <c r="BW76" s="33">
        <f t="shared" ref="BW76" si="959">AW71+AW72+AW73+AW74+AW75+AW76</f>
        <v>52.5</v>
      </c>
      <c r="BX76" s="33">
        <f t="shared" ref="BX76" si="960">AX71+AX72+AX73+AX74+AX75+AX76</f>
        <v>51.282051282051285</v>
      </c>
      <c r="BY76" s="30">
        <f t="shared" ref="BY76" si="961">AY71+AY72+AY73+AY74+AY75+AY76</f>
        <v>62.5</v>
      </c>
      <c r="BZ76" s="30">
        <f t="shared" ref="BZ76" si="962">AZ71+AZ72+AZ73+AZ74+AZ75+AZ76</f>
        <v>30.76923076923077</v>
      </c>
      <c r="CA76" s="30">
        <f t="shared" ref="CA76" si="963">BA71+BA72+BA73+BA74+BA75+BA76</f>
        <v>13.157894736842106</v>
      </c>
      <c r="CB76" s="30">
        <f t="shared" ref="CB76" si="964">BB71+BB72+BB73+BB74+BB75+BB76</f>
        <v>30.769230769230774</v>
      </c>
      <c r="CC76" s="30">
        <f t="shared" ref="CC76" si="965">BC71+BC72+BC73+BC74+BC75+BC76</f>
        <v>84.615384615384627</v>
      </c>
      <c r="CD76" s="30">
        <f t="shared" ref="CD76" si="966">BD71+BD72+BD73+BD74+BD75+BD76</f>
        <v>56.410256410256409</v>
      </c>
      <c r="CE76" s="31">
        <f t="shared" ref="CE76" si="967">BE71+BE72+BE73+BE74+BE75+BE76</f>
        <v>69.230769230769226</v>
      </c>
      <c r="CF76" s="31">
        <f t="shared" ref="CF76" si="968">BF71+BF72+BF73+BF74+BF75+BF76</f>
        <v>76.923076923076934</v>
      </c>
      <c r="CG76" s="31">
        <f t="shared" ref="CG76" si="969">BG71+BG72+BG73+BG74+BG75+BG76</f>
        <v>2.9411764705882355</v>
      </c>
      <c r="CH76" s="31">
        <f t="shared" ref="CH76" si="970">BH71+BH72+BH73+BH74+BH75+BH76</f>
        <v>56.410256410256409</v>
      </c>
      <c r="CI76" s="31">
        <f t="shared" ref="CI76" si="971">BI71+BI72+BI73+BI74+BI75+BI76</f>
        <v>64.102564102564102</v>
      </c>
      <c r="CJ76" s="31">
        <f t="shared" ref="CJ76" si="972">BJ71+BJ72+BJ73+BJ74+BJ75+BJ76</f>
        <v>64.102564102564102</v>
      </c>
      <c r="CK76" s="33">
        <f t="shared" ref="CK76" si="973">BK71+BK72+BK73+BK74+BK75+BK76</f>
        <v>70</v>
      </c>
      <c r="CL76" s="31">
        <f t="shared" ref="CL76" si="974">BL71+BL72+BL73+BL74+BL75+BL76</f>
        <v>84.615384615384613</v>
      </c>
      <c r="CM76" s="32">
        <f t="shared" ref="CM76" si="975">BM71+BM72+BM73+BM74+BM75+BM76</f>
        <v>100</v>
      </c>
      <c r="CN76" s="31">
        <f t="shared" ref="CN76" si="976">BN71+BN72+BN73+BN74+BN75+BN76</f>
        <v>100.00000000000001</v>
      </c>
      <c r="CO76" s="31">
        <f t="shared" ref="CO76" si="977">BO71+BO72+BO73+BO74+BO75+BO76</f>
        <v>23.07692307692308</v>
      </c>
      <c r="CP76" s="32">
        <f t="shared" ref="CP76" si="978">BP71+BP72+BP73+BP74+BP75+BP76</f>
        <v>80</v>
      </c>
      <c r="CQ76" s="31">
        <f t="shared" ref="CQ76" si="979">BQ71+BQ72+BQ73+BQ74+BQ75+BQ76</f>
        <v>40</v>
      </c>
      <c r="CR76" s="31">
        <f t="shared" ref="CR76" si="980">BR71+BR72+BR73+BR74+BR75+BR76</f>
        <v>72.5</v>
      </c>
      <c r="CS76" s="31">
        <f t="shared" ref="CS76" si="981">BS71+BS72+BS73+BS74+BS75+BS76</f>
        <v>82.051282051282058</v>
      </c>
      <c r="CT76" s="31">
        <f t="shared" ref="CT76" si="982">BT71+BT72+BT73+BT74+BT75+BT76</f>
        <v>100</v>
      </c>
      <c r="CW76" s="10"/>
      <c r="CX76" s="10"/>
      <c r="CY76" s="10" t="str">
        <f>A69</f>
        <v>Staphylococcus hominis</v>
      </c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</row>
    <row r="77" spans="1:127" s="1" customFormat="1" x14ac:dyDescent="0.25">
      <c r="B77" s="1" t="s">
        <v>10</v>
      </c>
      <c r="C77" s="1">
        <v>0</v>
      </c>
      <c r="D77" s="1">
        <v>0</v>
      </c>
      <c r="E77" s="1">
        <v>28</v>
      </c>
      <c r="F77" s="1">
        <v>0</v>
      </c>
      <c r="G77" s="1">
        <v>4</v>
      </c>
      <c r="H77" s="1">
        <v>1</v>
      </c>
      <c r="I77" s="1">
        <v>3</v>
      </c>
      <c r="J77" s="1">
        <v>0</v>
      </c>
      <c r="K77" s="1">
        <v>0</v>
      </c>
      <c r="L77" s="1">
        <v>2</v>
      </c>
      <c r="M77" s="1">
        <v>0</v>
      </c>
      <c r="N77" s="1">
        <v>1</v>
      </c>
      <c r="O77" s="1">
        <v>0</v>
      </c>
      <c r="P77" s="1">
        <v>0</v>
      </c>
      <c r="Q77" s="1">
        <v>0</v>
      </c>
      <c r="R77" s="1">
        <v>0</v>
      </c>
      <c r="S77" s="1">
        <v>39</v>
      </c>
      <c r="V77" s="1">
        <v>1</v>
      </c>
      <c r="W77" s="3">
        <f>I71</f>
        <v>3</v>
      </c>
      <c r="X77" s="3">
        <f>I72</f>
        <v>3</v>
      </c>
      <c r="Y77" s="1">
        <f>I73</f>
        <v>5</v>
      </c>
      <c r="Z77" s="1">
        <f>I74</f>
        <v>3</v>
      </c>
      <c r="AA77" s="1">
        <f>I75</f>
        <v>6</v>
      </c>
      <c r="AB77" s="1">
        <f>I76</f>
        <v>7</v>
      </c>
      <c r="AC77" s="1">
        <f>I77</f>
        <v>3</v>
      </c>
      <c r="AD77" s="1">
        <f>I78</f>
        <v>1</v>
      </c>
      <c r="AE77" s="2">
        <f>I79</f>
        <v>10</v>
      </c>
      <c r="AF77" s="2">
        <f>I80</f>
        <v>4</v>
      </c>
      <c r="AG77" s="2">
        <f>I81</f>
        <v>0</v>
      </c>
      <c r="AH77" s="2">
        <f>I82</f>
        <v>1</v>
      </c>
      <c r="AI77" s="2">
        <f>I83</f>
        <v>0</v>
      </c>
      <c r="AJ77" s="2">
        <f>I84</f>
        <v>1</v>
      </c>
      <c r="AK77" s="3">
        <f>I85</f>
        <v>2</v>
      </c>
      <c r="AL77" s="2">
        <f>I86</f>
        <v>0</v>
      </c>
      <c r="AM77" s="3">
        <f>I87</f>
        <v>0</v>
      </c>
      <c r="AN77" s="2">
        <f>I88</f>
        <v>0</v>
      </c>
      <c r="AO77" s="2">
        <f>I89</f>
        <v>0</v>
      </c>
      <c r="AP77" s="3">
        <f>I90</f>
        <v>0</v>
      </c>
      <c r="AQ77" s="2">
        <f>I91</f>
        <v>24</v>
      </c>
      <c r="AR77" s="2">
        <f>I92</f>
        <v>10</v>
      </c>
      <c r="AS77" s="2">
        <f>I93</f>
        <v>2</v>
      </c>
      <c r="AT77" s="3">
        <f>I94</f>
        <v>0</v>
      </c>
      <c r="AU77" s="5"/>
      <c r="AV77" s="1">
        <v>1</v>
      </c>
      <c r="AW77" s="33">
        <f t="shared" ref="AW77" si="983">PRODUCT(W77*100*1/W87)</f>
        <v>7.5</v>
      </c>
      <c r="AX77" s="33">
        <f t="shared" ref="AX77" si="984">PRODUCT(X77*100*1/X87)</f>
        <v>7.6923076923076925</v>
      </c>
      <c r="AY77" s="30">
        <f t="shared" ref="AY77" si="985">PRODUCT(Y77*100*1/Y87)</f>
        <v>12.5</v>
      </c>
      <c r="AZ77" s="30">
        <f t="shared" ref="AZ77" si="986">PRODUCT(Z77*100*1/Z87)</f>
        <v>7.6923076923076925</v>
      </c>
      <c r="BA77" s="30">
        <f t="shared" ref="BA77" si="987">PRODUCT(AA77*100*1/AA87)</f>
        <v>15.789473684210526</v>
      </c>
      <c r="BB77" s="30">
        <f t="shared" ref="BB77" si="988">PRODUCT(AB77*100*1/AB87)</f>
        <v>17.948717948717949</v>
      </c>
      <c r="BC77" s="30">
        <f t="shared" ref="BC77" si="989">PRODUCT(AC77*100*1/AC87)</f>
        <v>7.6923076923076925</v>
      </c>
      <c r="BD77" s="30">
        <f t="shared" ref="BD77" si="990">PRODUCT(AD77*100*1/AD87)</f>
        <v>2.5641025641025643</v>
      </c>
      <c r="BE77" s="31">
        <f t="shared" ref="BE77" si="991">PRODUCT(AE77*100*1/AE87)</f>
        <v>25.641025641025642</v>
      </c>
      <c r="BF77" s="31">
        <f t="shared" ref="BF77" si="992">PRODUCT(AF77*100*1/AF87)</f>
        <v>10.256410256410257</v>
      </c>
      <c r="BG77" s="31">
        <f t="shared" ref="BG77" si="993">PRODUCT(AG77*100*1/AG87)</f>
        <v>0</v>
      </c>
      <c r="BH77" s="31">
        <f t="shared" ref="BH77" si="994">PRODUCT(AH77*100*1/AH87)</f>
        <v>2.5641025641025643</v>
      </c>
      <c r="BI77" s="31">
        <f t="shared" ref="BI77" si="995">PRODUCT(AI77*100*1/AI87)</f>
        <v>0</v>
      </c>
      <c r="BJ77" s="31">
        <f t="shared" ref="BJ77" si="996">PRODUCT(AJ77*100*1/AJ87)</f>
        <v>2.5641025641025643</v>
      </c>
      <c r="BK77" s="33">
        <f t="shared" ref="BK77" si="997">PRODUCT(AK77*100*1/AK87)</f>
        <v>5</v>
      </c>
      <c r="BL77" s="31">
        <f t="shared" ref="BL77" si="998">PRODUCT(AL77*100*1/AL87)</f>
        <v>0</v>
      </c>
      <c r="BM77" s="33">
        <f t="shared" ref="BM77" si="999">PRODUCT(AM77*100*1/AM87)</f>
        <v>0</v>
      </c>
      <c r="BN77" s="31">
        <f t="shared" ref="BN77" si="1000">PRODUCT(AN77*100*1/AN87)</f>
        <v>0</v>
      </c>
      <c r="BO77" s="31">
        <f t="shared" ref="BO77" si="1001">PRODUCT(AO77*100*1/AO87)</f>
        <v>0</v>
      </c>
      <c r="BP77" s="33">
        <f t="shared" ref="BP77" si="1002">PRODUCT(AP77*100*1/AP87)</f>
        <v>0</v>
      </c>
      <c r="BQ77" s="31">
        <f t="shared" ref="BQ77" si="1003">PRODUCT(AQ77*100*1/AQ87)</f>
        <v>60</v>
      </c>
      <c r="BR77" s="31">
        <f t="shared" ref="BR77" si="1004">PRODUCT(AR77*100*1/AR87)</f>
        <v>25</v>
      </c>
      <c r="BS77" s="31">
        <f t="shared" ref="BS77" si="1005">PRODUCT(AS77*100*1/AS87)</f>
        <v>5.1282051282051286</v>
      </c>
      <c r="BT77" s="33">
        <f t="shared" ref="BT77" si="1006">PRODUCT(AT77*100*1/AT87)</f>
        <v>0</v>
      </c>
      <c r="BV77" s="1">
        <v>1</v>
      </c>
      <c r="BW77" s="33">
        <f t="shared" ref="BW77" si="1007">AW71+AW72+AW73+AW74+AW75+AW76+AW77</f>
        <v>60</v>
      </c>
      <c r="BX77" s="33">
        <f t="shared" ref="BX77" si="1008">AX71+AX72+AX73+AX74+AX75+AX76+AX77</f>
        <v>58.974358974358978</v>
      </c>
      <c r="BY77" s="30">
        <f t="shared" ref="BY77" si="1009">AY71+AY72+AY73+AY74+AY75+AY76+AY77</f>
        <v>75</v>
      </c>
      <c r="BZ77" s="30">
        <f t="shared" ref="BZ77" si="1010">AZ71+AZ72+AZ73+AZ74+AZ75+AZ76+AZ77</f>
        <v>38.46153846153846</v>
      </c>
      <c r="CA77" s="30">
        <f t="shared" ref="CA77" si="1011">BA71+BA72+BA73+BA74+BA75+BA76+BA77</f>
        <v>28.94736842105263</v>
      </c>
      <c r="CB77" s="30">
        <f t="shared" ref="CB77" si="1012">BB71+BB72+BB73+BB74+BB75+BB76+BB77</f>
        <v>48.717948717948723</v>
      </c>
      <c r="CC77" s="30">
        <f t="shared" ref="CC77" si="1013">BC71+BC72+BC73+BC74+BC75+BC76+BC77</f>
        <v>92.307692307692321</v>
      </c>
      <c r="CD77" s="30">
        <f t="shared" ref="CD77" si="1014">BD71+BD72+BD73+BD74+BD75+BD76+BD77</f>
        <v>58.974358974358971</v>
      </c>
      <c r="CE77" s="31">
        <f t="shared" ref="CE77" si="1015">BE71+BE72+BE73+BE74+BE75+BE76+BE77</f>
        <v>94.871794871794862</v>
      </c>
      <c r="CF77" s="31">
        <f t="shared" ref="CF77" si="1016">BF71+BF72+BF73+BF74+BF75+BF76+BF77</f>
        <v>87.179487179487197</v>
      </c>
      <c r="CG77" s="31">
        <f t="shared" ref="CG77" si="1017">BG71+BG72+BG73+BG74+BG75+BG76+BG77</f>
        <v>2.9411764705882355</v>
      </c>
      <c r="CH77" s="31">
        <f t="shared" ref="CH77" si="1018">BH71+BH72+BH73+BH74+BH75+BH76+BH77</f>
        <v>58.974358974358971</v>
      </c>
      <c r="CI77" s="31">
        <f t="shared" ref="CI77" si="1019">BI71+BI72+BI73+BI74+BI75+BI76+BI77</f>
        <v>64.102564102564102</v>
      </c>
      <c r="CJ77" s="31">
        <f t="shared" ref="CJ77" si="1020">BJ71+BJ72+BJ73+BJ74+BJ75+BJ76+BJ77</f>
        <v>66.666666666666671</v>
      </c>
      <c r="CK77" s="33">
        <f t="shared" ref="CK77" si="1021">BK71+BK72+BK73+BK74+BK75+BK76+BK77</f>
        <v>75</v>
      </c>
      <c r="CL77" s="31">
        <f t="shared" ref="CL77" si="1022">BL71+BL72+BL73+BL74+BL75+BL76+BL77</f>
        <v>84.615384615384613</v>
      </c>
      <c r="CM77" s="33">
        <f t="shared" ref="CM77" si="1023">BM71+BM72+BM73+BM74+BM75+BM76+BM77</f>
        <v>100</v>
      </c>
      <c r="CN77" s="31">
        <f t="shared" ref="CN77" si="1024">BN71+BN72+BN73+BN74+BN75+BN76+BN77</f>
        <v>100.00000000000001</v>
      </c>
      <c r="CO77" s="31">
        <f t="shared" ref="CO77" si="1025">BO71+BO72+BO73+BO74+BO75+BO76+BO77</f>
        <v>23.07692307692308</v>
      </c>
      <c r="CP77" s="33">
        <f t="shared" ref="CP77" si="1026">BP71+BP72+BP73+BP74+BP75+BP76+BP77</f>
        <v>80</v>
      </c>
      <c r="CQ77" s="31">
        <f t="shared" ref="CQ77" si="1027">BQ71+BQ72+BQ73+BQ74+BQ75+BQ76+BQ77</f>
        <v>100</v>
      </c>
      <c r="CR77" s="31">
        <f t="shared" ref="CR77" si="1028">BR71+BR72+BR73+BR74+BR75+BR76+BR77</f>
        <v>97.5</v>
      </c>
      <c r="CS77" s="31">
        <f t="shared" ref="CS77" si="1029">BS71+BS72+BS73+BS74+BS75+BS76+BS77</f>
        <v>87.179487179487182</v>
      </c>
      <c r="CT77" s="33">
        <f t="shared" ref="CT77" si="1030">BT71+BT72+BT73+BT74+BT75+BT76+BT77</f>
        <v>100</v>
      </c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</row>
    <row r="78" spans="1:127" s="1" customFormat="1" x14ac:dyDescent="0.25">
      <c r="B78" s="1" t="s">
        <v>11</v>
      </c>
      <c r="C78" s="1">
        <v>0</v>
      </c>
      <c r="D78" s="1">
        <v>0</v>
      </c>
      <c r="E78" s="1">
        <v>14</v>
      </c>
      <c r="F78" s="1">
        <v>0</v>
      </c>
      <c r="G78" s="1">
        <v>3</v>
      </c>
      <c r="H78" s="1">
        <v>5</v>
      </c>
      <c r="I78" s="1">
        <v>1</v>
      </c>
      <c r="J78" s="1">
        <v>3</v>
      </c>
      <c r="K78" s="1">
        <v>5</v>
      </c>
      <c r="L78" s="1">
        <v>6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39</v>
      </c>
      <c r="V78" s="1">
        <v>2</v>
      </c>
      <c r="W78" s="3">
        <f>J71</f>
        <v>3</v>
      </c>
      <c r="X78" s="3">
        <f>J72</f>
        <v>3</v>
      </c>
      <c r="Y78" s="1">
        <f>J73</f>
        <v>3</v>
      </c>
      <c r="Z78" s="1">
        <f>J74</f>
        <v>6</v>
      </c>
      <c r="AA78" s="1">
        <f>J75</f>
        <v>6</v>
      </c>
      <c r="AB78" s="1">
        <f>J76</f>
        <v>8</v>
      </c>
      <c r="AC78" s="1">
        <f>J77</f>
        <v>0</v>
      </c>
      <c r="AD78" s="1">
        <f>J78</f>
        <v>3</v>
      </c>
      <c r="AE78" s="2">
        <f>J79</f>
        <v>1</v>
      </c>
      <c r="AF78" s="3">
        <f>J80</f>
        <v>2</v>
      </c>
      <c r="AG78" s="2">
        <f>J81</f>
        <v>0</v>
      </c>
      <c r="AH78" s="2">
        <f>J82</f>
        <v>2</v>
      </c>
      <c r="AI78" s="3">
        <f>J83</f>
        <v>1</v>
      </c>
      <c r="AJ78" s="3">
        <f>J84</f>
        <v>1</v>
      </c>
      <c r="AK78" s="3">
        <f>J85</f>
        <v>4</v>
      </c>
      <c r="AL78" s="4">
        <f>J86</f>
        <v>0</v>
      </c>
      <c r="AM78" s="3">
        <f>J87</f>
        <v>0</v>
      </c>
      <c r="AN78" s="3">
        <f>J88</f>
        <v>0</v>
      </c>
      <c r="AO78" s="4">
        <f>J89</f>
        <v>0</v>
      </c>
      <c r="AP78" s="3">
        <f>J90</f>
        <v>0</v>
      </c>
      <c r="AQ78" s="2">
        <f>J91</f>
        <v>0</v>
      </c>
      <c r="AR78" s="2">
        <f>J92</f>
        <v>1</v>
      </c>
      <c r="AS78" s="2">
        <f>J93</f>
        <v>1</v>
      </c>
      <c r="AT78" s="3">
        <f>J94</f>
        <v>0</v>
      </c>
      <c r="AU78" s="5"/>
      <c r="AV78" s="1">
        <v>2</v>
      </c>
      <c r="AW78" s="33">
        <f t="shared" ref="AW78" si="1031">PRODUCT(W78*100*1/W87)</f>
        <v>7.5</v>
      </c>
      <c r="AX78" s="33">
        <f t="shared" ref="AX78" si="1032">PRODUCT(X78*100*1/X87)</f>
        <v>7.6923076923076925</v>
      </c>
      <c r="AY78" s="30">
        <f t="shared" ref="AY78" si="1033">PRODUCT(Y78*100*1/Y87)</f>
        <v>7.5</v>
      </c>
      <c r="AZ78" s="30">
        <f t="shared" ref="AZ78" si="1034">PRODUCT(Z78*100*1/Z87)</f>
        <v>15.384615384615385</v>
      </c>
      <c r="BA78" s="30">
        <f t="shared" ref="BA78" si="1035">PRODUCT(AA78*100*1/AA87)</f>
        <v>15.789473684210526</v>
      </c>
      <c r="BB78" s="30">
        <f t="shared" ref="BB78" si="1036">PRODUCT(AB78*100*1/AB87)</f>
        <v>20.512820512820515</v>
      </c>
      <c r="BC78" s="30">
        <f t="shared" ref="BC78" si="1037">PRODUCT(AC78*100*1/AC87)</f>
        <v>0</v>
      </c>
      <c r="BD78" s="30">
        <f t="shared" ref="BD78" si="1038">PRODUCT(AD78*100*1/AD87)</f>
        <v>7.6923076923076925</v>
      </c>
      <c r="BE78" s="31">
        <f t="shared" ref="BE78" si="1039">PRODUCT(AE78*100*1/AE87)</f>
        <v>2.5641025641025643</v>
      </c>
      <c r="BF78" s="33">
        <f t="shared" ref="BF78" si="1040">PRODUCT(AF78*100*1/AF87)</f>
        <v>5.1282051282051286</v>
      </c>
      <c r="BG78" s="31">
        <f t="shared" ref="BG78" si="1041">PRODUCT(AG78*100*1/AG87)</f>
        <v>0</v>
      </c>
      <c r="BH78" s="31">
        <f t="shared" ref="BH78" si="1042">PRODUCT(AH78*100*1/AH87)</f>
        <v>5.1282051282051286</v>
      </c>
      <c r="BI78" s="33">
        <f t="shared" ref="BI78" si="1043">PRODUCT(AI78*100*1/AI87)</f>
        <v>2.5641025641025643</v>
      </c>
      <c r="BJ78" s="33">
        <f t="shared" ref="BJ78" si="1044">PRODUCT(AJ78*100*1/AJ87)</f>
        <v>2.5641025641025643</v>
      </c>
      <c r="BK78" s="33">
        <f t="shared" ref="BK78" si="1045">PRODUCT(AK78*100*1/AK87)</f>
        <v>10</v>
      </c>
      <c r="BL78" s="32">
        <f t="shared" ref="BL78" si="1046">PRODUCT(AL78*100*1/AL87)</f>
        <v>0</v>
      </c>
      <c r="BM78" s="33">
        <f t="shared" ref="BM78" si="1047">PRODUCT(AM78*100*1/AM87)</f>
        <v>0</v>
      </c>
      <c r="BN78" s="33">
        <f t="shared" ref="BN78" si="1048">PRODUCT(AN78*100*1/AN87)</f>
        <v>0</v>
      </c>
      <c r="BO78" s="32">
        <f t="shared" ref="BO78" si="1049">PRODUCT(AO78*100*1/AO87)</f>
        <v>0</v>
      </c>
      <c r="BP78" s="33">
        <f t="shared" ref="BP78" si="1050">PRODUCT(AP78*100*1/AP87)</f>
        <v>0</v>
      </c>
      <c r="BQ78" s="31">
        <f t="shared" ref="BQ78" si="1051">PRODUCT(AQ78*100*1/AQ87)</f>
        <v>0</v>
      </c>
      <c r="BR78" s="31">
        <f t="shared" ref="BR78" si="1052">PRODUCT(AR78*100*1/AR87)</f>
        <v>2.5</v>
      </c>
      <c r="BS78" s="31">
        <f t="shared" ref="BS78" si="1053">PRODUCT(AS78*100*1/AS87)</f>
        <v>2.5641025641025643</v>
      </c>
      <c r="BT78" s="33">
        <f t="shared" ref="BT78" si="1054">PRODUCT(AT78*100*1/AT87)</f>
        <v>0</v>
      </c>
      <c r="BV78" s="1">
        <v>2</v>
      </c>
      <c r="BW78" s="33">
        <f t="shared" ref="BW78" si="1055">AW71+AW72+AW73+AW74+AW75+AW76+AW77+AW78</f>
        <v>67.5</v>
      </c>
      <c r="BX78" s="33">
        <f t="shared" ref="BX78" si="1056">AX71+AX72+AX73+AX74+AX75+AX76+AX77+AX78</f>
        <v>66.666666666666671</v>
      </c>
      <c r="BY78" s="30">
        <f t="shared" ref="BY78" si="1057">AY71+AY72+AY73+AY74+AY75+AY76+AY77+AY78</f>
        <v>82.5</v>
      </c>
      <c r="BZ78" s="30">
        <f t="shared" ref="BZ78" si="1058">AZ71+AZ72+AZ73+AZ74+AZ75+AZ76+AZ77+AZ78</f>
        <v>53.846153846153847</v>
      </c>
      <c r="CA78" s="30">
        <f t="shared" ref="CA78" si="1059">BA71+BA72+BA73+BA74+BA75+BA76+BA77+BA78</f>
        <v>44.736842105263158</v>
      </c>
      <c r="CB78" s="30">
        <f t="shared" ref="CB78" si="1060">BB71+BB72+BB73+BB74+BB75+BB76+BB77+BB78</f>
        <v>69.230769230769241</v>
      </c>
      <c r="CC78" s="30">
        <f t="shared" ref="CC78" si="1061">BC71+BC72+BC73+BC74+BC75+BC76+BC77+BC78</f>
        <v>92.307692307692321</v>
      </c>
      <c r="CD78" s="30">
        <f t="shared" ref="CD78" si="1062">BD71+BD72+BD73+BD74+BD75+BD76+BD77+BD78</f>
        <v>66.666666666666657</v>
      </c>
      <c r="CE78" s="31">
        <f t="shared" ref="CE78" si="1063">BE71+BE72+BE73+BE74+BE75+BE76+BE77+BE78</f>
        <v>97.435897435897431</v>
      </c>
      <c r="CF78" s="33">
        <f t="shared" ref="CF78" si="1064">BF71+BF72+BF73+BF74+BF75+BF76+BF77+BF78</f>
        <v>92.307692307692321</v>
      </c>
      <c r="CG78" s="31">
        <f t="shared" ref="CG78" si="1065">BG71+BG72+BG73+BG74+BG75+BG76+BG77+BG78</f>
        <v>2.9411764705882355</v>
      </c>
      <c r="CH78" s="31">
        <f t="shared" ref="CH78" si="1066">BH71+BH72+BH73+BH74+BH75+BH76+BH77+BH78</f>
        <v>64.102564102564102</v>
      </c>
      <c r="CI78" s="33">
        <f t="shared" ref="CI78" si="1067">BI71+BI72+BI73+BI74+BI75+BI76+BI77+BI78</f>
        <v>66.666666666666671</v>
      </c>
      <c r="CJ78" s="33">
        <f t="shared" ref="CJ78" si="1068">BJ71+BJ72+BJ73+BJ74+BJ75+BJ76+BJ77+BJ78</f>
        <v>69.230769230769241</v>
      </c>
      <c r="CK78" s="33">
        <f t="shared" ref="CK78" si="1069">BK71+BK72+BK73+BK74+BK75+BK76+BK77+BK78</f>
        <v>85</v>
      </c>
      <c r="CL78" s="32">
        <f t="shared" ref="CL78" si="1070">BL71+BL72+BL73+BL74+BL75+BL76+BL77+BL78</f>
        <v>84.615384615384613</v>
      </c>
      <c r="CM78" s="33">
        <f t="shared" ref="CM78" si="1071">BM71+BM72+BM73+BM74+BM75+BM76+BM77+BM78</f>
        <v>100</v>
      </c>
      <c r="CN78" s="33">
        <f t="shared" ref="CN78" si="1072">BN71+BN72+BN73+BN74+BN75+BN76+BN77+BN78</f>
        <v>100.00000000000001</v>
      </c>
      <c r="CO78" s="32">
        <f t="shared" ref="CO78" si="1073">BO71+BO72+BO73+BO74+BO75+BO76+BO77+BO78</f>
        <v>23.07692307692308</v>
      </c>
      <c r="CP78" s="33">
        <f t="shared" ref="CP78" si="1074">BP71+BP72+BP73+BP74+BP75+BP76+BP77+BP78</f>
        <v>80</v>
      </c>
      <c r="CQ78" s="31">
        <f t="shared" ref="CQ78" si="1075">BQ71+BQ72+BQ73+BQ74+BQ75+BQ76+BQ77+BQ78</f>
        <v>100</v>
      </c>
      <c r="CR78" s="31">
        <f t="shared" ref="CR78" si="1076">BR71+BR72+BR73+BR74+BR75+BR76+BR77+BR78</f>
        <v>100</v>
      </c>
      <c r="CS78" s="31">
        <f t="shared" ref="CS78" si="1077">BS71+BS72+BS73+BS74+BS75+BS76+BS77+BS78</f>
        <v>89.743589743589752</v>
      </c>
      <c r="CT78" s="33">
        <f t="shared" ref="CT78" si="1078">BT71+BT72+BT73+BT74+BT75+BT76+BT77+BT78</f>
        <v>100</v>
      </c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</row>
    <row r="79" spans="1:127" s="1" customFormat="1" x14ac:dyDescent="0.25">
      <c r="B79" s="1" t="s">
        <v>13</v>
      </c>
      <c r="C79" s="2">
        <v>0</v>
      </c>
      <c r="D79" s="2">
        <v>0</v>
      </c>
      <c r="E79" s="2">
        <v>0</v>
      </c>
      <c r="F79" s="2">
        <v>0</v>
      </c>
      <c r="G79" s="2">
        <v>27</v>
      </c>
      <c r="H79" s="2">
        <v>0</v>
      </c>
      <c r="I79" s="2">
        <v>10</v>
      </c>
      <c r="J79" s="2">
        <v>1</v>
      </c>
      <c r="K79" s="2">
        <v>1</v>
      </c>
      <c r="L79" s="2">
        <v>0</v>
      </c>
      <c r="M79" s="4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>
        <v>39</v>
      </c>
      <c r="V79" s="1">
        <v>4</v>
      </c>
      <c r="W79" s="3">
        <f>K71</f>
        <v>2</v>
      </c>
      <c r="X79" s="3">
        <f>K72</f>
        <v>2</v>
      </c>
      <c r="Y79" s="1">
        <f>K73</f>
        <v>4</v>
      </c>
      <c r="Z79" s="1">
        <f>K74</f>
        <v>7</v>
      </c>
      <c r="AA79" s="1">
        <f>K75</f>
        <v>8</v>
      </c>
      <c r="AB79" s="1">
        <f>K76</f>
        <v>5</v>
      </c>
      <c r="AC79" s="1">
        <f>K77</f>
        <v>0</v>
      </c>
      <c r="AD79" s="1">
        <f>K78</f>
        <v>5</v>
      </c>
      <c r="AE79" s="2">
        <f>K79</f>
        <v>1</v>
      </c>
      <c r="AF79" s="3">
        <f>K80</f>
        <v>1</v>
      </c>
      <c r="AG79" s="2">
        <f>K81</f>
        <v>0</v>
      </c>
      <c r="AH79" s="4">
        <f>K82</f>
        <v>9</v>
      </c>
      <c r="AI79" s="3">
        <f>K83</f>
        <v>0</v>
      </c>
      <c r="AJ79" s="3">
        <f>K84</f>
        <v>1</v>
      </c>
      <c r="AK79" s="3">
        <f>K85</f>
        <v>0</v>
      </c>
      <c r="AL79" s="3">
        <f>K86</f>
        <v>3</v>
      </c>
      <c r="AM79" s="3">
        <f>K87</f>
        <v>0</v>
      </c>
      <c r="AN79" s="3">
        <f>K88</f>
        <v>0</v>
      </c>
      <c r="AO79" s="3">
        <f>K89</f>
        <v>0</v>
      </c>
      <c r="AP79" s="3">
        <f>K90</f>
        <v>2</v>
      </c>
      <c r="AQ79" s="2">
        <f>K91</f>
        <v>0</v>
      </c>
      <c r="AR79" s="2">
        <f>K92</f>
        <v>0</v>
      </c>
      <c r="AS79" s="2">
        <f>K93</f>
        <v>2</v>
      </c>
      <c r="AT79" s="3">
        <f>K94</f>
        <v>0</v>
      </c>
      <c r="AU79" s="5"/>
      <c r="AV79" s="1">
        <v>4</v>
      </c>
      <c r="AW79" s="33">
        <f t="shared" ref="AW79" si="1079">PRODUCT(W79*100*1/W87)</f>
        <v>5</v>
      </c>
      <c r="AX79" s="33">
        <f t="shared" ref="AX79" si="1080">PRODUCT(X79*100*1/X87)</f>
        <v>5.1282051282051286</v>
      </c>
      <c r="AY79" s="30">
        <f t="shared" ref="AY79" si="1081">PRODUCT(Y79*100*1/Y87)</f>
        <v>10</v>
      </c>
      <c r="AZ79" s="30">
        <f t="shared" ref="AZ79" si="1082">PRODUCT(Z79*100*1/Z87)</f>
        <v>17.948717948717949</v>
      </c>
      <c r="BA79" s="30">
        <f t="shared" ref="BA79" si="1083">PRODUCT(AA79*100*1/AA87)</f>
        <v>21.05263157894737</v>
      </c>
      <c r="BB79" s="30">
        <f t="shared" ref="BB79" si="1084">PRODUCT(AB79*100*1/AB87)</f>
        <v>12.820512820512821</v>
      </c>
      <c r="BC79" s="30">
        <f t="shared" ref="BC79" si="1085">PRODUCT(AC79*100*1/AC87)</f>
        <v>0</v>
      </c>
      <c r="BD79" s="30">
        <f t="shared" ref="BD79" si="1086">PRODUCT(AD79*100*1/AD87)</f>
        <v>12.820512820512821</v>
      </c>
      <c r="BE79" s="31">
        <f t="shared" ref="BE79" si="1087">PRODUCT(AE79*100*1/AE87)</f>
        <v>2.5641025641025643</v>
      </c>
      <c r="BF79" s="33">
        <f t="shared" ref="BF79" si="1088">PRODUCT(AF79*100*1/AF87)</f>
        <v>2.5641025641025643</v>
      </c>
      <c r="BG79" s="31">
        <f t="shared" ref="BG79" si="1089">PRODUCT(AG79*100*1/AG87)</f>
        <v>0</v>
      </c>
      <c r="BH79" s="32">
        <f t="shared" ref="BH79" si="1090">PRODUCT(AH79*100*1/AH87)</f>
        <v>23.076923076923077</v>
      </c>
      <c r="BI79" s="33">
        <f t="shared" ref="BI79" si="1091">PRODUCT(AI79*100*1/AI87)</f>
        <v>0</v>
      </c>
      <c r="BJ79" s="33">
        <f t="shared" ref="BJ79" si="1092">PRODUCT(AJ79*100*1/AJ87)</f>
        <v>2.5641025641025643</v>
      </c>
      <c r="BK79" s="33">
        <f t="shared" ref="BK79" si="1093">PRODUCT(AK79*100*1/AK87)</f>
        <v>0</v>
      </c>
      <c r="BL79" s="33">
        <f t="shared" ref="BL79" si="1094">PRODUCT(AL79*100*1/AL87)</f>
        <v>7.6923076923076925</v>
      </c>
      <c r="BM79" s="33">
        <f t="shared" ref="BM79" si="1095">PRODUCT(AM79*100*1/AM87)</f>
        <v>0</v>
      </c>
      <c r="BN79" s="33">
        <f t="shared" ref="BN79" si="1096">PRODUCT(AN79*100*1/AN87)</f>
        <v>0</v>
      </c>
      <c r="BO79" s="33">
        <f t="shared" ref="BO79" si="1097">PRODUCT(AO79*100*1/AO87)</f>
        <v>0</v>
      </c>
      <c r="BP79" s="33">
        <f t="shared" ref="BP79" si="1098">PRODUCT(AP79*100*1/AP87)</f>
        <v>5</v>
      </c>
      <c r="BQ79" s="31">
        <f t="shared" ref="BQ79" si="1099">PRODUCT(AQ79*100*1/AQ87)</f>
        <v>0</v>
      </c>
      <c r="BR79" s="31">
        <f t="shared" ref="BR79" si="1100">PRODUCT(AR79*100*1/AR87)</f>
        <v>0</v>
      </c>
      <c r="BS79" s="31">
        <f t="shared" ref="BS79" si="1101">PRODUCT(AS79*100*1/AS87)</f>
        <v>5.1282051282051286</v>
      </c>
      <c r="BT79" s="33">
        <f t="shared" ref="BT79" si="1102">PRODUCT(AT79*100*1/AT87)</f>
        <v>0</v>
      </c>
      <c r="BV79" s="1">
        <v>4</v>
      </c>
      <c r="BW79" s="33">
        <f t="shared" ref="BW79" si="1103">AW71+AW72+AW73+AW74+AW75+AW76+AW77+AW78+AW79</f>
        <v>72.5</v>
      </c>
      <c r="BX79" s="33">
        <f t="shared" ref="BX79" si="1104">AX71+AX72+AX73+AX74+AX75+AX76+AX77+AX78+AX79</f>
        <v>71.794871794871796</v>
      </c>
      <c r="BY79" s="30">
        <f t="shared" ref="BY79" si="1105">AY71+AY72+AY73+AY74+AY75+AY76+AY77+AY78+AY79</f>
        <v>92.5</v>
      </c>
      <c r="BZ79" s="30">
        <f t="shared" ref="BZ79" si="1106">AZ71+AZ72+AZ73+AZ74+AZ75+AZ76+AZ77+AZ78+AZ79</f>
        <v>71.794871794871796</v>
      </c>
      <c r="CA79" s="30">
        <f t="shared" ref="CA79" si="1107">BA71+BA72+BA73+BA74+BA75+BA76+BA77+BA78+BA79</f>
        <v>65.78947368421052</v>
      </c>
      <c r="CB79" s="30">
        <f t="shared" ref="CB79" si="1108">BB71+BB72+BB73+BB74+BB75+BB76+BB77+BB78+BB79</f>
        <v>82.051282051282058</v>
      </c>
      <c r="CC79" s="30">
        <f t="shared" ref="CC79" si="1109">BC71+BC72+BC73+BC74+BC75+BC76+BC77+BC78+BC79</f>
        <v>92.307692307692321</v>
      </c>
      <c r="CD79" s="30">
        <f t="shared" ref="CD79" si="1110">BD71+BD72+BD73+BD74+BD75+BD76+BD77+BD78+BD79</f>
        <v>79.487179487179475</v>
      </c>
      <c r="CE79" s="31">
        <f t="shared" ref="CE79" si="1111">BE71+BE72+BE73+BE74+BE75+BE76+BE77+BE78+BE79</f>
        <v>100</v>
      </c>
      <c r="CF79" s="33">
        <f t="shared" ref="CF79" si="1112">BF71+BF72+BF73+BF74+BF75+BF76+BF77+BF78+BF79</f>
        <v>94.87179487179489</v>
      </c>
      <c r="CG79" s="31">
        <f t="shared" ref="CG79" si="1113">BG71+BG72+BG73+BG74+BG75+BG76+BG77+BG78+BG79</f>
        <v>2.9411764705882355</v>
      </c>
      <c r="CH79" s="32">
        <f t="shared" ref="CH79" si="1114">BH71+BH72+BH73+BH74+BH75+BH76+BH77+BH78+BH79</f>
        <v>87.179487179487182</v>
      </c>
      <c r="CI79" s="33">
        <f t="shared" ref="CI79" si="1115">BI71+BI72+BI73+BI74+BI75+BI76+BI77+BI78+BI79</f>
        <v>66.666666666666671</v>
      </c>
      <c r="CJ79" s="33">
        <f t="shared" ref="CJ79" si="1116">BJ71+BJ72+BJ73+BJ74+BJ75+BJ76+BJ77+BJ78+BJ79</f>
        <v>71.79487179487181</v>
      </c>
      <c r="CK79" s="33">
        <f t="shared" ref="CK79" si="1117">BK71+BK72+BK73+BK74+BK75+BK76+BK77+BK78+BK79</f>
        <v>85</v>
      </c>
      <c r="CL79" s="33">
        <f t="shared" ref="CL79" si="1118">BL71+BL72+BL73+BL74+BL75+BL76+BL77+BL78+BL79</f>
        <v>92.307692307692307</v>
      </c>
      <c r="CM79" s="33">
        <f t="shared" ref="CM79" si="1119">BM71+BM72+BM73+BM74+BM75+BM76+BM77+BM78+BM79</f>
        <v>100</v>
      </c>
      <c r="CN79" s="33">
        <f t="shared" ref="CN79" si="1120">BN71+BN72+BN73+BN74+BN75+BN76+BN77+BN78+BN79</f>
        <v>100.00000000000001</v>
      </c>
      <c r="CO79" s="33">
        <f t="shared" ref="CO79" si="1121">BO71+BO72+BO73+BO74+BO75+BO76+BO77+BO78+BO79</f>
        <v>23.07692307692308</v>
      </c>
      <c r="CP79" s="33">
        <f t="shared" ref="CP79" si="1122">BP71+BP72+BP73+BP74+BP75+BP76+BP77+BP78+BP79</f>
        <v>85</v>
      </c>
      <c r="CQ79" s="31">
        <f t="shared" ref="CQ79" si="1123">BQ71+BQ72+BQ73+BQ74+BQ75+BQ76+BQ77+BQ78+BQ79</f>
        <v>100</v>
      </c>
      <c r="CR79" s="31">
        <f t="shared" ref="CR79" si="1124">BR71+BR72+BR73+BR74+BR75+BR76+BR77+BR78+BR79</f>
        <v>100</v>
      </c>
      <c r="CS79" s="31">
        <f t="shared" ref="CS79" si="1125">BS71+BS72+BS73+BS74+BS75+BS76+BS77+BS78+BS79</f>
        <v>94.871794871794876</v>
      </c>
      <c r="CT79" s="33">
        <f t="shared" ref="CT79" si="1126">BT71+BT72+BT73+BT74+BT75+BT76+BT77+BT78+BT79</f>
        <v>100</v>
      </c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</row>
    <row r="80" spans="1:127" s="1" customFormat="1" x14ac:dyDescent="0.25">
      <c r="B80" s="1" t="s">
        <v>14</v>
      </c>
      <c r="C80" s="2">
        <v>0</v>
      </c>
      <c r="D80" s="2">
        <v>0</v>
      </c>
      <c r="E80" s="2">
        <v>28</v>
      </c>
      <c r="F80" s="2">
        <v>0</v>
      </c>
      <c r="G80" s="2">
        <v>1</v>
      </c>
      <c r="H80" s="2">
        <v>1</v>
      </c>
      <c r="I80" s="2">
        <v>4</v>
      </c>
      <c r="J80" s="3">
        <v>2</v>
      </c>
      <c r="K80" s="3">
        <v>1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2</v>
      </c>
      <c r="S80" s="1">
        <v>39</v>
      </c>
      <c r="V80" s="1">
        <v>8</v>
      </c>
      <c r="W80" s="3">
        <f>L71</f>
        <v>11</v>
      </c>
      <c r="X80" s="3">
        <f>L72</f>
        <v>2</v>
      </c>
      <c r="Y80" s="1">
        <f>L73</f>
        <v>1</v>
      </c>
      <c r="Z80" s="1">
        <f>L74</f>
        <v>5</v>
      </c>
      <c r="AA80" s="1">
        <f>L75</f>
        <v>5</v>
      </c>
      <c r="AB80" s="1">
        <f>L76</f>
        <v>3</v>
      </c>
      <c r="AC80" s="1">
        <f>L77</f>
        <v>2</v>
      </c>
      <c r="AD80" s="1">
        <f>L78</f>
        <v>6</v>
      </c>
      <c r="AE80" s="2">
        <f>L79</f>
        <v>0</v>
      </c>
      <c r="AF80" s="3">
        <f>L80</f>
        <v>0</v>
      </c>
      <c r="AG80" s="2">
        <f>L81</f>
        <v>0</v>
      </c>
      <c r="AH80" s="3">
        <f>L82</f>
        <v>4</v>
      </c>
      <c r="AI80" s="3">
        <f>L83</f>
        <v>13</v>
      </c>
      <c r="AJ80" s="3">
        <f>L84</f>
        <v>7</v>
      </c>
      <c r="AK80" s="3">
        <f>L85</f>
        <v>6</v>
      </c>
      <c r="AL80" s="3">
        <f>L86</f>
        <v>3</v>
      </c>
      <c r="AM80" s="3">
        <f>L87</f>
        <v>0</v>
      </c>
      <c r="AN80" s="3">
        <f>L88</f>
        <v>0</v>
      </c>
      <c r="AO80" s="3">
        <f>L89</f>
        <v>0</v>
      </c>
      <c r="AP80" s="3">
        <f>L90</f>
        <v>6</v>
      </c>
      <c r="AQ80" s="3">
        <f>L91</f>
        <v>0</v>
      </c>
      <c r="AR80" s="3">
        <f>L92</f>
        <v>0</v>
      </c>
      <c r="AS80" s="3">
        <f>L93</f>
        <v>2</v>
      </c>
      <c r="AT80" s="3">
        <f>L94</f>
        <v>0</v>
      </c>
      <c r="AU80" s="7"/>
      <c r="AV80" s="1">
        <v>8</v>
      </c>
      <c r="AW80" s="33">
        <f t="shared" ref="AW80" si="1127">PRODUCT(W80*100*1/W87)</f>
        <v>27.5</v>
      </c>
      <c r="AX80" s="33">
        <f t="shared" ref="AX80" si="1128">PRODUCT(X80*100*1/X87)</f>
        <v>5.1282051282051286</v>
      </c>
      <c r="AY80" s="30">
        <f t="shared" ref="AY80" si="1129">PRODUCT(Y80*100*1/Y87)</f>
        <v>2.5</v>
      </c>
      <c r="AZ80" s="30">
        <f t="shared" ref="AZ80" si="1130">PRODUCT(Z80*100*1/Z87)</f>
        <v>12.820512820512821</v>
      </c>
      <c r="BA80" s="30">
        <f t="shared" ref="BA80" si="1131">PRODUCT(AA80*100*1/AA87)</f>
        <v>13.157894736842104</v>
      </c>
      <c r="BB80" s="30">
        <f t="shared" ref="BB80" si="1132">PRODUCT(AB80*100*1/AB87)</f>
        <v>7.6923076923076925</v>
      </c>
      <c r="BC80" s="30">
        <f t="shared" ref="BC80" si="1133">PRODUCT(AC80*100*1/AC87)</f>
        <v>5.1282051282051286</v>
      </c>
      <c r="BD80" s="30">
        <f t="shared" ref="BD80" si="1134">PRODUCT(AD80*100*1/AD87)</f>
        <v>15.384615384615385</v>
      </c>
      <c r="BE80" s="31">
        <f t="shared" ref="BE80" si="1135">PRODUCT(AE80*100*1/AE87)</f>
        <v>0</v>
      </c>
      <c r="BF80" s="33">
        <f t="shared" ref="BF80" si="1136">PRODUCT(AF80*100*1/AF87)</f>
        <v>0</v>
      </c>
      <c r="BG80" s="31">
        <f t="shared" ref="BG80" si="1137">PRODUCT(AG80*100*1/AG87)</f>
        <v>0</v>
      </c>
      <c r="BH80" s="33">
        <f t="shared" ref="BH80" si="1138">PRODUCT(AH80*100*1/AH87)</f>
        <v>10.256410256410257</v>
      </c>
      <c r="BI80" s="33">
        <f t="shared" ref="BI80" si="1139">PRODUCT(AI80*100*1/AI87)</f>
        <v>33.333333333333336</v>
      </c>
      <c r="BJ80" s="33">
        <f t="shared" ref="BJ80" si="1140">PRODUCT(AJ80*100*1/AJ87)</f>
        <v>17.948717948717949</v>
      </c>
      <c r="BK80" s="33">
        <f t="shared" ref="BK80" si="1141">PRODUCT(AK80*100*1/AK87)</f>
        <v>15</v>
      </c>
      <c r="BL80" s="33">
        <f t="shared" ref="BL80" si="1142">PRODUCT(AL80*100*1/AL87)</f>
        <v>7.6923076923076925</v>
      </c>
      <c r="BM80" s="33">
        <f t="shared" ref="BM80" si="1143">PRODUCT(AM80*100*1/AM87)</f>
        <v>0</v>
      </c>
      <c r="BN80" s="33">
        <f t="shared" ref="BN80" si="1144">PRODUCT(AN80*100*1/AN87)</f>
        <v>0</v>
      </c>
      <c r="BO80" s="33">
        <f t="shared" ref="BO80" si="1145">PRODUCT(AO80*100*1/AO87)</f>
        <v>0</v>
      </c>
      <c r="BP80" s="33">
        <f t="shared" ref="BP80" si="1146">PRODUCT(AP80*100*1/AP87)</f>
        <v>15</v>
      </c>
      <c r="BQ80" s="33">
        <f t="shared" ref="BQ80" si="1147">PRODUCT(AQ80*100*1/AQ87)</f>
        <v>0</v>
      </c>
      <c r="BR80" s="33">
        <f t="shared" ref="BR80" si="1148">PRODUCT(AR80*100*1/AR87)</f>
        <v>0</v>
      </c>
      <c r="BS80" s="33">
        <f t="shared" ref="BS80" si="1149">PRODUCT(AS80*100*1/AS87)</f>
        <v>5.1282051282051286</v>
      </c>
      <c r="BT80" s="33">
        <f t="shared" ref="BT80" si="1150">PRODUCT(AT80*100*1/AT87)</f>
        <v>0</v>
      </c>
      <c r="BV80" s="1">
        <v>8</v>
      </c>
      <c r="BW80" s="33">
        <f t="shared" ref="BW80" si="1151">AW71+AW72+AW73+AW74+AW75+AW76+AW77+AW78+AW79+AW80</f>
        <v>100</v>
      </c>
      <c r="BX80" s="33">
        <f t="shared" ref="BX80" si="1152">AX71+AX72+AX73+AX74+AX75+AX76+AX77+AX78+AX79+AX80</f>
        <v>76.92307692307692</v>
      </c>
      <c r="BY80" s="30">
        <f t="shared" ref="BY80" si="1153">AY71+AY72+AY73+AY74+AY75+AY76+AY77+AY78+AY79+AY80</f>
        <v>95</v>
      </c>
      <c r="BZ80" s="30">
        <f t="shared" ref="BZ80" si="1154">AZ71+AZ72+AZ73+AZ74+AZ75+AZ76+AZ77+AZ78+AZ79+AZ80</f>
        <v>84.615384615384613</v>
      </c>
      <c r="CA80" s="30">
        <f t="shared" ref="CA80" si="1155">BA71+BA72+BA73+BA74+BA75+BA76+BA77+BA78+BA79+BA80</f>
        <v>78.94736842105263</v>
      </c>
      <c r="CB80" s="30">
        <f t="shared" ref="CB80" si="1156">BB71+BB72+BB73+BB74+BB75+BB76+BB77+BB78+BB79+BB80</f>
        <v>89.743589743589752</v>
      </c>
      <c r="CC80" s="30">
        <f t="shared" ref="CC80" si="1157">BC71+BC72+BC73+BC74+BC75+BC76+BC77+BC78+BC79+BC80</f>
        <v>97.435897435897445</v>
      </c>
      <c r="CD80" s="30">
        <f t="shared" ref="CD80" si="1158">BD71+BD72+BD73+BD74+BD75+BD76+BD77+BD78+BD79+BD80</f>
        <v>94.871794871794862</v>
      </c>
      <c r="CE80" s="31">
        <f t="shared" ref="CE80" si="1159">BE71+BE72+BE73+BE74+BE75+BE76+BE77+BE78+BE79+BE80</f>
        <v>100</v>
      </c>
      <c r="CF80" s="33">
        <f t="shared" ref="CF80" si="1160">BF71+BF72+BF73+BF74+BF75+BF76+BF77+BF78+BF79+BF80</f>
        <v>94.87179487179489</v>
      </c>
      <c r="CG80" s="31">
        <f t="shared" ref="CG80" si="1161">BG71+BG72+BG73+BG74+BG75+BG76+BG77+BG78+BG79+BG80</f>
        <v>2.9411764705882355</v>
      </c>
      <c r="CH80" s="33">
        <f t="shared" ref="CH80" si="1162">BH71+BH72+BH73+BH74+BH75+BH76+BH77+BH78+BH79+BH80</f>
        <v>97.435897435897445</v>
      </c>
      <c r="CI80" s="33">
        <f t="shared" ref="CI80" si="1163">BI71+BI72+BI73+BI74+BI75+BI76+BI77+BI78+BI79+BI80</f>
        <v>100</v>
      </c>
      <c r="CJ80" s="33">
        <f t="shared" ref="CJ80" si="1164">BJ71+BJ72+BJ73+BJ74+BJ75+BJ76+BJ77+BJ78+BJ79+BJ80</f>
        <v>89.743589743589752</v>
      </c>
      <c r="CK80" s="33">
        <f t="shared" ref="CK80" si="1165">BK71+BK72+BK73+BK74+BK75+BK76+BK77+BK78+BK79+BK80</f>
        <v>100</v>
      </c>
      <c r="CL80" s="33">
        <f t="shared" ref="CL80" si="1166">BL71+BL72+BL73+BL74+BL75+BL76+BL77+BL78+BL79+BL80</f>
        <v>100</v>
      </c>
      <c r="CM80" s="33">
        <f t="shared" ref="CM80" si="1167">BM71+BM72+BM73+BM74+BM75+BM76+BM77+BM78+BM79+BM80</f>
        <v>100</v>
      </c>
      <c r="CN80" s="33">
        <f t="shared" ref="CN80" si="1168">BN71+BN72+BN73+BN74+BN75+BN76+BN77+BN78+BN79+BN80</f>
        <v>100.00000000000001</v>
      </c>
      <c r="CO80" s="33">
        <f t="shared" ref="CO80" si="1169">BO71+BO72+BO73+BO74+BO75+BO76+BO77+BO78+BO79+BO80</f>
        <v>23.07692307692308</v>
      </c>
      <c r="CP80" s="33">
        <f t="shared" ref="CP80" si="1170">BP71+BP72+BP73+BP74+BP75+BP76+BP77+BP78+BP79+BP80</f>
        <v>100</v>
      </c>
      <c r="CQ80" s="33">
        <f t="shared" ref="CQ80" si="1171">BQ71+BQ72+BQ73+BQ74+BQ75+BQ76+BQ77+BQ78+BQ79+BQ80</f>
        <v>100</v>
      </c>
      <c r="CR80" s="33">
        <f t="shared" ref="CR80" si="1172">BR71+BR72+BR73+BR74+BR75+BR76+BR77+BR78+BR79+BR80</f>
        <v>100</v>
      </c>
      <c r="CS80" s="33">
        <f t="shared" ref="CS80" si="1173">BS71+BS72+BS73+BS74+BS75+BS76+BS77+BS78+BS79+BS80</f>
        <v>100</v>
      </c>
      <c r="CT80" s="33">
        <f t="shared" ref="CT80" si="1174">BT71+BT72+BT73+BT74+BT75+BT76+BT77+BT78+BT79+BT80</f>
        <v>100</v>
      </c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</row>
    <row r="81" spans="2:125" s="1" customFormat="1" x14ac:dyDescent="0.25">
      <c r="B81" s="1" t="s">
        <v>16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1</v>
      </c>
      <c r="I81" s="2">
        <v>0</v>
      </c>
      <c r="J81" s="2">
        <v>0</v>
      </c>
      <c r="K81" s="2">
        <v>0</v>
      </c>
      <c r="L81" s="2">
        <v>0</v>
      </c>
      <c r="M81" s="2">
        <v>7</v>
      </c>
      <c r="N81" s="2">
        <v>22</v>
      </c>
      <c r="O81" s="3">
        <v>3</v>
      </c>
      <c r="P81" s="3">
        <v>0</v>
      </c>
      <c r="Q81" s="3">
        <v>1</v>
      </c>
      <c r="R81" s="3">
        <v>0</v>
      </c>
      <c r="S81" s="1">
        <v>34</v>
      </c>
      <c r="V81" s="1">
        <v>16</v>
      </c>
      <c r="W81" s="3">
        <f>M71</f>
        <v>0</v>
      </c>
      <c r="X81" s="3">
        <f>M72</f>
        <v>9</v>
      </c>
      <c r="Y81" s="1">
        <f>M73</f>
        <v>1</v>
      </c>
      <c r="Z81" s="1">
        <f>M74</f>
        <v>2</v>
      </c>
      <c r="AA81" s="1">
        <f>M75</f>
        <v>8</v>
      </c>
      <c r="AB81" s="1">
        <f>M76</f>
        <v>1</v>
      </c>
      <c r="AC81" s="1">
        <f>M77</f>
        <v>0</v>
      </c>
      <c r="AD81" s="1">
        <f>M78</f>
        <v>2</v>
      </c>
      <c r="AE81" s="4">
        <f>M79</f>
        <v>0</v>
      </c>
      <c r="AF81" s="3">
        <f>M80</f>
        <v>0</v>
      </c>
      <c r="AG81" s="2">
        <f>M81</f>
        <v>7</v>
      </c>
      <c r="AH81" s="3">
        <f>M82</f>
        <v>1</v>
      </c>
      <c r="AI81" s="3">
        <f>M83</f>
        <v>0</v>
      </c>
      <c r="AJ81" s="3">
        <f>M84</f>
        <v>4</v>
      </c>
      <c r="AK81" s="3">
        <f>M85</f>
        <v>0</v>
      </c>
      <c r="AL81" s="3">
        <f>M86</f>
        <v>0</v>
      </c>
      <c r="AM81" s="3">
        <f>M87</f>
        <v>0</v>
      </c>
      <c r="AN81" s="3">
        <f>M88</f>
        <v>0</v>
      </c>
      <c r="AO81" s="3">
        <f>M89</f>
        <v>4</v>
      </c>
      <c r="AP81" s="3">
        <f>M90</f>
        <v>0</v>
      </c>
      <c r="AQ81" s="3">
        <f>M91</f>
        <v>0</v>
      </c>
      <c r="AR81" s="3">
        <f>M92</f>
        <v>0</v>
      </c>
      <c r="AS81" s="3">
        <f>M93</f>
        <v>0</v>
      </c>
      <c r="AT81" s="3">
        <f>M94</f>
        <v>0</v>
      </c>
      <c r="AU81" s="7"/>
      <c r="AV81" s="1">
        <v>16</v>
      </c>
      <c r="AW81" s="33">
        <f t="shared" ref="AW81" si="1175">PRODUCT(W81*100*1/W87)</f>
        <v>0</v>
      </c>
      <c r="AX81" s="33">
        <f t="shared" ref="AX81" si="1176">PRODUCT(X81*100*1/X87)</f>
        <v>23.076923076923077</v>
      </c>
      <c r="AY81" s="30">
        <f t="shared" ref="AY81" si="1177">PRODUCT(Y81*100*1/Y87)</f>
        <v>2.5</v>
      </c>
      <c r="AZ81" s="30">
        <f t="shared" ref="AZ81" si="1178">PRODUCT(Z81*100*1/Z87)</f>
        <v>5.1282051282051286</v>
      </c>
      <c r="BA81" s="30">
        <f t="shared" ref="BA81" si="1179">PRODUCT(AA81*100*1/AA87)</f>
        <v>21.05263157894737</v>
      </c>
      <c r="BB81" s="30">
        <f t="shared" ref="BB81" si="1180">PRODUCT(AB81*100*1/AB87)</f>
        <v>2.5641025641025643</v>
      </c>
      <c r="BC81" s="30">
        <f t="shared" ref="BC81" si="1181">PRODUCT(AC81*100*1/AC87)</f>
        <v>0</v>
      </c>
      <c r="BD81" s="30">
        <f t="shared" ref="BD81" si="1182">PRODUCT(AD81*100*1/AD87)</f>
        <v>5.1282051282051286</v>
      </c>
      <c r="BE81" s="32">
        <f t="shared" ref="BE81" si="1183">PRODUCT(AE81*100*1/AE87)</f>
        <v>0</v>
      </c>
      <c r="BF81" s="33">
        <f t="shared" ref="BF81" si="1184">PRODUCT(AF81*100*1/AF87)</f>
        <v>0</v>
      </c>
      <c r="BG81" s="31">
        <f t="shared" ref="BG81" si="1185">PRODUCT(AG81*100*1/AG87)</f>
        <v>20.588235294117649</v>
      </c>
      <c r="BH81" s="33">
        <f t="shared" ref="BH81" si="1186">PRODUCT(AH81*100*1/AH87)</f>
        <v>2.5641025641025643</v>
      </c>
      <c r="BI81" s="33">
        <f t="shared" ref="BI81" si="1187">PRODUCT(AI81*100*1/AI87)</f>
        <v>0</v>
      </c>
      <c r="BJ81" s="33">
        <f t="shared" ref="BJ81" si="1188">PRODUCT(AJ81*100*1/AJ87)</f>
        <v>10.256410256410257</v>
      </c>
      <c r="BK81" s="33">
        <f t="shared" ref="BK81" si="1189">PRODUCT(AK81*100*1/AK87)</f>
        <v>0</v>
      </c>
      <c r="BL81" s="33">
        <f t="shared" ref="BL81" si="1190">PRODUCT(AL81*100*1/AL87)</f>
        <v>0</v>
      </c>
      <c r="BM81" s="33">
        <f t="shared" ref="BM81" si="1191">PRODUCT(AM81*100*1/AM87)</f>
        <v>0</v>
      </c>
      <c r="BN81" s="33">
        <f t="shared" ref="BN81" si="1192">PRODUCT(AN81*100*1/AN87)</f>
        <v>0</v>
      </c>
      <c r="BO81" s="33">
        <f t="shared" ref="BO81" si="1193">PRODUCT(AO81*100*1/AO87)</f>
        <v>10.256410256410257</v>
      </c>
      <c r="BP81" s="33">
        <f t="shared" ref="BP81" si="1194">PRODUCT(AP81*100*1/AP87)</f>
        <v>0</v>
      </c>
      <c r="BQ81" s="33">
        <f t="shared" ref="BQ81" si="1195">PRODUCT(AQ81*100*1/AQ87)</f>
        <v>0</v>
      </c>
      <c r="BR81" s="33">
        <f t="shared" ref="BR81" si="1196">PRODUCT(AR81*100*1/AR87)</f>
        <v>0</v>
      </c>
      <c r="BS81" s="33">
        <f t="shared" ref="BS81" si="1197">PRODUCT(AS81*100*1/AS87)</f>
        <v>0</v>
      </c>
      <c r="BT81" s="33">
        <f t="shared" ref="BT81" si="1198">PRODUCT(AT81*100*1/AT87)</f>
        <v>0</v>
      </c>
      <c r="BV81" s="1">
        <v>16</v>
      </c>
      <c r="BW81" s="33">
        <f t="shared" ref="BW81" si="1199">AW71+AW72+AW73+AW74+AW75+AW76+AW77+AW78+AW79+AW80+AW81</f>
        <v>100</v>
      </c>
      <c r="BX81" s="33">
        <f t="shared" ref="BX81" si="1200">AX71+AX72+AX73+AX74+AX75+AX76+AX77+AX78+AX79+AX80+AX81</f>
        <v>100</v>
      </c>
      <c r="BY81" s="30">
        <f t="shared" ref="BY81" si="1201">AY71+AY72+AY73+AY74+AY75+AY76+AY77+AY78+AY79+AY80+AY81</f>
        <v>97.5</v>
      </c>
      <c r="BZ81" s="30">
        <f t="shared" ref="BZ81" si="1202">AZ71+AZ72+AZ73+AZ74+AZ75+AZ76+AZ77+AZ78+AZ79+AZ80+AZ81</f>
        <v>89.743589743589737</v>
      </c>
      <c r="CA81" s="30">
        <f t="shared" ref="CA81" si="1203">BA71+BA72+BA73+BA74+BA75+BA76+BA77+BA78+BA79+BA80+BA81</f>
        <v>100</v>
      </c>
      <c r="CB81" s="30">
        <f t="shared" ref="CB81" si="1204">BB71+BB72+BB73+BB74+BB75+BB76+BB77+BB78+BB79+BB80+BB81</f>
        <v>92.307692307692321</v>
      </c>
      <c r="CC81" s="30">
        <f t="shared" ref="CC81" si="1205">BC71+BC72+BC73+BC74+BC75+BC76+BC77+BC78+BC79+BC80+BC81</f>
        <v>97.435897435897445</v>
      </c>
      <c r="CD81" s="30">
        <f t="shared" ref="CD81" si="1206">BD71+BD72+BD73+BD74+BD75+BD76+BD77+BD78+BD79+BD80+BD81</f>
        <v>99.999999999999986</v>
      </c>
      <c r="CE81" s="32">
        <f t="shared" ref="CE81" si="1207">BE71+BE72+BE73+BE74+BE75+BE76+BE77+BE78+BE79+BE80+BE81</f>
        <v>100</v>
      </c>
      <c r="CF81" s="33">
        <f t="shared" ref="CF81" si="1208">BF71+BF72+BF73+BF74+BF75+BF76+BF77+BF78+BF79+BF80+BF81</f>
        <v>94.87179487179489</v>
      </c>
      <c r="CG81" s="31">
        <f t="shared" ref="CG81" si="1209">BG71+BG72+BG73+BG74+BG75+BG76+BG77+BG78+BG79+BG80+BG81</f>
        <v>23.529411764705884</v>
      </c>
      <c r="CH81" s="33">
        <f t="shared" ref="CH81" si="1210">BH71+BH72+BH73+BH74+BH75+BH76+BH77+BH78+BH79+BH80+BH81</f>
        <v>100.00000000000001</v>
      </c>
      <c r="CI81" s="33">
        <f t="shared" ref="CI81" si="1211">BI71+BI72+BI73+BI74+BI75+BI76+BI77+BI78+BI79+BI80+BI81</f>
        <v>100</v>
      </c>
      <c r="CJ81" s="33">
        <f t="shared" ref="CJ81" si="1212">BJ71+BJ72+BJ73+BJ74+BJ75+BJ76+BJ77+BJ78+BJ79+BJ80+BJ81</f>
        <v>100.00000000000001</v>
      </c>
      <c r="CK81" s="33">
        <f t="shared" ref="CK81" si="1213">BK71+BK72+BK73+BK74+BK75+BK76+BK77+BK78+BK79+BK80+BK81</f>
        <v>100</v>
      </c>
      <c r="CL81" s="33">
        <f t="shared" ref="CL81" si="1214">BL71+BL72+BL73+BL74+BL75+BL76+BL77+BL78+BL79+BL80+BL81</f>
        <v>100</v>
      </c>
      <c r="CM81" s="33">
        <f t="shared" ref="CM81" si="1215">BM71+BM72+BM73+BM74+BM75+BM76+BM77+BM78+BM79+BM80+BM81</f>
        <v>100</v>
      </c>
      <c r="CN81" s="33">
        <f t="shared" ref="CN81" si="1216">BN71+BN72+BN73+BN74+BN75+BN76+BN77+BN78+BN79+BN80+BN81</f>
        <v>100.00000000000001</v>
      </c>
      <c r="CO81" s="33">
        <f t="shared" ref="CO81" si="1217">BO71+BO72+BO73+BO74+BO75+BO76+BO77+BO78+BO79+BO80+BO81</f>
        <v>33.333333333333336</v>
      </c>
      <c r="CP81" s="33">
        <f t="shared" ref="CP81" si="1218">BP71+BP72+BP73+BP74+BP75+BP76+BP77+BP78+BP79+BP80+BP81</f>
        <v>100</v>
      </c>
      <c r="CQ81" s="33">
        <f t="shared" ref="CQ81" si="1219">BQ71+BQ72+BQ73+BQ74+BQ75+BQ76+BQ77+BQ78+BQ79+BQ80+BQ81</f>
        <v>100</v>
      </c>
      <c r="CR81" s="33">
        <f t="shared" ref="CR81" si="1220">BR71+BR72+BR73+BR74+BR75+BR76+BR77+BR78+BR79+BR80+BR81</f>
        <v>100</v>
      </c>
      <c r="CS81" s="33">
        <f t="shared" ref="CS81" si="1221">BS71+BS72+BS73+BS74+BS75+BS76+BS77+BS78+BS79+BS80+BS81</f>
        <v>100</v>
      </c>
      <c r="CT81" s="33">
        <f t="shared" ref="CT81" si="1222">BT71+BT72+BT73+BT74+BT75+BT76+BT77+BT78+BT79+BT80+BT81</f>
        <v>100</v>
      </c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</row>
    <row r="82" spans="2:125" s="1" customFormat="1" x14ac:dyDescent="0.25">
      <c r="B82" s="1" t="s">
        <v>17</v>
      </c>
      <c r="C82" s="2">
        <v>0</v>
      </c>
      <c r="D82" s="2">
        <v>0</v>
      </c>
      <c r="E82" s="2">
        <v>12</v>
      </c>
      <c r="F82" s="2">
        <v>0</v>
      </c>
      <c r="G82" s="2">
        <v>2</v>
      </c>
      <c r="H82" s="2">
        <v>8</v>
      </c>
      <c r="I82" s="2">
        <v>1</v>
      </c>
      <c r="J82" s="2">
        <v>2</v>
      </c>
      <c r="K82" s="4">
        <v>9</v>
      </c>
      <c r="L82" s="3">
        <v>4</v>
      </c>
      <c r="M82" s="3">
        <v>1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>
        <v>39</v>
      </c>
      <c r="V82" s="1">
        <v>32</v>
      </c>
      <c r="W82" s="3">
        <f>N71</f>
        <v>0</v>
      </c>
      <c r="X82" s="3">
        <f>N72</f>
        <v>0</v>
      </c>
      <c r="Y82" s="1">
        <f>N73</f>
        <v>1</v>
      </c>
      <c r="Z82" s="1">
        <f>N74</f>
        <v>3</v>
      </c>
      <c r="AA82" s="1">
        <f>N75</f>
        <v>0</v>
      </c>
      <c r="AB82" s="1">
        <f>N76</f>
        <v>0</v>
      </c>
      <c r="AC82" s="1">
        <f>N77</f>
        <v>1</v>
      </c>
      <c r="AD82" s="1">
        <f>N78</f>
        <v>0</v>
      </c>
      <c r="AE82" s="3">
        <f>N79</f>
        <v>0</v>
      </c>
      <c r="AF82" s="3">
        <f>N80</f>
        <v>0</v>
      </c>
      <c r="AG82" s="2">
        <f>N81</f>
        <v>22</v>
      </c>
      <c r="AH82" s="3">
        <f>N82</f>
        <v>0</v>
      </c>
      <c r="AI82" s="3">
        <f>N83</f>
        <v>0</v>
      </c>
      <c r="AJ82" s="3">
        <f>N84</f>
        <v>0</v>
      </c>
      <c r="AK82" s="3">
        <f>N85</f>
        <v>0</v>
      </c>
      <c r="AL82" s="3">
        <f>N86</f>
        <v>0</v>
      </c>
      <c r="AM82" s="3">
        <f>N87</f>
        <v>0</v>
      </c>
      <c r="AN82" s="3">
        <f>N88</f>
        <v>0</v>
      </c>
      <c r="AO82" s="3">
        <f>N89</f>
        <v>26</v>
      </c>
      <c r="AP82" s="3">
        <f>N90</f>
        <v>0</v>
      </c>
      <c r="AQ82" s="3">
        <f>N91</f>
        <v>0</v>
      </c>
      <c r="AR82" s="3">
        <f>N92</f>
        <v>0</v>
      </c>
      <c r="AS82" s="3">
        <f>N93</f>
        <v>0</v>
      </c>
      <c r="AT82" s="3">
        <f>N94</f>
        <v>0</v>
      </c>
      <c r="AU82" s="7"/>
      <c r="AV82" s="1">
        <v>32</v>
      </c>
      <c r="AW82" s="33">
        <f t="shared" ref="AW82" si="1223">PRODUCT(W82*100*1/W87)</f>
        <v>0</v>
      </c>
      <c r="AX82" s="33">
        <f t="shared" ref="AX82" si="1224">PRODUCT(X82*100*1/X87)</f>
        <v>0</v>
      </c>
      <c r="AY82" s="30">
        <f t="shared" ref="AY82" si="1225">PRODUCT(Y82*100*1/Y87)</f>
        <v>2.5</v>
      </c>
      <c r="AZ82" s="30">
        <f t="shared" ref="AZ82" si="1226">PRODUCT(Z82*100*1/Z87)</f>
        <v>7.6923076923076925</v>
      </c>
      <c r="BA82" s="30">
        <f t="shared" ref="BA82" si="1227">PRODUCT(AA82*100*1/AA87)</f>
        <v>0</v>
      </c>
      <c r="BB82" s="30">
        <f t="shared" ref="BB82" si="1228">PRODUCT(AB82*100*1/AB87)</f>
        <v>0</v>
      </c>
      <c r="BC82" s="30">
        <f t="shared" ref="BC82" si="1229">PRODUCT(AC82*100*1/AC87)</f>
        <v>2.5641025641025643</v>
      </c>
      <c r="BD82" s="30">
        <f t="shared" ref="BD82" si="1230">PRODUCT(AD82*100*1/AD87)</f>
        <v>0</v>
      </c>
      <c r="BE82" s="33">
        <f t="shared" ref="BE82" si="1231">PRODUCT(AE82*100*1/AE87)</f>
        <v>0</v>
      </c>
      <c r="BF82" s="33">
        <f t="shared" ref="BF82" si="1232">PRODUCT(AF82*100*1/AF87)</f>
        <v>0</v>
      </c>
      <c r="BG82" s="31">
        <f t="shared" ref="BG82" si="1233">PRODUCT(AG82*100*1/AG87)</f>
        <v>64.705882352941174</v>
      </c>
      <c r="BH82" s="33">
        <f t="shared" ref="BH82" si="1234">PRODUCT(AH82*100*1/AH87)</f>
        <v>0</v>
      </c>
      <c r="BI82" s="33">
        <f t="shared" ref="BI82" si="1235">PRODUCT(AI82*100*1/AI87)</f>
        <v>0</v>
      </c>
      <c r="BJ82" s="33">
        <f t="shared" ref="BJ82" si="1236">PRODUCT(AJ82*100*1/AJ87)</f>
        <v>0</v>
      </c>
      <c r="BK82" s="33">
        <f t="shared" ref="BK82" si="1237">PRODUCT(AK82*100*1/AK87)</f>
        <v>0</v>
      </c>
      <c r="BL82" s="33">
        <f t="shared" ref="BL82" si="1238">PRODUCT(AL82*100*1/AL87)</f>
        <v>0</v>
      </c>
      <c r="BM82" s="33">
        <f t="shared" ref="BM82" si="1239">PRODUCT(AM82*100*1/AM87)</f>
        <v>0</v>
      </c>
      <c r="BN82" s="33">
        <f t="shared" ref="BN82" si="1240">PRODUCT(AN82*100*1/AN87)</f>
        <v>0</v>
      </c>
      <c r="BO82" s="33">
        <f t="shared" ref="BO82" si="1241">PRODUCT(AO82*100*1/AO87)</f>
        <v>66.666666666666671</v>
      </c>
      <c r="BP82" s="33">
        <f t="shared" ref="BP82" si="1242">PRODUCT(AP82*100*1/AP87)</f>
        <v>0</v>
      </c>
      <c r="BQ82" s="33">
        <f t="shared" ref="BQ82" si="1243">PRODUCT(AQ82*100*1/AQ87)</f>
        <v>0</v>
      </c>
      <c r="BR82" s="33">
        <f t="shared" ref="BR82" si="1244">PRODUCT(AR82*100*1/AR87)</f>
        <v>0</v>
      </c>
      <c r="BS82" s="33">
        <f t="shared" ref="BS82" si="1245">PRODUCT(AS82*100*1/AS87)</f>
        <v>0</v>
      </c>
      <c r="BT82" s="33">
        <f t="shared" ref="BT82" si="1246">PRODUCT(AT82*100*1/AT87)</f>
        <v>0</v>
      </c>
      <c r="BV82" s="1">
        <v>32</v>
      </c>
      <c r="BW82" s="33">
        <f t="shared" ref="BW82" si="1247">AW71+AW72+AW73+AW74+AW75+AW76+AW77+AW78+AW79+AW80+AW81+AW82</f>
        <v>100</v>
      </c>
      <c r="BX82" s="33">
        <f t="shared" ref="BX82" si="1248">AX71+AX72+AX73+AX74+AX75+AX76+AX77+AX78+AX79+AX80+AX81+AX82</f>
        <v>100</v>
      </c>
      <c r="BY82" s="30">
        <f t="shared" ref="BY82" si="1249">AY71+AY72+AY73+AY74+AY75+AY76+AY77+AY78+AY79+AY80+AY81+AY82</f>
        <v>100</v>
      </c>
      <c r="BZ82" s="30">
        <f t="shared" ref="BZ82" si="1250">AZ71+AZ72+AZ73+AZ74+AZ75+AZ76+AZ77+AZ78+AZ79+AZ80+AZ81+AZ82</f>
        <v>97.435897435897431</v>
      </c>
      <c r="CA82" s="30">
        <f t="shared" ref="CA82" si="1251">BA71+BA72+BA73+BA74+BA75+BA76+BA77+BA78+BA79+BA80+BA81+BA82</f>
        <v>100</v>
      </c>
      <c r="CB82" s="30">
        <f t="shared" ref="CB82" si="1252">BB71+BB72+BB73+BB74+BB75+BB76+BB77+BB78+BB79+BB80+BB81+BB82</f>
        <v>92.307692307692321</v>
      </c>
      <c r="CC82" s="30">
        <f t="shared" ref="CC82" si="1253">BC71+BC72+BC73+BC74+BC75+BC76+BC77+BC78+BC79+BC80+BC81+BC82</f>
        <v>100.00000000000001</v>
      </c>
      <c r="CD82" s="30">
        <f t="shared" ref="CD82" si="1254">BD71+BD72+BD73+BD74+BD75+BD76+BD77+BD78+BD79+BD80+BD81+BD82</f>
        <v>99.999999999999986</v>
      </c>
      <c r="CE82" s="33">
        <f t="shared" ref="CE82" si="1255">BE71+BE72+BE73+BE74+BE75+BE76+BE77+BE78+BE79+BE80+BE81+BE82</f>
        <v>100</v>
      </c>
      <c r="CF82" s="33">
        <f t="shared" ref="CF82" si="1256">BF71+BF72+BF73+BF74+BF75+BF76+BF77+BF78+BF79+BF80+BF81+BF82</f>
        <v>94.87179487179489</v>
      </c>
      <c r="CG82" s="31">
        <f t="shared" ref="CG82" si="1257">BG71+BG72+BG73+BG74+BG75+BG76+BG77+BG78+BG79+BG80+BG81+BG82</f>
        <v>88.235294117647058</v>
      </c>
      <c r="CH82" s="33">
        <f t="shared" ref="CH82" si="1258">BH71+BH72+BH73+BH74+BH75+BH76+BH77+BH78+BH79+BH80+BH81+BH82</f>
        <v>100.00000000000001</v>
      </c>
      <c r="CI82" s="33">
        <f t="shared" ref="CI82" si="1259">BI71+BI72+BI73+BI74+BI75+BI76+BI77+BI78+BI79+BI80+BI81+BI82</f>
        <v>100</v>
      </c>
      <c r="CJ82" s="33">
        <f t="shared" ref="CJ82" si="1260">BJ71+BJ72+BJ73+BJ74+BJ75+BJ76+BJ77+BJ78+BJ79+BJ80+BJ81+BJ82</f>
        <v>100.00000000000001</v>
      </c>
      <c r="CK82" s="33">
        <f t="shared" ref="CK82" si="1261">BK71+BK72+BK73+BK74+BK75+BK76+BK77+BK78+BK79+BK80+BK81+BK82</f>
        <v>100</v>
      </c>
      <c r="CL82" s="33">
        <f t="shared" ref="CL82" si="1262">BL71+BL72+BL73+BL74+BL75+BL76+BL77+BL78+BL79+BL80+BL81+BL82</f>
        <v>100</v>
      </c>
      <c r="CM82" s="33">
        <f t="shared" ref="CM82" si="1263">BM71+BM72+BM73+BM74+BM75+BM76+BM77+BM78+BM79+BM80+BM81+BM82</f>
        <v>100</v>
      </c>
      <c r="CN82" s="33">
        <f t="shared" ref="CN82" si="1264">BN71+BN72+BN73+BN74+BN75+BN76+BN77+BN78+BN79+BN80+BN81+BN82</f>
        <v>100.00000000000001</v>
      </c>
      <c r="CO82" s="33">
        <f t="shared" ref="CO82" si="1265">BO71+BO72+BO73+BO74+BO75+BO76+BO77+BO78+BO79+BO80+BO81+BO82</f>
        <v>100</v>
      </c>
      <c r="CP82" s="33">
        <f t="shared" ref="CP82" si="1266">BP71+BP72+BP73+BP74+BP75+BP76+BP77+BP78+BP79+BP80+BP81+BP82</f>
        <v>100</v>
      </c>
      <c r="CQ82" s="33">
        <f t="shared" ref="CQ82" si="1267">BQ71+BQ72+BQ73+BQ74+BQ75+BQ76+BQ77+BQ78+BQ79+BQ80+BQ81+BQ82</f>
        <v>100</v>
      </c>
      <c r="CR82" s="33">
        <f t="shared" ref="CR82" si="1268">BR71+BR72+BR73+BR74+BR75+BR76+BR77+BR78+BR79+BR80+BR81+BR82</f>
        <v>100</v>
      </c>
      <c r="CS82" s="33">
        <f t="shared" ref="CS82" si="1269">BS71+BS72+BS73+BS74+BS75+BS76+BS77+BS78+BS79+BS80+BS81+BS82</f>
        <v>100</v>
      </c>
      <c r="CT82" s="33">
        <f t="shared" ref="CT82" si="1270">BT71+BT72+BT73+BT74+BT75+BT76+BT77+BT78+BT79+BT80+BT81+BT82</f>
        <v>100</v>
      </c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</row>
    <row r="83" spans="2:125" s="1" customFormat="1" x14ac:dyDescent="0.25">
      <c r="B83" s="1" t="s">
        <v>18</v>
      </c>
      <c r="C83" s="2">
        <v>0</v>
      </c>
      <c r="D83" s="2">
        <v>2</v>
      </c>
      <c r="E83" s="2">
        <v>10</v>
      </c>
      <c r="F83" s="2">
        <v>11</v>
      </c>
      <c r="G83" s="2">
        <v>2</v>
      </c>
      <c r="H83" s="2">
        <v>0</v>
      </c>
      <c r="I83" s="2">
        <v>0</v>
      </c>
      <c r="J83" s="3">
        <v>1</v>
      </c>
      <c r="K83" s="3">
        <v>0</v>
      </c>
      <c r="L83" s="3">
        <v>13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>
        <v>39</v>
      </c>
      <c r="V83" s="1">
        <v>64</v>
      </c>
      <c r="W83" s="3">
        <f>O71</f>
        <v>0</v>
      </c>
      <c r="X83" s="3">
        <f>O72</f>
        <v>0</v>
      </c>
      <c r="Y83" s="1">
        <f>O73</f>
        <v>0</v>
      </c>
      <c r="Z83" s="1">
        <f>O74</f>
        <v>0</v>
      </c>
      <c r="AA83" s="1">
        <f>O75</f>
        <v>0</v>
      </c>
      <c r="AB83" s="1">
        <f>O76</f>
        <v>3</v>
      </c>
      <c r="AC83" s="1">
        <f>O77</f>
        <v>0</v>
      </c>
      <c r="AD83" s="1">
        <f>O78</f>
        <v>0</v>
      </c>
      <c r="AE83" s="3">
        <f>O79</f>
        <v>0</v>
      </c>
      <c r="AF83" s="3">
        <f>O80</f>
        <v>0</v>
      </c>
      <c r="AG83" s="3">
        <f>O81</f>
        <v>3</v>
      </c>
      <c r="AH83" s="3">
        <f>O82</f>
        <v>0</v>
      </c>
      <c r="AI83" s="3">
        <f>O83</f>
        <v>0</v>
      </c>
      <c r="AJ83" s="3">
        <f>O84</f>
        <v>0</v>
      </c>
      <c r="AK83" s="3">
        <f>O85</f>
        <v>0</v>
      </c>
      <c r="AL83" s="3">
        <f>O86</f>
        <v>0</v>
      </c>
      <c r="AM83" s="3">
        <f>O87</f>
        <v>0</v>
      </c>
      <c r="AN83" s="3">
        <f>O88</f>
        <v>0</v>
      </c>
      <c r="AO83" s="3">
        <f>O89</f>
        <v>0</v>
      </c>
      <c r="AP83" s="3">
        <f>O90</f>
        <v>0</v>
      </c>
      <c r="AQ83" s="3">
        <f>O91</f>
        <v>0</v>
      </c>
      <c r="AR83" s="3">
        <f>O92</f>
        <v>0</v>
      </c>
      <c r="AS83" s="3">
        <f>O93</f>
        <v>0</v>
      </c>
      <c r="AT83" s="3">
        <f>O94</f>
        <v>0</v>
      </c>
      <c r="AU83" s="7"/>
      <c r="AV83" s="1">
        <v>64</v>
      </c>
      <c r="AW83" s="33">
        <f t="shared" ref="AW83" si="1271">PRODUCT(W83*100*1/W87)</f>
        <v>0</v>
      </c>
      <c r="AX83" s="33">
        <f t="shared" ref="AX83" si="1272">PRODUCT(X83*100*1/X87)</f>
        <v>0</v>
      </c>
      <c r="AY83" s="30">
        <f t="shared" ref="AY83" si="1273">PRODUCT(Y83*100*1/Y87)</f>
        <v>0</v>
      </c>
      <c r="AZ83" s="30">
        <f t="shared" ref="AZ83" si="1274">PRODUCT(Z83*100*1/Z87)</f>
        <v>0</v>
      </c>
      <c r="BA83" s="30">
        <f t="shared" ref="BA83" si="1275">PRODUCT(AA83*100*1/AA87)</f>
        <v>0</v>
      </c>
      <c r="BB83" s="30">
        <f t="shared" ref="BB83" si="1276">PRODUCT(AB83*100*1/AB87)</f>
        <v>7.6923076923076925</v>
      </c>
      <c r="BC83" s="30">
        <f t="shared" ref="BC83" si="1277">PRODUCT(AC83*100*1/AC87)</f>
        <v>0</v>
      </c>
      <c r="BD83" s="30">
        <f t="shared" ref="BD83" si="1278">PRODUCT(AD83*100*1/AD87)</f>
        <v>0</v>
      </c>
      <c r="BE83" s="33">
        <f t="shared" ref="BE83" si="1279">PRODUCT(AE83*100*1/AE87)</f>
        <v>0</v>
      </c>
      <c r="BF83" s="33">
        <f t="shared" ref="BF83" si="1280">PRODUCT(AF83*100*1/AF87)</f>
        <v>0</v>
      </c>
      <c r="BG83" s="33">
        <f t="shared" ref="BG83" si="1281">PRODUCT(AG83*100*1/AG87)</f>
        <v>8.8235294117647065</v>
      </c>
      <c r="BH83" s="33">
        <f t="shared" ref="BH83" si="1282">PRODUCT(AH83*100*1/AH87)</f>
        <v>0</v>
      </c>
      <c r="BI83" s="33">
        <f t="shared" ref="BI83" si="1283">PRODUCT(AI83*100*1/AI87)</f>
        <v>0</v>
      </c>
      <c r="BJ83" s="33">
        <f t="shared" ref="BJ83" si="1284">PRODUCT(AJ83*100*1/AJ87)</f>
        <v>0</v>
      </c>
      <c r="BK83" s="33">
        <f t="shared" ref="BK83" si="1285">PRODUCT(AK83*100*1/AK87)</f>
        <v>0</v>
      </c>
      <c r="BL83" s="33">
        <f t="shared" ref="BL83" si="1286">PRODUCT(AL83*100*1/AL87)</f>
        <v>0</v>
      </c>
      <c r="BM83" s="33">
        <f t="shared" ref="BM83" si="1287">PRODUCT(AM83*100*1/AM87)</f>
        <v>0</v>
      </c>
      <c r="BN83" s="33">
        <f t="shared" ref="BN83" si="1288">PRODUCT(AN83*100*1/AN87)</f>
        <v>0</v>
      </c>
      <c r="BO83" s="33">
        <f t="shared" ref="BO83" si="1289">PRODUCT(AO83*100*1/AO87)</f>
        <v>0</v>
      </c>
      <c r="BP83" s="33">
        <f t="shared" ref="BP83" si="1290">PRODUCT(AP83*100*1/AP87)</f>
        <v>0</v>
      </c>
      <c r="BQ83" s="33">
        <f t="shared" ref="BQ83" si="1291">PRODUCT(AQ83*100*1/AQ87)</f>
        <v>0</v>
      </c>
      <c r="BR83" s="33">
        <f t="shared" ref="BR83" si="1292">PRODUCT(AR83*100*1/AR87)</f>
        <v>0</v>
      </c>
      <c r="BS83" s="33">
        <f t="shared" ref="BS83" si="1293">PRODUCT(AS83*100*1/AS87)</f>
        <v>0</v>
      </c>
      <c r="BT83" s="33">
        <f t="shared" ref="BT83" si="1294">PRODUCT(AT83*100*1/AT87)</f>
        <v>0</v>
      </c>
      <c r="BV83" s="1">
        <v>64</v>
      </c>
      <c r="BW83" s="33">
        <f t="shared" ref="BW83" si="1295">AW71+AW72+AW73+AW74+AW75+AW76+AW77+AW78+AW79+AW80+AW81+AW82+AW83</f>
        <v>100</v>
      </c>
      <c r="BX83" s="33">
        <f t="shared" ref="BX83" si="1296">AX71+AX72+AX73+AX74+AX75+AX76+AX77+AX78+AX79+AX80+AX81+AX82+AX83</f>
        <v>100</v>
      </c>
      <c r="BY83" s="30">
        <f t="shared" ref="BY83" si="1297">AY71+AY72+AY73+AY74+AY75+AY76+AY77+AY78+AY79+AY80+AY81+AY82+AY83</f>
        <v>100</v>
      </c>
      <c r="BZ83" s="30">
        <f t="shared" ref="BZ83" si="1298">AZ71+AZ72+AZ73+AZ74+AZ75+AZ76+AZ77+AZ78+AZ79+AZ80+AZ81+AZ82+AZ83</f>
        <v>97.435897435897431</v>
      </c>
      <c r="CA83" s="30">
        <f t="shared" ref="CA83" si="1299">BA71+BA72+BA73+BA74+BA75+BA76+BA77+BA78+BA79+BA80+BA81+BA82+BA83</f>
        <v>100</v>
      </c>
      <c r="CB83" s="30">
        <f t="shared" ref="CB83" si="1300">BB71+BB72+BB73+BB74+BB75+BB76+BB77+BB78+BB79+BB80+BB81+BB82+BB83</f>
        <v>100.00000000000001</v>
      </c>
      <c r="CC83" s="30">
        <f t="shared" ref="CC83" si="1301">BC71+BC72+BC73+BC74+BC75+BC76+BC77+BC78+BC79+BC80+BC81+BC82+BC83</f>
        <v>100.00000000000001</v>
      </c>
      <c r="CD83" s="30">
        <f t="shared" ref="CD83" si="1302">BD71+BD72+BD73+BD74+BD75+BD76+BD77+BD78+BD79+BD80+BD81+BD82+BD83</f>
        <v>99.999999999999986</v>
      </c>
      <c r="CE83" s="33">
        <f t="shared" ref="CE83" si="1303">BE71+BE72+BE73+BE74+BE75+BE76+BE77+BE78+BE79+BE80+BE81+BE82+BE83</f>
        <v>100</v>
      </c>
      <c r="CF83" s="33">
        <f t="shared" ref="CF83" si="1304">BF71+BF72+BF73+BF74+BF75+BF76+BF77+BF78+BF79+BF80+BF81+BF82+BF83</f>
        <v>94.87179487179489</v>
      </c>
      <c r="CG83" s="33">
        <f t="shared" ref="CG83" si="1305">BG71+BG72+BG73+BG74+BG75+BG76+BG77+BG78+BG79+BG80+BG81+BG82+BG83</f>
        <v>97.058823529411768</v>
      </c>
      <c r="CH83" s="33">
        <f t="shared" ref="CH83" si="1306">BH71+BH72+BH73+BH74+BH75+BH76+BH77+BH78+BH79+BH80+BH81+BH82+BH83</f>
        <v>100.00000000000001</v>
      </c>
      <c r="CI83" s="33">
        <f t="shared" ref="CI83" si="1307">BI71+BI72+BI73+BI74+BI75+BI76+BI77+BI78+BI79+BI80+BI81+BI82+BI83</f>
        <v>100</v>
      </c>
      <c r="CJ83" s="33">
        <f t="shared" ref="CJ83" si="1308">BJ71+BJ72+BJ73+BJ74+BJ75+BJ76+BJ77+BJ78+BJ79+BJ80+BJ81+BJ82+BJ83</f>
        <v>100.00000000000001</v>
      </c>
      <c r="CK83" s="33">
        <f t="shared" ref="CK83" si="1309">BK71+BK72+BK73+BK74+BK75+BK76+BK77+BK78+BK79+BK80+BK81+BK82+BK83</f>
        <v>100</v>
      </c>
      <c r="CL83" s="33">
        <f t="shared" ref="CL83" si="1310">BL71+BL72+BL73+BL74+BL75+BL76+BL77+BL78+BL79+BL80+BL81+BL82+BL83</f>
        <v>100</v>
      </c>
      <c r="CM83" s="33">
        <f t="shared" ref="CM83" si="1311">BM71+BM72+BM73+BM74+BM75+BM76+BM77+BM78+BM79+BM80+BM81+BM82+BM83</f>
        <v>100</v>
      </c>
      <c r="CN83" s="33">
        <f t="shared" ref="CN83" si="1312">BN71+BN72+BN73+BN74+BN75+BN76+BN77+BN78+BN79+BN80+BN81+BN82+BN83</f>
        <v>100.00000000000001</v>
      </c>
      <c r="CO83" s="33">
        <f t="shared" ref="CO83" si="1313">BO71+BO72+BO73+BO74+BO75+BO76+BO77+BO78+BO79+BO80+BO81+BO82+BO83</f>
        <v>100</v>
      </c>
      <c r="CP83" s="33">
        <f t="shared" ref="CP83" si="1314">BP71+BP72+BP73+BP74+BP75+BP76+BP77+BP78+BP79+BP80+BP81+BP82+BP83</f>
        <v>100</v>
      </c>
      <c r="CQ83" s="33">
        <f t="shared" ref="CQ83" si="1315">BQ71+BQ72+BQ73+BQ74+BQ75+BQ76+BQ77+BQ78+BQ79+BQ80+BQ81+BQ82+BQ83</f>
        <v>100</v>
      </c>
      <c r="CR83" s="33">
        <f t="shared" ref="CR83" si="1316">BR71+BR72+BR73+BR74+BR75+BR76+BR77+BR78+BR79+BR80+BR81+BR82+BR83</f>
        <v>100</v>
      </c>
      <c r="CS83" s="33">
        <f t="shared" ref="CS83" si="1317">BS71+BS72+BS73+BS74+BS75+BS76+BS77+BS78+BS79+BS80+BS81+BS82+BS83</f>
        <v>100</v>
      </c>
      <c r="CT83" s="33">
        <f t="shared" ref="CT83" si="1318">BT71+BT72+BT73+BT74+BT75+BT76+BT77+BT78+BT79+BT80+BT81+BT82+BT83</f>
        <v>100</v>
      </c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</row>
    <row r="84" spans="2:125" s="1" customFormat="1" x14ac:dyDescent="0.25">
      <c r="B84" s="1" t="s">
        <v>19</v>
      </c>
      <c r="C84" s="2">
        <v>0</v>
      </c>
      <c r="D84" s="2">
        <v>13</v>
      </c>
      <c r="E84" s="2">
        <v>0</v>
      </c>
      <c r="F84" s="2">
        <v>12</v>
      </c>
      <c r="G84" s="2">
        <v>0</v>
      </c>
      <c r="H84" s="2">
        <v>0</v>
      </c>
      <c r="I84" s="2">
        <v>1</v>
      </c>
      <c r="J84" s="3">
        <v>1</v>
      </c>
      <c r="K84" s="3">
        <v>1</v>
      </c>
      <c r="L84" s="3">
        <v>7</v>
      </c>
      <c r="M84" s="3">
        <v>4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>
        <v>39</v>
      </c>
      <c r="V84" s="1">
        <v>128</v>
      </c>
      <c r="W84" s="3">
        <f>P71</f>
        <v>0</v>
      </c>
      <c r="X84" s="3">
        <f>P72</f>
        <v>0</v>
      </c>
      <c r="Y84" s="1">
        <f>P73</f>
        <v>0</v>
      </c>
      <c r="Z84" s="1">
        <f>P74</f>
        <v>1</v>
      </c>
      <c r="AA84" s="1">
        <f>P75</f>
        <v>0</v>
      </c>
      <c r="AB84" s="1">
        <f>P76</f>
        <v>0</v>
      </c>
      <c r="AC84" s="1">
        <f>P77</f>
        <v>0</v>
      </c>
      <c r="AD84" s="1">
        <f>P78</f>
        <v>0</v>
      </c>
      <c r="AE84" s="3">
        <f>P79</f>
        <v>0</v>
      </c>
      <c r="AF84" s="3">
        <f>P80</f>
        <v>0</v>
      </c>
      <c r="AG84" s="3">
        <f>P81</f>
        <v>0</v>
      </c>
      <c r="AH84" s="3">
        <f>P82</f>
        <v>0</v>
      </c>
      <c r="AI84" s="3">
        <f>P83</f>
        <v>0</v>
      </c>
      <c r="AJ84" s="3">
        <f>P84</f>
        <v>0</v>
      </c>
      <c r="AK84" s="3">
        <f>P85</f>
        <v>0</v>
      </c>
      <c r="AL84" s="3">
        <f>P86</f>
        <v>0</v>
      </c>
      <c r="AM84" s="3">
        <f>P87</f>
        <v>0</v>
      </c>
      <c r="AN84" s="3">
        <f>P88</f>
        <v>0</v>
      </c>
      <c r="AO84" s="3">
        <f>P89</f>
        <v>0</v>
      </c>
      <c r="AP84" s="3">
        <f>P90</f>
        <v>0</v>
      </c>
      <c r="AQ84" s="3">
        <f>P91</f>
        <v>0</v>
      </c>
      <c r="AR84" s="3">
        <f>P92</f>
        <v>0</v>
      </c>
      <c r="AS84" s="3">
        <f>P93</f>
        <v>0</v>
      </c>
      <c r="AT84" s="3">
        <f>P94</f>
        <v>0</v>
      </c>
      <c r="AU84" s="7"/>
      <c r="AV84" s="1">
        <v>128</v>
      </c>
      <c r="AW84" s="33">
        <f t="shared" ref="AW84" si="1319">PRODUCT(W84*100*1/W87)</f>
        <v>0</v>
      </c>
      <c r="AX84" s="33">
        <f t="shared" ref="AX84" si="1320">PRODUCT(X84*100*1/X87)</f>
        <v>0</v>
      </c>
      <c r="AY84" s="30">
        <f t="shared" ref="AY84" si="1321">PRODUCT(Y84*100*1/Y87)</f>
        <v>0</v>
      </c>
      <c r="AZ84" s="30">
        <f t="shared" ref="AZ84" si="1322">PRODUCT(Z84*100*1/Z87)</f>
        <v>2.5641025641025643</v>
      </c>
      <c r="BA84" s="30">
        <f t="shared" ref="BA84" si="1323">PRODUCT(AA84*100*1/AA87)</f>
        <v>0</v>
      </c>
      <c r="BB84" s="30">
        <f t="shared" ref="BB84" si="1324">PRODUCT(AB84*100*1/AB87)</f>
        <v>0</v>
      </c>
      <c r="BC84" s="30">
        <f t="shared" ref="BC84" si="1325">PRODUCT(AC84*100*1/AC87)</f>
        <v>0</v>
      </c>
      <c r="BD84" s="30">
        <f t="shared" ref="BD84" si="1326">PRODUCT(AD84*100*1/AD87)</f>
        <v>0</v>
      </c>
      <c r="BE84" s="33">
        <f t="shared" ref="BE84" si="1327">PRODUCT(AE84*100*1/AE87)</f>
        <v>0</v>
      </c>
      <c r="BF84" s="33">
        <f t="shared" ref="BF84" si="1328">PRODUCT(AF84*100*1/AF87)</f>
        <v>0</v>
      </c>
      <c r="BG84" s="33">
        <f t="shared" ref="BG84" si="1329">PRODUCT(AG84*100*1/AG87)</f>
        <v>0</v>
      </c>
      <c r="BH84" s="33">
        <f t="shared" ref="BH84" si="1330">PRODUCT(AH84*100*1/AH87)</f>
        <v>0</v>
      </c>
      <c r="BI84" s="33">
        <f t="shared" ref="BI84" si="1331">PRODUCT(AI84*100*1/AI87)</f>
        <v>0</v>
      </c>
      <c r="BJ84" s="33">
        <f t="shared" ref="BJ84" si="1332">PRODUCT(AJ84*100*1/AJ87)</f>
        <v>0</v>
      </c>
      <c r="BK84" s="33">
        <f t="shared" ref="BK84" si="1333">PRODUCT(AK84*100*1/AK87)</f>
        <v>0</v>
      </c>
      <c r="BL84" s="33">
        <f t="shared" ref="BL84" si="1334">PRODUCT(AL84*100*1/AL87)</f>
        <v>0</v>
      </c>
      <c r="BM84" s="33">
        <f t="shared" ref="BM84" si="1335">PRODUCT(AM84*100*1/AM87)</f>
        <v>0</v>
      </c>
      <c r="BN84" s="33">
        <f t="shared" ref="BN84" si="1336">PRODUCT(AN84*100*1/AN87)</f>
        <v>0</v>
      </c>
      <c r="BO84" s="33">
        <f t="shared" ref="BO84" si="1337">PRODUCT(AO84*100*1/AO87)</f>
        <v>0</v>
      </c>
      <c r="BP84" s="33">
        <f t="shared" ref="BP84" si="1338">PRODUCT(AP84*100*1/AP87)</f>
        <v>0</v>
      </c>
      <c r="BQ84" s="33">
        <f t="shared" ref="BQ84" si="1339">PRODUCT(AQ84*100*1/AQ87)</f>
        <v>0</v>
      </c>
      <c r="BR84" s="33">
        <f t="shared" ref="BR84" si="1340">PRODUCT(AR84*100*1/AR87)</f>
        <v>0</v>
      </c>
      <c r="BS84" s="33">
        <f t="shared" ref="BS84" si="1341">PRODUCT(AS84*100*1/AS87)</f>
        <v>0</v>
      </c>
      <c r="BT84" s="33">
        <f t="shared" ref="BT84" si="1342">PRODUCT(AT84*100*1/AT87)</f>
        <v>0</v>
      </c>
      <c r="BV84" s="1">
        <v>128</v>
      </c>
      <c r="BW84" s="33">
        <f t="shared" ref="BW84" si="1343">AW71+AW72+AW73+AW74+AW75+AW76+AW77+AW78+AW79+AW80+AW81+AW82+AW83+AW84</f>
        <v>100</v>
      </c>
      <c r="BX84" s="33">
        <f t="shared" ref="BX84" si="1344">AX71+AX72+AX73+AX74+AX75+AX76+AX77+AX78+AX79+AX80+AX81+AX82+AX83+AX84</f>
        <v>100</v>
      </c>
      <c r="BY84" s="30">
        <f t="shared" ref="BY84" si="1345">AY71+AY72+AY73+AY74+AY75+AY76+AY77+AY78+AY79+AY80+AY81+AY82+AY83+AY84</f>
        <v>100</v>
      </c>
      <c r="BZ84" s="30">
        <f t="shared" ref="BZ84" si="1346">AZ71+AZ72+AZ73+AZ74+AZ75+AZ76+AZ77+AZ78+AZ79+AZ80+AZ81+AZ82+AZ83+AZ84</f>
        <v>100</v>
      </c>
      <c r="CA84" s="30">
        <f t="shared" ref="CA84" si="1347">BA71+BA72+BA73+BA74+BA75+BA76+BA77+BA78+BA79+BA80+BA81+BA82+BA83+BA84</f>
        <v>100</v>
      </c>
      <c r="CB84" s="30">
        <f t="shared" ref="CB84" si="1348">BB71+BB72+BB73+BB74+BB75+BB76+BB77+BB78+BB79+BB80+BB81+BB82+BB83+BB84</f>
        <v>100.00000000000001</v>
      </c>
      <c r="CC84" s="30">
        <f t="shared" ref="CC84" si="1349">BC71+BC72+BC73+BC74+BC75+BC76+BC77+BC78+BC79+BC80+BC81+BC82+BC83+BC84</f>
        <v>100.00000000000001</v>
      </c>
      <c r="CD84" s="30">
        <f t="shared" ref="CD84" si="1350">BD71+BD72+BD73+BD74+BD75+BD76+BD77+BD78+BD79+BD80+BD81+BD82+BD83+BD84</f>
        <v>99.999999999999986</v>
      </c>
      <c r="CE84" s="33">
        <f t="shared" ref="CE84" si="1351">BE71+BE72+BE73+BE74+BE75+BE76+BE77+BE78+BE79+BE80+BE81+BE82+BE83+BE84</f>
        <v>100</v>
      </c>
      <c r="CF84" s="33">
        <f t="shared" ref="CF84" si="1352">BF71+BF72+BF73+BF74+BF75+BF76+BF77+BF78+BF79+BF80+BF81+BF82+BF83+BF84</f>
        <v>94.87179487179489</v>
      </c>
      <c r="CG84" s="33">
        <f t="shared" ref="CG84" si="1353">BG71+BG72+BG73+BG74+BG75+BG76+BG77+BG78+BG79+BG80+BG81+BG82+BG83+BG84</f>
        <v>97.058823529411768</v>
      </c>
      <c r="CH84" s="33">
        <f t="shared" ref="CH84" si="1354">BH71+BH72+BH73+BH74+BH75+BH76+BH77+BH78+BH79+BH80+BH81+BH82+BH83+BH84</f>
        <v>100.00000000000001</v>
      </c>
      <c r="CI84" s="33">
        <f t="shared" ref="CI84" si="1355">BI71+BI72+BI73+BI74+BI75+BI76+BI77+BI78+BI79+BI80+BI81+BI82+BI83+BI84</f>
        <v>100</v>
      </c>
      <c r="CJ84" s="33">
        <f t="shared" ref="CJ84" si="1356">BJ71+BJ72+BJ73+BJ74+BJ75+BJ76+BJ77+BJ78+BJ79+BJ80+BJ81+BJ82+BJ83+BJ84</f>
        <v>100.00000000000001</v>
      </c>
      <c r="CK84" s="33">
        <f t="shared" ref="CK84" si="1357">BK71+BK72+BK73+BK74+BK75+BK76+BK77+BK78+BK79+BK80+BK81+BK82+BK83+BK84</f>
        <v>100</v>
      </c>
      <c r="CL84" s="33">
        <f t="shared" ref="CL84" si="1358">BL71+BL72+BL73+BL74+BL75+BL76+BL77+BL78+BL79+BL80+BL81+BL82+BL83+BL84</f>
        <v>100</v>
      </c>
      <c r="CM84" s="33">
        <f t="shared" ref="CM84" si="1359">BM71+BM72+BM73+BM74+BM75+BM76+BM77+BM78+BM79+BM80+BM81+BM82+BM83+BM84</f>
        <v>100</v>
      </c>
      <c r="CN84" s="33">
        <f t="shared" ref="CN84" si="1360">BN71+BN72+BN73+BN74+BN75+BN76+BN77+BN78+BN79+BN80+BN81+BN82+BN83+BN84</f>
        <v>100.00000000000001</v>
      </c>
      <c r="CO84" s="33">
        <f t="shared" ref="CO84" si="1361">BO71+BO72+BO73+BO74+BO75+BO76+BO77+BO78+BO79+BO80+BO81+BO82+BO83+BO84</f>
        <v>100</v>
      </c>
      <c r="CP84" s="33">
        <f t="shared" ref="CP84" si="1362">BP71+BP72+BP73+BP74+BP75+BP76+BP77+BP78+BP79+BP80+BP81+BP82+BP83+BP84</f>
        <v>100</v>
      </c>
      <c r="CQ84" s="33">
        <f t="shared" ref="CQ84" si="1363">BQ71+BQ72+BQ73+BQ74+BQ75+BQ76+BQ77+BQ78+BQ79+BQ80+BQ81+BQ82+BQ83+BQ84</f>
        <v>100</v>
      </c>
      <c r="CR84" s="33">
        <f t="shared" ref="CR84" si="1364">BR71+BR72+BR73+BR74+BR75+BR76+BR77+BR78+BR79+BR80+BR81+BR82+BR83+BR84</f>
        <v>100</v>
      </c>
      <c r="CS84" s="33">
        <f t="shared" ref="CS84" si="1365">BS71+BS72+BS73+BS74+BS75+BS76+BS77+BS78+BS79+BS80+BS81+BS82+BS83+BS84</f>
        <v>100</v>
      </c>
      <c r="CT84" s="33">
        <f t="shared" ref="CT84" si="1366">BT71+BT72+BT73+BT74+BT75+BT76+BT77+BT78+BT79+BT80+BT81+BT82+BT83+BT84</f>
        <v>100</v>
      </c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</row>
    <row r="85" spans="2:125" s="1" customFormat="1" x14ac:dyDescent="0.25">
      <c r="B85" s="1" t="s">
        <v>20</v>
      </c>
      <c r="C85" s="2">
        <v>0</v>
      </c>
      <c r="D85" s="2">
        <v>21</v>
      </c>
      <c r="E85" s="2">
        <v>5</v>
      </c>
      <c r="F85" s="2">
        <v>1</v>
      </c>
      <c r="G85" s="2">
        <v>1</v>
      </c>
      <c r="H85" s="3">
        <v>0</v>
      </c>
      <c r="I85" s="3">
        <v>2</v>
      </c>
      <c r="J85" s="3">
        <v>4</v>
      </c>
      <c r="K85" s="3">
        <v>0</v>
      </c>
      <c r="L85" s="3">
        <v>6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>
        <v>40</v>
      </c>
      <c r="V85" s="1">
        <v>256</v>
      </c>
      <c r="W85" s="3">
        <f>Q71</f>
        <v>0</v>
      </c>
      <c r="X85" s="3">
        <f>Q72</f>
        <v>0</v>
      </c>
      <c r="Y85" s="1">
        <f>Q73</f>
        <v>0</v>
      </c>
      <c r="Z85" s="1">
        <f>Q74</f>
        <v>0</v>
      </c>
      <c r="AA85" s="1">
        <f>Q75</f>
        <v>0</v>
      </c>
      <c r="AB85" s="1">
        <f>Q76</f>
        <v>0</v>
      </c>
      <c r="AC85" s="1">
        <f>Q77</f>
        <v>0</v>
      </c>
      <c r="AD85" s="1">
        <f>Q78</f>
        <v>0</v>
      </c>
      <c r="AE85" s="3">
        <f>Q79</f>
        <v>0</v>
      </c>
      <c r="AF85" s="3">
        <f>Q80</f>
        <v>0</v>
      </c>
      <c r="AG85" s="3">
        <f>Q81</f>
        <v>1</v>
      </c>
      <c r="AH85" s="3">
        <f>Q82</f>
        <v>0</v>
      </c>
      <c r="AI85" s="3">
        <f>Q83</f>
        <v>0</v>
      </c>
      <c r="AJ85" s="3">
        <f>Q84</f>
        <v>0</v>
      </c>
      <c r="AK85" s="3">
        <f>Q85</f>
        <v>0</v>
      </c>
      <c r="AL85" s="3">
        <f>Q86</f>
        <v>0</v>
      </c>
      <c r="AM85" s="3">
        <f>Q87</f>
        <v>0</v>
      </c>
      <c r="AN85" s="3">
        <f>Q88</f>
        <v>0</v>
      </c>
      <c r="AO85" s="3">
        <f>Q89</f>
        <v>0</v>
      </c>
      <c r="AP85" s="3">
        <f>Q90</f>
        <v>0</v>
      </c>
      <c r="AQ85" s="3">
        <f>Q91</f>
        <v>0</v>
      </c>
      <c r="AR85" s="3">
        <f>Q92</f>
        <v>0</v>
      </c>
      <c r="AS85" s="3">
        <f>Q93</f>
        <v>0</v>
      </c>
      <c r="AT85" s="3">
        <f>Q94</f>
        <v>0</v>
      </c>
      <c r="AU85" s="7"/>
      <c r="AV85" s="1">
        <v>256</v>
      </c>
      <c r="AW85" s="33">
        <f t="shared" ref="AW85" si="1367">PRODUCT(W85*100*1/W87)</f>
        <v>0</v>
      </c>
      <c r="AX85" s="33">
        <f t="shared" ref="AX85" si="1368">PRODUCT(X85*100*1/X87)</f>
        <v>0</v>
      </c>
      <c r="AY85" s="30">
        <f t="shared" ref="AY85" si="1369">PRODUCT(Y85*100*1/Y87)</f>
        <v>0</v>
      </c>
      <c r="AZ85" s="30">
        <f t="shared" ref="AZ85" si="1370">PRODUCT(Z85*100*1/Z87)</f>
        <v>0</v>
      </c>
      <c r="BA85" s="30">
        <f t="shared" ref="BA85" si="1371">PRODUCT(AA85*100*1/AA87)</f>
        <v>0</v>
      </c>
      <c r="BB85" s="30">
        <f t="shared" ref="BB85" si="1372">PRODUCT(AB85*100*1/AB87)</f>
        <v>0</v>
      </c>
      <c r="BC85" s="30">
        <f t="shared" ref="BC85" si="1373">PRODUCT(AC85*100*1/AC87)</f>
        <v>0</v>
      </c>
      <c r="BD85" s="30">
        <f t="shared" ref="BD85" si="1374">PRODUCT(AD85*100*1/AD87)</f>
        <v>0</v>
      </c>
      <c r="BE85" s="33">
        <f t="shared" ref="BE85" si="1375">PRODUCT(AE85*100*1/AE87)</f>
        <v>0</v>
      </c>
      <c r="BF85" s="33">
        <f t="shared" ref="BF85" si="1376">PRODUCT(AF85*100*1/AF87)</f>
        <v>0</v>
      </c>
      <c r="BG85" s="33">
        <f t="shared" ref="BG85" si="1377">PRODUCT(AG85*100*1/AG87)</f>
        <v>2.9411764705882355</v>
      </c>
      <c r="BH85" s="33">
        <f t="shared" ref="BH85" si="1378">PRODUCT(AH85*100*1/AH87)</f>
        <v>0</v>
      </c>
      <c r="BI85" s="33">
        <f t="shared" ref="BI85" si="1379">PRODUCT(AI85*100*1/AI87)</f>
        <v>0</v>
      </c>
      <c r="BJ85" s="33">
        <f t="shared" ref="BJ85" si="1380">PRODUCT(AJ85*100*1/AJ87)</f>
        <v>0</v>
      </c>
      <c r="BK85" s="33">
        <f t="shared" ref="BK85" si="1381">PRODUCT(AK85*100*1/AK87)</f>
        <v>0</v>
      </c>
      <c r="BL85" s="33">
        <f t="shared" ref="BL85" si="1382">PRODUCT(AL85*100*1/AL87)</f>
        <v>0</v>
      </c>
      <c r="BM85" s="33">
        <f t="shared" ref="BM85" si="1383">PRODUCT(AM85*100*1/AM87)</f>
        <v>0</v>
      </c>
      <c r="BN85" s="33">
        <f t="shared" ref="BN85" si="1384">PRODUCT(AN85*100*1/AN87)</f>
        <v>0</v>
      </c>
      <c r="BO85" s="33">
        <f t="shared" ref="BO85" si="1385">PRODUCT(AO85*100*1/AO87)</f>
        <v>0</v>
      </c>
      <c r="BP85" s="33">
        <f t="shared" ref="BP85" si="1386">PRODUCT(AP85*100*1/AP87)</f>
        <v>0</v>
      </c>
      <c r="BQ85" s="33">
        <f t="shared" ref="BQ85" si="1387">PRODUCT(AQ85*100*1/AQ87)</f>
        <v>0</v>
      </c>
      <c r="BR85" s="33">
        <f t="shared" ref="BR85" si="1388">PRODUCT(AR85*100*1/AR87)</f>
        <v>0</v>
      </c>
      <c r="BS85" s="33">
        <f t="shared" ref="BS85" si="1389">PRODUCT(AS85*100*1/AS87)</f>
        <v>0</v>
      </c>
      <c r="BT85" s="33">
        <f t="shared" ref="BT85" si="1390">PRODUCT(AT85*100*1/AT87)</f>
        <v>0</v>
      </c>
      <c r="BV85" s="1">
        <v>256</v>
      </c>
      <c r="BW85" s="33">
        <f t="shared" ref="BW85" si="1391">AW71+AW72+AW73+AW74+AW75+AW76+AW77+AW78+AW79+AW80+AW81+AW82+AW83+AW84+AW85</f>
        <v>100</v>
      </c>
      <c r="BX85" s="33">
        <f t="shared" ref="BX85" si="1392">AX71+AX72+AX73+AX74+AX75+AX76+AX77+AX78+AX79+AX80+AX81+AX82+AX83+AX84+AX85</f>
        <v>100</v>
      </c>
      <c r="BY85" s="30">
        <f t="shared" ref="BY85" si="1393">AY71+AY72+AY73+AY74+AY75+AY76+AY77+AY78+AY79+AY80+AY81+AY82+AY83+AY84+AY85</f>
        <v>100</v>
      </c>
      <c r="BZ85" s="30">
        <f t="shared" ref="BZ85" si="1394">AZ71+AZ72+AZ73+AZ74+AZ75+AZ76+AZ77+AZ78+AZ79+AZ80+AZ81+AZ82+AZ83+AZ84+AZ85</f>
        <v>100</v>
      </c>
      <c r="CA85" s="30">
        <f t="shared" ref="CA85" si="1395">BA71+BA72+BA73+BA74+BA75+BA76+BA77+BA78+BA79+BA80+BA81+BA82+BA83+BA84+BA85</f>
        <v>100</v>
      </c>
      <c r="CB85" s="30">
        <f t="shared" ref="CB85" si="1396">BB71+BB72+BB73+BB74+BB75+BB76+BB77+BB78+BB79+BB80+BB81+BB82+BB83+BB84+BB85</f>
        <v>100.00000000000001</v>
      </c>
      <c r="CC85" s="30">
        <f t="shared" ref="CC85" si="1397">BC71+BC72+BC73+BC74+BC75+BC76+BC77+BC78+BC79+BC80+BC81+BC82+BC83+BC84+BC85</f>
        <v>100.00000000000001</v>
      </c>
      <c r="CD85" s="30">
        <f t="shared" ref="CD85" si="1398">BD71+BD72+BD73+BD74+BD75+BD76+BD77+BD78+BD79+BD80+BD81+BD82+BD83+BD84+BD85</f>
        <v>99.999999999999986</v>
      </c>
      <c r="CE85" s="33">
        <f t="shared" ref="CE85" si="1399">BE71+BE72+BE73+BE74+BE75+BE76+BE77+BE78+BE79+BE80+BE81+BE82+BE83+BE84+BE85</f>
        <v>100</v>
      </c>
      <c r="CF85" s="33">
        <f t="shared" ref="CF85" si="1400">BF71+BF72+BF73+BF74+BF75+BF76+BF77+BF78+BF79+BF80+BF81+BF82+BF83+BF84+BF85</f>
        <v>94.87179487179489</v>
      </c>
      <c r="CG85" s="33">
        <f t="shared" ref="CG85" si="1401">BG71+BG72+BG73+BG74+BG75+BG76+BG77+BG78+BG79+BG80+BG81+BG82+BG83+BG84+BG85</f>
        <v>100</v>
      </c>
      <c r="CH85" s="33">
        <f t="shared" ref="CH85" si="1402">BH71+BH72+BH73+BH74+BH75+BH76+BH77+BH78+BH79+BH80+BH81+BH82+BH83+BH84+BH85</f>
        <v>100.00000000000001</v>
      </c>
      <c r="CI85" s="33">
        <f t="shared" ref="CI85" si="1403">BI71+BI72+BI73+BI74+BI75+BI76+BI77+BI78+BI79+BI80+BI81+BI82+BI83+BI84+BI85</f>
        <v>100</v>
      </c>
      <c r="CJ85" s="33">
        <f t="shared" ref="CJ85" si="1404">BJ71+BJ72+BJ73+BJ74+BJ75+BJ76+BJ77+BJ78+BJ79+BJ80+BJ81+BJ82+BJ83+BJ84+BJ85</f>
        <v>100.00000000000001</v>
      </c>
      <c r="CK85" s="33">
        <f t="shared" ref="CK85" si="1405">BK71+BK72+BK73+BK74+BK75+BK76+BK77+BK78+BK79+BK80+BK81+BK82+BK83+BK84+BK85</f>
        <v>100</v>
      </c>
      <c r="CL85" s="33">
        <f t="shared" ref="CL85" si="1406">BL71+BL72+BL73+BL74+BL75+BL76+BL77+BL78+BL79+BL80+BL81+BL82+BL83+BL84+BL85</f>
        <v>100</v>
      </c>
      <c r="CM85" s="33">
        <f t="shared" ref="CM85" si="1407">BM71+BM72+BM73+BM74+BM75+BM76+BM77+BM78+BM79+BM80+BM81+BM82+BM83+BM84+BM85</f>
        <v>100</v>
      </c>
      <c r="CN85" s="33">
        <f t="shared" ref="CN85" si="1408">BN71+BN72+BN73+BN74+BN75+BN76+BN77+BN78+BN79+BN80+BN81+BN82+BN83+BN84+BN85</f>
        <v>100.00000000000001</v>
      </c>
      <c r="CO85" s="33">
        <f t="shared" ref="CO85" si="1409">BO71+BO72+BO73+BO74+BO75+BO76+BO77+BO78+BO79+BO80+BO81+BO82+BO83+BO84+BO85</f>
        <v>100</v>
      </c>
      <c r="CP85" s="33">
        <f t="shared" ref="CP85" si="1410">BP71+BP72+BP73+BP74+BP75+BP76+BP77+BP78+BP79+BP80+BP81+BP82+BP83+BP84+BP85</f>
        <v>100</v>
      </c>
      <c r="CQ85" s="33">
        <f t="shared" ref="CQ85" si="1411">BQ71+BQ72+BQ73+BQ74+BQ75+BQ76+BQ77+BQ78+BQ79+BQ80+BQ81+BQ82+BQ83+BQ84+BQ85</f>
        <v>100</v>
      </c>
      <c r="CR85" s="33">
        <f t="shared" ref="CR85" si="1412">BR71+BR72+BR73+BR74+BR75+BR76+BR77+BR78+BR79+BR80+BR81+BR82+BR83+BR84+BR85</f>
        <v>100</v>
      </c>
      <c r="CS85" s="33">
        <f t="shared" ref="CS85" si="1413">BS71+BS72+BS73+BS74+BS75+BS76+BS77+BS78+BS79+BS80+BS81+BS82+BS83+BS84+BS85</f>
        <v>100</v>
      </c>
      <c r="CT85" s="33">
        <f t="shared" ref="CT85" si="1414">BT71+BT72+BT73+BT74+BT75+BT76+BT77+BT78+BT79+BT80+BT81+BT82+BT83+BT84+BT85</f>
        <v>100</v>
      </c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</row>
    <row r="86" spans="2:125" s="1" customFormat="1" x14ac:dyDescent="0.25">
      <c r="B86" s="1" t="s">
        <v>21</v>
      </c>
      <c r="C86" s="2">
        <v>0</v>
      </c>
      <c r="D86" s="2">
        <v>0</v>
      </c>
      <c r="E86" s="2">
        <v>27</v>
      </c>
      <c r="F86" s="2">
        <v>0</v>
      </c>
      <c r="G86" s="2">
        <v>5</v>
      </c>
      <c r="H86" s="2">
        <v>1</v>
      </c>
      <c r="I86" s="2">
        <v>0</v>
      </c>
      <c r="J86" s="4">
        <v>0</v>
      </c>
      <c r="K86" s="3">
        <v>3</v>
      </c>
      <c r="L86" s="3">
        <v>3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>
        <v>39</v>
      </c>
      <c r="V86" s="1">
        <v>512</v>
      </c>
      <c r="W86" s="3">
        <f>R71</f>
        <v>0</v>
      </c>
      <c r="X86" s="3">
        <f>R72</f>
        <v>0</v>
      </c>
      <c r="Y86" s="1">
        <f>R73</f>
        <v>0</v>
      </c>
      <c r="Z86" s="1">
        <f>R74</f>
        <v>0</v>
      </c>
      <c r="AA86" s="1">
        <f>R75</f>
        <v>0</v>
      </c>
      <c r="AB86" s="1">
        <f>R76</f>
        <v>0</v>
      </c>
      <c r="AC86" s="1">
        <f>R77</f>
        <v>0</v>
      </c>
      <c r="AD86" s="1">
        <f>R78</f>
        <v>0</v>
      </c>
      <c r="AE86" s="3">
        <f>R79</f>
        <v>0</v>
      </c>
      <c r="AF86" s="3">
        <f>R80</f>
        <v>2</v>
      </c>
      <c r="AG86" s="3">
        <f>R81</f>
        <v>0</v>
      </c>
      <c r="AH86" s="3">
        <f>R82</f>
        <v>0</v>
      </c>
      <c r="AI86" s="3">
        <f>R83</f>
        <v>0</v>
      </c>
      <c r="AJ86" s="3">
        <f>R84</f>
        <v>0</v>
      </c>
      <c r="AK86" s="3">
        <f>R85</f>
        <v>0</v>
      </c>
      <c r="AL86" s="3">
        <f>R86</f>
        <v>0</v>
      </c>
      <c r="AM86" s="3">
        <f>R87</f>
        <v>0</v>
      </c>
      <c r="AN86" s="3">
        <f>R88</f>
        <v>0</v>
      </c>
      <c r="AO86" s="3">
        <f>R89</f>
        <v>0</v>
      </c>
      <c r="AP86" s="3">
        <f>R90</f>
        <v>0</v>
      </c>
      <c r="AQ86" s="3">
        <f>R91</f>
        <v>0</v>
      </c>
      <c r="AR86" s="3">
        <f>R92</f>
        <v>0</v>
      </c>
      <c r="AS86" s="3">
        <f>R93</f>
        <v>0</v>
      </c>
      <c r="AT86" s="3">
        <f>R94</f>
        <v>0</v>
      </c>
      <c r="AU86" s="7"/>
      <c r="AV86" s="1">
        <v>512</v>
      </c>
      <c r="AW86" s="33">
        <f t="shared" ref="AW86" si="1415">PRODUCT(W86*100*1/W87)</f>
        <v>0</v>
      </c>
      <c r="AX86" s="33">
        <f t="shared" ref="AX86" si="1416">PRODUCT(X86*100*1/X87)</f>
        <v>0</v>
      </c>
      <c r="AY86" s="30">
        <f t="shared" ref="AY86" si="1417">PRODUCT(Y86*100*1/Y87)</f>
        <v>0</v>
      </c>
      <c r="AZ86" s="30">
        <f t="shared" ref="AZ86" si="1418">PRODUCT(Z86*100*1/Z87)</f>
        <v>0</v>
      </c>
      <c r="BA86" s="30">
        <f t="shared" ref="BA86" si="1419">PRODUCT(AA86*100*1/AA87)</f>
        <v>0</v>
      </c>
      <c r="BB86" s="30">
        <f t="shared" ref="BB86" si="1420">PRODUCT(AB86*100*1/AB87)</f>
        <v>0</v>
      </c>
      <c r="BC86" s="30">
        <f t="shared" ref="BC86" si="1421">PRODUCT(AC86*100*1/AC87)</f>
        <v>0</v>
      </c>
      <c r="BD86" s="30">
        <f t="shared" ref="BD86" si="1422">PRODUCT(AD86*100*1/AD87)</f>
        <v>0</v>
      </c>
      <c r="BE86" s="33">
        <f t="shared" ref="BE86" si="1423">PRODUCT(AE86*100*1/AE87)</f>
        <v>0</v>
      </c>
      <c r="BF86" s="33">
        <f t="shared" ref="BF86" si="1424">PRODUCT(AF86*100*1/AF87)</f>
        <v>5.1282051282051286</v>
      </c>
      <c r="BG86" s="33">
        <f t="shared" ref="BG86" si="1425">PRODUCT(AG86*100*1/AG87)</f>
        <v>0</v>
      </c>
      <c r="BH86" s="33">
        <f t="shared" ref="BH86" si="1426">PRODUCT(AH86*100*1/AH87)</f>
        <v>0</v>
      </c>
      <c r="BI86" s="33">
        <f t="shared" ref="BI86" si="1427">PRODUCT(AI86*100*1/AI87)</f>
        <v>0</v>
      </c>
      <c r="BJ86" s="33">
        <f t="shared" ref="BJ86" si="1428">PRODUCT(AJ86*100*1/AJ87)</f>
        <v>0</v>
      </c>
      <c r="BK86" s="33">
        <f t="shared" ref="BK86" si="1429">PRODUCT(AK86*100*1/AK87)</f>
        <v>0</v>
      </c>
      <c r="BL86" s="33">
        <f t="shared" ref="BL86" si="1430">PRODUCT(AL86*100*1/AL87)</f>
        <v>0</v>
      </c>
      <c r="BM86" s="33">
        <f t="shared" ref="BM86" si="1431">PRODUCT(AM86*100*1/AM87)</f>
        <v>0</v>
      </c>
      <c r="BN86" s="33">
        <f t="shared" ref="BN86" si="1432">PRODUCT(AN86*100*1/AN87)</f>
        <v>0</v>
      </c>
      <c r="BO86" s="33">
        <f t="shared" ref="BO86" si="1433">PRODUCT(AO86*100*1/AO87)</f>
        <v>0</v>
      </c>
      <c r="BP86" s="33">
        <f t="shared" ref="BP86" si="1434">PRODUCT(AP86*100*1/AP87)</f>
        <v>0</v>
      </c>
      <c r="BQ86" s="33">
        <f t="shared" ref="BQ86" si="1435">PRODUCT(AQ86*100*1/AQ87)</f>
        <v>0</v>
      </c>
      <c r="BR86" s="33">
        <f t="shared" ref="BR86" si="1436">PRODUCT(AR86*100*1/AR87)</f>
        <v>0</v>
      </c>
      <c r="BS86" s="33">
        <f t="shared" ref="BS86" si="1437">PRODUCT(AS86*100*1/AS87)</f>
        <v>0</v>
      </c>
      <c r="BT86" s="33">
        <f t="shared" ref="BT86" si="1438">PRODUCT(AT86*100*1/AT87)</f>
        <v>0</v>
      </c>
      <c r="BV86" s="1">
        <v>512</v>
      </c>
      <c r="BW86" s="33">
        <f t="shared" ref="BW86" si="1439">AW71+AW72+AW73+AW74+AW75+AW76+AW77+AW78+AW79+AW80+AW81+AW82+AW83+AW84+AW85+AW86</f>
        <v>100</v>
      </c>
      <c r="BX86" s="33">
        <f t="shared" ref="BX86" si="1440">AX71+AX72+AX73+AX74+AX75+AX76+AX77+AX78+AX79+AX80+AX81+AX82+AX83+AX84+AX85+AX86</f>
        <v>100</v>
      </c>
      <c r="BY86" s="30">
        <f t="shared" ref="BY86" si="1441">AY71+AY72+AY73+AY74+AY75+AY76+AY77+AY78+AY79+AY80+AY81+AY82+AY83+AY84+AY85+AY86</f>
        <v>100</v>
      </c>
      <c r="BZ86" s="30">
        <f t="shared" ref="BZ86" si="1442">AZ71+AZ72+AZ73+AZ74+AZ75+AZ76+AZ77+AZ78+AZ79+AZ80+AZ81+AZ82+AZ83+AZ84+AZ85+AZ86</f>
        <v>100</v>
      </c>
      <c r="CA86" s="30">
        <f t="shared" ref="CA86" si="1443">BA71+BA72+BA73+BA74+BA75+BA76+BA77+BA78+BA79+BA80+BA81+BA82+BA83+BA84+BA85+BA86</f>
        <v>100</v>
      </c>
      <c r="CB86" s="30">
        <f t="shared" ref="CB86" si="1444">BB71+BB72+BB73+BB74+BB75+BB76+BB77+BB78+BB79+BB80+BB81+BB82+BB83+BB84+BB85+BB86</f>
        <v>100.00000000000001</v>
      </c>
      <c r="CC86" s="30">
        <f t="shared" ref="CC86" si="1445">BC71+BC72+BC73+BC74+BC75+BC76+BC77+BC78+BC79+BC80+BC81+BC82+BC83+BC84+BC85+BC86</f>
        <v>100.00000000000001</v>
      </c>
      <c r="CD86" s="30">
        <f t="shared" ref="CD86" si="1446">BD71+BD72+BD73+BD74+BD75+BD76+BD77+BD78+BD79+BD80+BD81+BD82+BD83+BD84+BD85+BD86</f>
        <v>99.999999999999986</v>
      </c>
      <c r="CE86" s="33">
        <f t="shared" ref="CE86" si="1447">BE71+BE72+BE73+BE74+BE75+BE76+BE77+BE78+BE79+BE80+BE81+BE82+BE83+BE84+BE85+BE86</f>
        <v>100</v>
      </c>
      <c r="CF86" s="33">
        <f t="shared" ref="CF86" si="1448">BF71+BF72+BF73+BF74+BF75+BF76+BF77+BF78+BF79+BF80+BF81+BF82+BF83+BF84+BF85+BF86</f>
        <v>100.00000000000001</v>
      </c>
      <c r="CG86" s="33">
        <f t="shared" ref="CG86" si="1449">BG71+BG72+BG73+BG74+BG75+BG76+BG77+BG78+BG79+BG80+BG81+BG82+BG83+BG84+BG85+BG86</f>
        <v>100</v>
      </c>
      <c r="CH86" s="33">
        <f t="shared" ref="CH86" si="1450">BH71+BH72+BH73+BH74+BH75+BH76+BH77+BH78+BH79+BH80+BH81+BH82+BH83+BH84+BH85+BH86</f>
        <v>100.00000000000001</v>
      </c>
      <c r="CI86" s="33">
        <f t="shared" ref="CI86" si="1451">BI71+BI72+BI73+BI74+BI75+BI76+BI77+BI78+BI79+BI80+BI81+BI82+BI83+BI84+BI85+BI86</f>
        <v>100</v>
      </c>
      <c r="CJ86" s="33">
        <f t="shared" ref="CJ86" si="1452">BJ71+BJ72+BJ73+BJ74+BJ75+BJ76+BJ77+BJ78+BJ79+BJ80+BJ81+BJ82+BJ83+BJ84+BJ85+BJ86</f>
        <v>100.00000000000001</v>
      </c>
      <c r="CK86" s="33">
        <f t="shared" ref="CK86" si="1453">BK71+BK72+BK73+BK74+BK75+BK76+BK77+BK78+BK79+BK80+BK81+BK82+BK83+BK84+BK85+BK86</f>
        <v>100</v>
      </c>
      <c r="CL86" s="33">
        <f t="shared" ref="CL86" si="1454">BL71+BL72+BL73+BL74+BL75+BL76+BL77+BL78+BL79+BL80+BL81+BL82+BL83+BL84+BL85+BL86</f>
        <v>100</v>
      </c>
      <c r="CM86" s="33">
        <f t="shared" ref="CM86" si="1455">BM71+BM72+BM73+BM74+BM75+BM76+BM77+BM78+BM79+BM80+BM81+BM82+BM83+BM84+BM85+BM86</f>
        <v>100</v>
      </c>
      <c r="CN86" s="33">
        <f t="shared" ref="CN86" si="1456">BN71+BN72+BN73+BN74+BN75+BN76+BN77+BN78+BN79+BN80+BN81+BN82+BN83+BN84+BN85+BN86</f>
        <v>100.00000000000001</v>
      </c>
      <c r="CO86" s="33">
        <f t="shared" ref="CO86" si="1457">BO71+BO72+BO73+BO74+BO75+BO76+BO77+BO78+BO79+BO80+BO81+BO82+BO83+BO84+BO85+BO86</f>
        <v>100</v>
      </c>
      <c r="CP86" s="33">
        <f t="shared" ref="CP86" si="1458">BP71+BP72+BP73+BP74+BP75+BP76+BP77+BP78+BP79+BP80+BP81+BP82+BP83+BP84+BP85+BP86</f>
        <v>100</v>
      </c>
      <c r="CQ86" s="33">
        <f t="shared" ref="CQ86" si="1459">BQ71+BQ72+BQ73+BQ74+BQ75+BQ76+BQ77+BQ78+BQ79+BQ80+BQ81+BQ82+BQ83+BQ84+BQ85+BQ86</f>
        <v>100</v>
      </c>
      <c r="CR86" s="33">
        <f t="shared" ref="CR86" si="1460">BR71+BR72+BR73+BR74+BR75+BR76+BR77+BR78+BR79+BR80+BR81+BR82+BR83+BR84+BR85+BR86</f>
        <v>100</v>
      </c>
      <c r="CS86" s="33">
        <f t="shared" ref="CS86" si="1461">BS71+BS72+BS73+BS74+BS75+BS76+BS77+BS78+BS79+BS80+BS81+BS82+BS83+BS84+BS85+BS86</f>
        <v>100</v>
      </c>
      <c r="CT86" s="33">
        <f t="shared" ref="CT86" si="1462">BT71+BT72+BT73+BT74+BT75+BT76+BT77+BT78+BT79+BT80+BT81+BT82+BT83+BT84+BT85+BT86</f>
        <v>100</v>
      </c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</row>
    <row r="87" spans="2:125" s="1" customFormat="1" x14ac:dyDescent="0.25">
      <c r="B87" s="1" t="s">
        <v>33</v>
      </c>
      <c r="C87" s="2">
        <v>0</v>
      </c>
      <c r="D87" s="2">
        <v>39</v>
      </c>
      <c r="E87" s="2">
        <v>0</v>
      </c>
      <c r="F87" s="4">
        <v>0</v>
      </c>
      <c r="G87" s="4">
        <v>0</v>
      </c>
      <c r="H87" s="4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>
        <v>39</v>
      </c>
      <c r="V87" s="1" t="s">
        <v>1</v>
      </c>
      <c r="W87" s="1">
        <f>S71</f>
        <v>40</v>
      </c>
      <c r="X87" s="1">
        <f>S72</f>
        <v>39</v>
      </c>
      <c r="Y87" s="1">
        <f>S73</f>
        <v>40</v>
      </c>
      <c r="Z87" s="1">
        <f>S74</f>
        <v>39</v>
      </c>
      <c r="AA87" s="1">
        <f>S75</f>
        <v>38</v>
      </c>
      <c r="AB87" s="1">
        <f>S76</f>
        <v>39</v>
      </c>
      <c r="AC87" s="1">
        <f>S77</f>
        <v>39</v>
      </c>
      <c r="AD87" s="1">
        <f>S78</f>
        <v>39</v>
      </c>
      <c r="AE87" s="1">
        <f>S79</f>
        <v>39</v>
      </c>
      <c r="AF87" s="1">
        <f>S80</f>
        <v>39</v>
      </c>
      <c r="AG87" s="1">
        <f>S81</f>
        <v>34</v>
      </c>
      <c r="AH87" s="1">
        <f>S82</f>
        <v>39</v>
      </c>
      <c r="AI87" s="1">
        <f>S83</f>
        <v>39</v>
      </c>
      <c r="AJ87" s="1">
        <f>S84</f>
        <v>39</v>
      </c>
      <c r="AK87" s="1">
        <f>S85</f>
        <v>40</v>
      </c>
      <c r="AL87" s="1">
        <f>S86</f>
        <v>39</v>
      </c>
      <c r="AM87" s="1">
        <f>S87</f>
        <v>39</v>
      </c>
      <c r="AN87" s="1">
        <f>S88</f>
        <v>39</v>
      </c>
      <c r="AO87" s="1">
        <f>S89</f>
        <v>39</v>
      </c>
      <c r="AP87" s="1">
        <f>S90</f>
        <v>40</v>
      </c>
      <c r="AQ87" s="1">
        <f>S91</f>
        <v>40</v>
      </c>
      <c r="AR87" s="1">
        <f>S92</f>
        <v>40</v>
      </c>
      <c r="AS87" s="1">
        <f>S93</f>
        <v>39</v>
      </c>
      <c r="AT87" s="1">
        <f>S94</f>
        <v>19</v>
      </c>
      <c r="AV87" s="1" t="s">
        <v>1</v>
      </c>
      <c r="AW87" s="30">
        <f t="shared" ref="AW87:BT87" si="1463">SUM(AW71:AW86)</f>
        <v>100</v>
      </c>
      <c r="AX87" s="30">
        <f t="shared" si="1463"/>
        <v>100</v>
      </c>
      <c r="AY87" s="30">
        <f t="shared" si="1463"/>
        <v>100</v>
      </c>
      <c r="AZ87" s="30">
        <f t="shared" si="1463"/>
        <v>100</v>
      </c>
      <c r="BA87" s="30">
        <f t="shared" si="1463"/>
        <v>100</v>
      </c>
      <c r="BB87" s="30">
        <f t="shared" si="1463"/>
        <v>100.00000000000001</v>
      </c>
      <c r="BC87" s="30">
        <f t="shared" si="1463"/>
        <v>100.00000000000001</v>
      </c>
      <c r="BD87" s="30">
        <f t="shared" si="1463"/>
        <v>99.999999999999986</v>
      </c>
      <c r="BE87" s="30">
        <f t="shared" si="1463"/>
        <v>100</v>
      </c>
      <c r="BF87" s="30">
        <f t="shared" si="1463"/>
        <v>100.00000000000001</v>
      </c>
      <c r="BG87" s="30">
        <f t="shared" si="1463"/>
        <v>100</v>
      </c>
      <c r="BH87" s="30">
        <f t="shared" si="1463"/>
        <v>100.00000000000001</v>
      </c>
      <c r="BI87" s="30">
        <f t="shared" si="1463"/>
        <v>100</v>
      </c>
      <c r="BJ87" s="30">
        <f t="shared" si="1463"/>
        <v>100.00000000000001</v>
      </c>
      <c r="BK87" s="30">
        <f t="shared" si="1463"/>
        <v>100</v>
      </c>
      <c r="BL87" s="30">
        <f t="shared" si="1463"/>
        <v>100</v>
      </c>
      <c r="BM87" s="30">
        <f t="shared" si="1463"/>
        <v>100</v>
      </c>
      <c r="BN87" s="30">
        <f t="shared" si="1463"/>
        <v>100.00000000000001</v>
      </c>
      <c r="BO87" s="30">
        <f t="shared" si="1463"/>
        <v>100</v>
      </c>
      <c r="BP87" s="30">
        <f t="shared" si="1463"/>
        <v>100</v>
      </c>
      <c r="BQ87" s="30">
        <f t="shared" si="1463"/>
        <v>100</v>
      </c>
      <c r="BR87" s="30">
        <f t="shared" si="1463"/>
        <v>100</v>
      </c>
      <c r="BS87" s="30">
        <f t="shared" si="1463"/>
        <v>100</v>
      </c>
      <c r="BT87" s="30">
        <f t="shared" si="1463"/>
        <v>100</v>
      </c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</row>
    <row r="88" spans="2:125" s="1" customFormat="1" x14ac:dyDescent="0.25">
      <c r="B88" s="1" t="s">
        <v>34</v>
      </c>
      <c r="C88" s="2">
        <v>0</v>
      </c>
      <c r="D88" s="2">
        <v>1</v>
      </c>
      <c r="E88" s="2">
        <v>4</v>
      </c>
      <c r="F88" s="2">
        <v>16</v>
      </c>
      <c r="G88" s="2">
        <v>14</v>
      </c>
      <c r="H88" s="2">
        <v>4</v>
      </c>
      <c r="I88" s="2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>
        <v>39</v>
      </c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</row>
    <row r="89" spans="2:125" s="1" customFormat="1" x14ac:dyDescent="0.25">
      <c r="B89" s="1" t="s">
        <v>35</v>
      </c>
      <c r="C89" s="2">
        <v>0</v>
      </c>
      <c r="D89" s="2">
        <v>0</v>
      </c>
      <c r="E89" s="2">
        <v>1</v>
      </c>
      <c r="F89" s="2">
        <v>0</v>
      </c>
      <c r="G89" s="2">
        <v>8</v>
      </c>
      <c r="H89" s="2">
        <v>0</v>
      </c>
      <c r="I89" s="2">
        <v>0</v>
      </c>
      <c r="J89" s="4">
        <v>0</v>
      </c>
      <c r="K89" s="3">
        <v>0</v>
      </c>
      <c r="L89" s="3">
        <v>0</v>
      </c>
      <c r="M89" s="3">
        <v>4</v>
      </c>
      <c r="N89" s="3">
        <v>26</v>
      </c>
      <c r="O89" s="3">
        <v>0</v>
      </c>
      <c r="P89" s="3">
        <v>0</v>
      </c>
      <c r="Q89" s="3">
        <v>0</v>
      </c>
      <c r="R89" s="3">
        <v>0</v>
      </c>
      <c r="S89" s="1">
        <v>39</v>
      </c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</row>
    <row r="90" spans="2:125" s="1" customFormat="1" x14ac:dyDescent="0.25">
      <c r="B90" s="1" t="s">
        <v>24</v>
      </c>
      <c r="C90" s="2">
        <v>0</v>
      </c>
      <c r="D90" s="2">
        <v>21</v>
      </c>
      <c r="E90" s="2">
        <v>6</v>
      </c>
      <c r="F90" s="2">
        <v>4</v>
      </c>
      <c r="G90" s="2">
        <v>1</v>
      </c>
      <c r="H90" s="4">
        <v>0</v>
      </c>
      <c r="I90" s="3">
        <v>0</v>
      </c>
      <c r="J90" s="3">
        <v>0</v>
      </c>
      <c r="K90" s="3">
        <v>2</v>
      </c>
      <c r="L90" s="3">
        <v>6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>
        <v>40</v>
      </c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</row>
    <row r="91" spans="2:125" s="1" customFormat="1" x14ac:dyDescent="0.25">
      <c r="B91" s="1" t="s">
        <v>36</v>
      </c>
      <c r="C91" s="2">
        <v>0</v>
      </c>
      <c r="D91" s="2">
        <v>0</v>
      </c>
      <c r="E91" s="2">
        <v>1</v>
      </c>
      <c r="F91" s="2">
        <v>0</v>
      </c>
      <c r="G91" s="2">
        <v>1</v>
      </c>
      <c r="H91" s="2">
        <v>14</v>
      </c>
      <c r="I91" s="2">
        <v>24</v>
      </c>
      <c r="J91" s="2">
        <v>0</v>
      </c>
      <c r="K91" s="2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>
        <v>40</v>
      </c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</row>
    <row r="92" spans="2:125" s="1" customFormat="1" x14ac:dyDescent="0.25">
      <c r="B92" s="1" t="s">
        <v>37</v>
      </c>
      <c r="C92" s="2">
        <v>0</v>
      </c>
      <c r="D92" s="2">
        <v>0</v>
      </c>
      <c r="E92" s="2">
        <v>2</v>
      </c>
      <c r="F92" s="2">
        <v>0</v>
      </c>
      <c r="G92" s="2">
        <v>1</v>
      </c>
      <c r="H92" s="2">
        <v>26</v>
      </c>
      <c r="I92" s="2">
        <v>10</v>
      </c>
      <c r="J92" s="2">
        <v>1</v>
      </c>
      <c r="K92" s="2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>
        <v>40</v>
      </c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</row>
    <row r="93" spans="2:125" s="1" customFormat="1" x14ac:dyDescent="0.25">
      <c r="B93" s="1" t="s">
        <v>38</v>
      </c>
      <c r="C93" s="2">
        <v>0</v>
      </c>
      <c r="D93" s="2">
        <v>0</v>
      </c>
      <c r="E93" s="2">
        <v>0</v>
      </c>
      <c r="F93" s="2">
        <v>26</v>
      </c>
      <c r="G93" s="2">
        <v>0</v>
      </c>
      <c r="H93" s="2">
        <v>6</v>
      </c>
      <c r="I93" s="2">
        <v>2</v>
      </c>
      <c r="J93" s="2">
        <v>1</v>
      </c>
      <c r="K93" s="2">
        <v>2</v>
      </c>
      <c r="L93" s="3">
        <v>2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>
        <v>39</v>
      </c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</row>
    <row r="94" spans="2:125" s="1" customFormat="1" x14ac:dyDescent="0.25">
      <c r="B94" s="1" t="s">
        <v>22</v>
      </c>
      <c r="C94" s="2">
        <v>0</v>
      </c>
      <c r="D94" s="2">
        <v>14</v>
      </c>
      <c r="E94" s="2">
        <v>3</v>
      </c>
      <c r="F94" s="2">
        <v>1</v>
      </c>
      <c r="G94" s="2">
        <v>1</v>
      </c>
      <c r="H94" s="2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>
        <v>19</v>
      </c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</row>
    <row r="95" spans="2:125" s="1" customFormat="1" x14ac:dyDescent="0.25"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</row>
    <row r="96" spans="2:125" s="1" customFormat="1" x14ac:dyDescent="0.25"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</row>
    <row r="97" spans="72:122" s="1" customFormat="1" x14ac:dyDescent="0.25"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</row>
    <row r="98" spans="72:122" s="1" customFormat="1" x14ac:dyDescent="0.25"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V72"/>
  <sheetViews>
    <sheetView topLeftCell="A22" zoomScale="75" zoomScaleNormal="75" workbookViewId="0">
      <selection activeCell="Z67" sqref="Z67"/>
    </sheetView>
  </sheetViews>
  <sheetFormatPr baseColWidth="10" defaultRowHeight="15" x14ac:dyDescent="0.25"/>
  <cols>
    <col min="3" max="18" width="8.28515625" customWidth="1"/>
    <col min="23" max="44" width="8.28515625" customWidth="1"/>
    <col min="45" max="46" width="8.85546875" customWidth="1"/>
    <col min="49" max="72" width="8.28515625" customWidth="1"/>
    <col min="75" max="97" width="8.28515625" style="30" customWidth="1"/>
    <col min="98" max="98" width="8.28515625" customWidth="1"/>
    <col min="99" max="100" width="8.28515625" style="40" customWidth="1"/>
    <col min="101" max="101" width="2.7109375" bestFit="1" customWidth="1"/>
    <col min="102" max="124" width="9.7109375" customWidth="1"/>
  </cols>
  <sheetData>
    <row r="3" spans="1:126" s="1" customFormat="1" x14ac:dyDescent="0.25">
      <c r="A3" s="1" t="s">
        <v>40</v>
      </c>
      <c r="W3" s="1" t="str">
        <f>A3</f>
        <v>Enterococcus faecalis</v>
      </c>
      <c r="AT3"/>
      <c r="AW3" s="1" t="str">
        <f>A3</f>
        <v>Enterococcus faecalis</v>
      </c>
      <c r="BT3"/>
      <c r="BW3" s="30" t="str">
        <f>A3</f>
        <v>Enterococcus faecalis</v>
      </c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/>
      <c r="CU3" s="40"/>
      <c r="CV3" s="4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</row>
    <row r="4" spans="1:126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Penicillin G</v>
      </c>
      <c r="X4" s="1" t="str">
        <f>B6</f>
        <v>Oxacillin</v>
      </c>
      <c r="Y4" s="1" t="str">
        <f>B7</f>
        <v>Ampicillin/ Sulbactam</v>
      </c>
      <c r="Z4" s="1" t="str">
        <f>B8</f>
        <v>Piperacillin/ Tazobactam</v>
      </c>
      <c r="AA4" s="1" t="str">
        <f>B9</f>
        <v>Cefotaxim</v>
      </c>
      <c r="AB4" s="1" t="str">
        <f>B10</f>
        <v>Cefuroxim</v>
      </c>
      <c r="AC4" s="1" t="str">
        <f>B11</f>
        <v>Imipenem</v>
      </c>
      <c r="AD4" s="1" t="str">
        <f>B12</f>
        <v>Meropenem</v>
      </c>
      <c r="AE4" s="1" t="str">
        <f>B13</f>
        <v>Amikacin</v>
      </c>
      <c r="AF4" s="1" t="str">
        <f>B14</f>
        <v>Gentamicin</v>
      </c>
      <c r="AG4" s="1" t="str">
        <f>B15</f>
        <v>Fosfomycin</v>
      </c>
      <c r="AH4" s="1" t="str">
        <f>B16</f>
        <v>Cotrimoxazol</v>
      </c>
      <c r="AI4" s="1" t="str">
        <f>B17</f>
        <v>Ciprofloxacin</v>
      </c>
      <c r="AJ4" s="1" t="str">
        <f>B18</f>
        <v>Levofloxacin</v>
      </c>
      <c r="AK4" s="1" t="str">
        <f>B19</f>
        <v>Moxifloxacin</v>
      </c>
      <c r="AL4" s="1" t="str">
        <f>B20</f>
        <v>Doxycyclin</v>
      </c>
      <c r="AM4" s="1" t="str">
        <f>B21</f>
        <v>Rifampicin</v>
      </c>
      <c r="AN4" s="1" t="str">
        <f>B22</f>
        <v>Daptomycin</v>
      </c>
      <c r="AO4" s="1" t="str">
        <f>B23</f>
        <v>Roxythromycin</v>
      </c>
      <c r="AP4" s="1" t="str">
        <f>B24</f>
        <v>Clindamycin</v>
      </c>
      <c r="AQ4" s="1" t="str">
        <f>B25</f>
        <v>Linezolid</v>
      </c>
      <c r="AR4" s="1" t="str">
        <f>B26</f>
        <v>Vancomycin</v>
      </c>
      <c r="AS4" s="1" t="s">
        <v>38</v>
      </c>
      <c r="AT4" t="s">
        <v>22</v>
      </c>
      <c r="AW4" s="1" t="str">
        <f t="shared" ref="AW4:BS4" si="0">W4</f>
        <v>Penicillin G</v>
      </c>
      <c r="AX4" s="1" t="str">
        <f t="shared" si="0"/>
        <v>Oxacillin</v>
      </c>
      <c r="AY4" s="1" t="str">
        <f t="shared" si="0"/>
        <v>Ampicillin/ Sulbactam</v>
      </c>
      <c r="AZ4" s="1" t="str">
        <f t="shared" si="0"/>
        <v>Piperacillin/ Tazobactam</v>
      </c>
      <c r="BA4" s="1" t="str">
        <f t="shared" si="0"/>
        <v>Cefotaxim</v>
      </c>
      <c r="BB4" s="1" t="str">
        <f t="shared" si="0"/>
        <v>Cefuroxim</v>
      </c>
      <c r="BC4" s="1" t="str">
        <f t="shared" si="0"/>
        <v>Imipenem</v>
      </c>
      <c r="BD4" s="1" t="str">
        <f t="shared" si="0"/>
        <v>Meropenem</v>
      </c>
      <c r="BE4" s="1" t="str">
        <f t="shared" si="0"/>
        <v>Amikacin</v>
      </c>
      <c r="BF4" s="1" t="str">
        <f t="shared" si="0"/>
        <v>Gentamicin</v>
      </c>
      <c r="BG4" s="1" t="str">
        <f t="shared" si="0"/>
        <v>Fosfomycin</v>
      </c>
      <c r="BH4" s="1" t="str">
        <f t="shared" si="0"/>
        <v>Cotrimoxazol</v>
      </c>
      <c r="BI4" s="1" t="str">
        <f t="shared" si="0"/>
        <v>Ciprofloxacin</v>
      </c>
      <c r="BJ4" s="1" t="str">
        <f t="shared" si="0"/>
        <v>Levofloxacin</v>
      </c>
      <c r="BK4" s="1" t="str">
        <f t="shared" si="0"/>
        <v>Moxifloxacin</v>
      </c>
      <c r="BL4" s="1" t="str">
        <f t="shared" si="0"/>
        <v>Doxycyclin</v>
      </c>
      <c r="BM4" s="1" t="str">
        <f t="shared" si="0"/>
        <v>Rifampicin</v>
      </c>
      <c r="BN4" s="1" t="str">
        <f t="shared" si="0"/>
        <v>Daptomycin</v>
      </c>
      <c r="BO4" s="1" t="str">
        <f t="shared" si="0"/>
        <v>Roxythromycin</v>
      </c>
      <c r="BP4" s="1" t="str">
        <f t="shared" si="0"/>
        <v>Clindamycin</v>
      </c>
      <c r="BQ4" s="1" t="str">
        <f t="shared" si="0"/>
        <v>Linezolid</v>
      </c>
      <c r="BR4" s="1" t="str">
        <f t="shared" si="0"/>
        <v>Vancomycin</v>
      </c>
      <c r="BS4" s="1" t="str">
        <f t="shared" si="0"/>
        <v>Teicoplanin</v>
      </c>
      <c r="BT4" t="s">
        <v>22</v>
      </c>
      <c r="BW4" s="30" t="str">
        <f t="shared" ref="BW4:CS4" si="1">W4</f>
        <v>Penicillin G</v>
      </c>
      <c r="BX4" s="30" t="str">
        <f t="shared" si="1"/>
        <v>Oxacillin</v>
      </c>
      <c r="BY4" s="30" t="str">
        <f t="shared" si="1"/>
        <v>Ampicillin/ Sulbactam</v>
      </c>
      <c r="BZ4" s="30" t="str">
        <f t="shared" si="1"/>
        <v>Piperacillin/ Tazobactam</v>
      </c>
      <c r="CA4" s="30" t="str">
        <f t="shared" si="1"/>
        <v>Cefotaxim</v>
      </c>
      <c r="CB4" s="30" t="str">
        <f t="shared" si="1"/>
        <v>Cefuroxim</v>
      </c>
      <c r="CC4" s="30" t="str">
        <f t="shared" si="1"/>
        <v>Imipenem</v>
      </c>
      <c r="CD4" s="30" t="str">
        <f t="shared" si="1"/>
        <v>Meropenem</v>
      </c>
      <c r="CE4" s="30" t="str">
        <f t="shared" si="1"/>
        <v>Amikacin</v>
      </c>
      <c r="CF4" s="30" t="str">
        <f t="shared" si="1"/>
        <v>Gentamicin</v>
      </c>
      <c r="CG4" s="30" t="str">
        <f t="shared" si="1"/>
        <v>Fosfomycin</v>
      </c>
      <c r="CH4" s="30" t="str">
        <f t="shared" si="1"/>
        <v>Cotrimoxazol</v>
      </c>
      <c r="CI4" s="30" t="str">
        <f t="shared" si="1"/>
        <v>Ciprofloxacin</v>
      </c>
      <c r="CJ4" s="30" t="str">
        <f t="shared" si="1"/>
        <v>Levofloxacin</v>
      </c>
      <c r="CK4" s="30" t="str">
        <f t="shared" si="1"/>
        <v>Moxifloxacin</v>
      </c>
      <c r="CL4" s="30" t="str">
        <f t="shared" si="1"/>
        <v>Doxycyclin</v>
      </c>
      <c r="CM4" s="30" t="str">
        <f t="shared" si="1"/>
        <v>Rifampicin</v>
      </c>
      <c r="CN4" s="30" t="str">
        <f t="shared" si="1"/>
        <v>Daptomycin</v>
      </c>
      <c r="CO4" s="30" t="str">
        <f t="shared" si="1"/>
        <v>Roxythromycin</v>
      </c>
      <c r="CP4" s="30" t="str">
        <f t="shared" si="1"/>
        <v>Clindamycin</v>
      </c>
      <c r="CQ4" s="30" t="str">
        <f t="shared" si="1"/>
        <v>Linezolid</v>
      </c>
      <c r="CR4" s="30" t="str">
        <f t="shared" si="1"/>
        <v>Vancomycin</v>
      </c>
      <c r="CS4" s="30" t="str">
        <f t="shared" si="1"/>
        <v>Teicoplanin</v>
      </c>
      <c r="CT4" t="s">
        <v>22</v>
      </c>
      <c r="CU4" s="40"/>
      <c r="CV4" s="40"/>
      <c r="CW4" s="39"/>
      <c r="CX4" s="24" t="s">
        <v>72</v>
      </c>
      <c r="CY4" s="24" t="s">
        <v>73</v>
      </c>
      <c r="CZ4" s="24" t="s">
        <v>52</v>
      </c>
      <c r="DA4" s="24" t="s">
        <v>54</v>
      </c>
      <c r="DB4" s="24" t="s">
        <v>56</v>
      </c>
      <c r="DC4" s="24" t="s">
        <v>74</v>
      </c>
      <c r="DD4" s="24" t="s">
        <v>58</v>
      </c>
      <c r="DE4" s="24" t="s">
        <v>59</v>
      </c>
      <c r="DF4" s="24" t="s">
        <v>61</v>
      </c>
      <c r="DG4" s="24" t="s">
        <v>62</v>
      </c>
      <c r="DH4" s="24" t="s">
        <v>64</v>
      </c>
      <c r="DI4" s="24" t="s">
        <v>65</v>
      </c>
      <c r="DJ4" s="24" t="s">
        <v>66</v>
      </c>
      <c r="DK4" s="24" t="s">
        <v>67</v>
      </c>
      <c r="DL4" s="24" t="s">
        <v>68</v>
      </c>
      <c r="DM4" s="24" t="s">
        <v>69</v>
      </c>
      <c r="DN4" s="24" t="s">
        <v>75</v>
      </c>
      <c r="DO4" s="24" t="s">
        <v>76</v>
      </c>
      <c r="DP4" s="24" t="s">
        <v>77</v>
      </c>
      <c r="DQ4" s="24" t="s">
        <v>78</v>
      </c>
      <c r="DR4" s="24" t="s">
        <v>79</v>
      </c>
      <c r="DS4" s="24" t="s">
        <v>80</v>
      </c>
      <c r="DT4" s="24" t="s">
        <v>81</v>
      </c>
      <c r="DU4" s="24" t="s">
        <v>90</v>
      </c>
      <c r="DV4" s="10"/>
    </row>
    <row r="5" spans="1:126" s="1" customFormat="1" ht="18.75" x14ac:dyDescent="0.25">
      <c r="B5" s="1" t="s">
        <v>31</v>
      </c>
      <c r="C5" s="6">
        <v>0</v>
      </c>
      <c r="D5" s="6">
        <v>1</v>
      </c>
      <c r="E5" s="6">
        <v>1</v>
      </c>
      <c r="F5" s="6">
        <v>1</v>
      </c>
      <c r="G5" s="8">
        <v>1</v>
      </c>
      <c r="H5" s="8">
        <v>2</v>
      </c>
      <c r="I5" s="8">
        <v>30</v>
      </c>
      <c r="J5" s="8">
        <v>63</v>
      </c>
      <c r="K5" s="8">
        <v>11</v>
      </c>
      <c r="L5" s="8">
        <v>6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28">
        <v>116</v>
      </c>
      <c r="V5" s="1">
        <v>1.5625E-2</v>
      </c>
      <c r="W5" s="6">
        <f>C5</f>
        <v>0</v>
      </c>
      <c r="X5" s="1">
        <f>C6</f>
        <v>0</v>
      </c>
      <c r="Y5" s="2">
        <f>C7</f>
        <v>0</v>
      </c>
      <c r="Z5" s="1">
        <f>C8</f>
        <v>0</v>
      </c>
      <c r="AA5" s="1">
        <f>C9</f>
        <v>0</v>
      </c>
      <c r="AB5" s="1">
        <f>C10</f>
        <v>0</v>
      </c>
      <c r="AC5" s="2">
        <f>C11</f>
        <v>0</v>
      </c>
      <c r="AD5" s="1">
        <f>C12</f>
        <v>0</v>
      </c>
      <c r="AE5" s="1">
        <f>C13</f>
        <v>0</v>
      </c>
      <c r="AF5" s="1">
        <f>C14</f>
        <v>0</v>
      </c>
      <c r="AG5" s="1">
        <f>C15</f>
        <v>0</v>
      </c>
      <c r="AH5" s="2">
        <f>C16</f>
        <v>0</v>
      </c>
      <c r="AI5" s="1">
        <f>C17</f>
        <v>0</v>
      </c>
      <c r="AJ5" s="1">
        <f>C18</f>
        <v>0</v>
      </c>
      <c r="AK5" s="1">
        <f>C19</f>
        <v>0</v>
      </c>
      <c r="AL5" s="1">
        <f>C20</f>
        <v>0</v>
      </c>
      <c r="AM5" s="1">
        <f>C21</f>
        <v>0</v>
      </c>
      <c r="AN5" s="1">
        <f>C22</f>
        <v>0</v>
      </c>
      <c r="AO5" s="1">
        <f>C23</f>
        <v>0</v>
      </c>
      <c r="AP5" s="1">
        <f>C24</f>
        <v>0</v>
      </c>
      <c r="AQ5" s="2">
        <f>C25</f>
        <v>0</v>
      </c>
      <c r="AR5" s="2">
        <f>C26</f>
        <v>0</v>
      </c>
      <c r="AS5" s="2">
        <f>C27</f>
        <v>0</v>
      </c>
      <c r="AT5" s="2">
        <f>C28</f>
        <v>0</v>
      </c>
      <c r="AU5" s="5"/>
      <c r="AV5" s="1">
        <v>1.5625E-2</v>
      </c>
      <c r="AW5" s="37">
        <f t="shared" ref="AW5:BT5" si="2">PRODUCT(W5*100*1/W21)</f>
        <v>0</v>
      </c>
      <c r="AX5" s="30">
        <f t="shared" si="2"/>
        <v>0</v>
      </c>
      <c r="AY5" s="31">
        <f t="shared" si="2"/>
        <v>0</v>
      </c>
      <c r="AZ5" s="30">
        <f t="shared" si="2"/>
        <v>0</v>
      </c>
      <c r="BA5" s="30">
        <f t="shared" si="2"/>
        <v>0</v>
      </c>
      <c r="BB5" s="30">
        <f t="shared" si="2"/>
        <v>0</v>
      </c>
      <c r="BC5" s="31">
        <f t="shared" si="2"/>
        <v>0</v>
      </c>
      <c r="BD5" s="30">
        <f t="shared" si="2"/>
        <v>0</v>
      </c>
      <c r="BE5" s="30">
        <f t="shared" si="2"/>
        <v>0</v>
      </c>
      <c r="BF5" s="30">
        <f t="shared" si="2"/>
        <v>0</v>
      </c>
      <c r="BG5" s="30">
        <f t="shared" si="2"/>
        <v>0</v>
      </c>
      <c r="BH5" s="31">
        <f t="shared" si="2"/>
        <v>0</v>
      </c>
      <c r="BI5" s="30">
        <f t="shared" si="2"/>
        <v>0</v>
      </c>
      <c r="BJ5" s="30">
        <f t="shared" si="2"/>
        <v>0</v>
      </c>
      <c r="BK5" s="30">
        <f t="shared" si="2"/>
        <v>0</v>
      </c>
      <c r="BL5" s="30">
        <f t="shared" si="2"/>
        <v>0</v>
      </c>
      <c r="BM5" s="30">
        <f t="shared" si="2"/>
        <v>0</v>
      </c>
      <c r="BN5" s="30">
        <f t="shared" si="2"/>
        <v>0</v>
      </c>
      <c r="BO5" s="30">
        <f t="shared" si="2"/>
        <v>0</v>
      </c>
      <c r="BP5" s="30">
        <f t="shared" si="2"/>
        <v>0</v>
      </c>
      <c r="BQ5" s="31">
        <f t="shared" si="2"/>
        <v>0</v>
      </c>
      <c r="BR5" s="31">
        <f t="shared" si="2"/>
        <v>0</v>
      </c>
      <c r="BS5" s="31">
        <f t="shared" si="2"/>
        <v>0</v>
      </c>
      <c r="BT5" s="31">
        <f t="shared" si="2"/>
        <v>0</v>
      </c>
      <c r="BV5" s="1">
        <v>1.5625E-2</v>
      </c>
      <c r="BW5" s="37">
        <f t="shared" ref="BW5:CB5" si="3">AW5</f>
        <v>0</v>
      </c>
      <c r="BX5" s="30">
        <f t="shared" si="3"/>
        <v>0</v>
      </c>
      <c r="BY5" s="31">
        <f t="shared" si="3"/>
        <v>0</v>
      </c>
      <c r="BZ5" s="30">
        <f t="shared" si="3"/>
        <v>0</v>
      </c>
      <c r="CA5" s="30">
        <f t="shared" si="3"/>
        <v>0</v>
      </c>
      <c r="CB5" s="30">
        <f t="shared" si="3"/>
        <v>0</v>
      </c>
      <c r="CC5" s="31">
        <f t="shared" ref="CC5:CT5" si="4">BC5</f>
        <v>0</v>
      </c>
      <c r="CD5" s="30">
        <f t="shared" si="4"/>
        <v>0</v>
      </c>
      <c r="CE5" s="30">
        <f t="shared" si="4"/>
        <v>0</v>
      </c>
      <c r="CF5" s="30">
        <f t="shared" si="4"/>
        <v>0</v>
      </c>
      <c r="CG5" s="30">
        <f t="shared" si="4"/>
        <v>0</v>
      </c>
      <c r="CH5" s="31">
        <f t="shared" si="4"/>
        <v>0</v>
      </c>
      <c r="CI5" s="30">
        <f t="shared" si="4"/>
        <v>0</v>
      </c>
      <c r="CJ5" s="30">
        <f t="shared" si="4"/>
        <v>0</v>
      </c>
      <c r="CK5" s="30">
        <f t="shared" si="4"/>
        <v>0</v>
      </c>
      <c r="CL5" s="30">
        <f t="shared" si="4"/>
        <v>0</v>
      </c>
      <c r="CM5" s="30">
        <f t="shared" si="4"/>
        <v>0</v>
      </c>
      <c r="CN5" s="30">
        <f t="shared" si="4"/>
        <v>0</v>
      </c>
      <c r="CO5" s="30">
        <f t="shared" si="4"/>
        <v>0</v>
      </c>
      <c r="CP5" s="30">
        <f t="shared" si="4"/>
        <v>0</v>
      </c>
      <c r="CQ5" s="31">
        <f t="shared" si="4"/>
        <v>0</v>
      </c>
      <c r="CR5" s="31">
        <f t="shared" si="4"/>
        <v>0</v>
      </c>
      <c r="CS5" s="31">
        <f t="shared" si="4"/>
        <v>0</v>
      </c>
      <c r="CT5" s="31">
        <f t="shared" si="4"/>
        <v>0</v>
      </c>
      <c r="CU5" s="35"/>
      <c r="CV5" s="35"/>
      <c r="CW5" s="25" t="s">
        <v>48</v>
      </c>
      <c r="CX5" s="26">
        <f t="shared" ref="CX5:DU5" si="5">W21</f>
        <v>116</v>
      </c>
      <c r="CY5" s="26">
        <f t="shared" si="5"/>
        <v>117</v>
      </c>
      <c r="CZ5" s="26">
        <f t="shared" si="5"/>
        <v>119</v>
      </c>
      <c r="DA5" s="26">
        <f t="shared" si="5"/>
        <v>116</v>
      </c>
      <c r="DB5" s="26">
        <f t="shared" si="5"/>
        <v>117</v>
      </c>
      <c r="DC5" s="26">
        <f t="shared" si="5"/>
        <v>117</v>
      </c>
      <c r="DD5" s="26">
        <f t="shared" si="5"/>
        <v>119</v>
      </c>
      <c r="DE5" s="27">
        <f t="shared" si="5"/>
        <v>117</v>
      </c>
      <c r="DF5" s="27">
        <f t="shared" si="5"/>
        <v>117</v>
      </c>
      <c r="DG5" s="27">
        <f t="shared" si="5"/>
        <v>119</v>
      </c>
      <c r="DH5" s="27">
        <f t="shared" si="5"/>
        <v>91</v>
      </c>
      <c r="DI5" s="27">
        <f t="shared" si="5"/>
        <v>117</v>
      </c>
      <c r="DJ5" s="27">
        <f t="shared" si="5"/>
        <v>117</v>
      </c>
      <c r="DK5" s="27">
        <f t="shared" si="5"/>
        <v>117</v>
      </c>
      <c r="DL5" s="27">
        <f t="shared" si="5"/>
        <v>115</v>
      </c>
      <c r="DM5" s="27">
        <f t="shared" si="5"/>
        <v>117</v>
      </c>
      <c r="DN5" s="27">
        <f t="shared" si="5"/>
        <v>117</v>
      </c>
      <c r="DO5" s="27">
        <f t="shared" si="5"/>
        <v>118</v>
      </c>
      <c r="DP5" s="27">
        <f t="shared" si="5"/>
        <v>117</v>
      </c>
      <c r="DQ5" s="27">
        <f t="shared" si="5"/>
        <v>117</v>
      </c>
      <c r="DR5" s="27">
        <f t="shared" si="5"/>
        <v>119</v>
      </c>
      <c r="DS5" s="27">
        <f t="shared" si="5"/>
        <v>119</v>
      </c>
      <c r="DT5" s="27">
        <f t="shared" si="5"/>
        <v>119</v>
      </c>
      <c r="DU5" s="27">
        <f t="shared" si="5"/>
        <v>119</v>
      </c>
    </row>
    <row r="6" spans="1:126" s="1" customFormat="1" ht="18.75" x14ac:dyDescent="0.25">
      <c r="B6" s="1" t="s">
        <v>32</v>
      </c>
      <c r="C6" s="1">
        <v>0</v>
      </c>
      <c r="D6" s="1">
        <v>0</v>
      </c>
      <c r="E6" s="1">
        <v>1</v>
      </c>
      <c r="F6" s="1">
        <v>0</v>
      </c>
      <c r="G6" s="1">
        <v>2</v>
      </c>
      <c r="H6" s="1">
        <v>1</v>
      </c>
      <c r="I6" s="1">
        <v>1</v>
      </c>
      <c r="J6" s="1">
        <v>2</v>
      </c>
      <c r="K6" s="1">
        <v>12</v>
      </c>
      <c r="L6" s="1">
        <v>36</v>
      </c>
      <c r="M6" s="1">
        <v>62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117</v>
      </c>
      <c r="V6" s="1">
        <v>3.125E-2</v>
      </c>
      <c r="W6" s="6">
        <f>D5</f>
        <v>1</v>
      </c>
      <c r="X6" s="1">
        <f>D6</f>
        <v>0</v>
      </c>
      <c r="Y6" s="2">
        <f>D7</f>
        <v>0</v>
      </c>
      <c r="Z6" s="1">
        <f>D8</f>
        <v>0</v>
      </c>
      <c r="AA6" s="1">
        <f>D9</f>
        <v>0</v>
      </c>
      <c r="AB6" s="1">
        <f>D10</f>
        <v>0</v>
      </c>
      <c r="AC6" s="2">
        <f>D11</f>
        <v>0</v>
      </c>
      <c r="AD6" s="1">
        <f>D12</f>
        <v>0</v>
      </c>
      <c r="AE6" s="1">
        <f>D13</f>
        <v>0</v>
      </c>
      <c r="AF6" s="1">
        <f>D14</f>
        <v>0</v>
      </c>
      <c r="AG6" s="1">
        <f>D15</f>
        <v>0</v>
      </c>
      <c r="AH6" s="2">
        <f>D16</f>
        <v>0</v>
      </c>
      <c r="AI6" s="1">
        <f>D17</f>
        <v>1</v>
      </c>
      <c r="AJ6" s="1">
        <f>D18</f>
        <v>4</v>
      </c>
      <c r="AK6" s="1">
        <f>D19</f>
        <v>10</v>
      </c>
      <c r="AL6" s="1">
        <f>D20</f>
        <v>0</v>
      </c>
      <c r="AM6" s="1">
        <f>D21</f>
        <v>2</v>
      </c>
      <c r="AN6" s="1">
        <f>D22</f>
        <v>0</v>
      </c>
      <c r="AO6" s="1">
        <f>D23</f>
        <v>0</v>
      </c>
      <c r="AP6" s="1">
        <f>D24</f>
        <v>0</v>
      </c>
      <c r="AQ6" s="2">
        <f>D25</f>
        <v>0</v>
      </c>
      <c r="AR6" s="2">
        <f>D26</f>
        <v>0</v>
      </c>
      <c r="AS6" s="2">
        <f>D27</f>
        <v>0</v>
      </c>
      <c r="AT6" s="2">
        <f>D28</f>
        <v>90</v>
      </c>
      <c r="AU6" s="5"/>
      <c r="AV6" s="1">
        <v>3.125E-2</v>
      </c>
      <c r="AW6" s="37">
        <f t="shared" ref="AW6:BT6" si="6">PRODUCT(W6*100*1/W21)</f>
        <v>0.86206896551724133</v>
      </c>
      <c r="AX6" s="30">
        <f t="shared" si="6"/>
        <v>0</v>
      </c>
      <c r="AY6" s="31">
        <f t="shared" si="6"/>
        <v>0</v>
      </c>
      <c r="AZ6" s="30">
        <f t="shared" si="6"/>
        <v>0</v>
      </c>
      <c r="BA6" s="30">
        <f t="shared" si="6"/>
        <v>0</v>
      </c>
      <c r="BB6" s="30">
        <f t="shared" si="6"/>
        <v>0</v>
      </c>
      <c r="BC6" s="31">
        <f t="shared" si="6"/>
        <v>0</v>
      </c>
      <c r="BD6" s="30">
        <f t="shared" si="6"/>
        <v>0</v>
      </c>
      <c r="BE6" s="30">
        <f t="shared" si="6"/>
        <v>0</v>
      </c>
      <c r="BF6" s="30">
        <f t="shared" si="6"/>
        <v>0</v>
      </c>
      <c r="BG6" s="30">
        <f t="shared" si="6"/>
        <v>0</v>
      </c>
      <c r="BH6" s="31">
        <f t="shared" si="6"/>
        <v>0</v>
      </c>
      <c r="BI6" s="30">
        <f t="shared" si="6"/>
        <v>0.85470085470085466</v>
      </c>
      <c r="BJ6" s="30">
        <f t="shared" si="6"/>
        <v>3.4188034188034186</v>
      </c>
      <c r="BK6" s="30">
        <f t="shared" si="6"/>
        <v>8.695652173913043</v>
      </c>
      <c r="BL6" s="30">
        <f t="shared" si="6"/>
        <v>0</v>
      </c>
      <c r="BM6" s="30">
        <f t="shared" si="6"/>
        <v>1.7094017094017093</v>
      </c>
      <c r="BN6" s="30">
        <f t="shared" si="6"/>
        <v>0</v>
      </c>
      <c r="BO6" s="30">
        <f t="shared" si="6"/>
        <v>0</v>
      </c>
      <c r="BP6" s="30">
        <f t="shared" si="6"/>
        <v>0</v>
      </c>
      <c r="BQ6" s="31">
        <f t="shared" si="6"/>
        <v>0</v>
      </c>
      <c r="BR6" s="31">
        <f t="shared" si="6"/>
        <v>0</v>
      </c>
      <c r="BS6" s="31">
        <f t="shared" si="6"/>
        <v>0</v>
      </c>
      <c r="BT6" s="31">
        <f t="shared" si="6"/>
        <v>75.630252100840337</v>
      </c>
      <c r="BV6" s="1">
        <v>3.125E-2</v>
      </c>
      <c r="BW6" s="37">
        <f t="shared" ref="BW6:CB6" si="7">AW5+AW6</f>
        <v>0.86206896551724133</v>
      </c>
      <c r="BX6" s="30">
        <f t="shared" si="7"/>
        <v>0</v>
      </c>
      <c r="BY6" s="31">
        <f t="shared" si="7"/>
        <v>0</v>
      </c>
      <c r="BZ6" s="30">
        <f t="shared" si="7"/>
        <v>0</v>
      </c>
      <c r="CA6" s="30">
        <f t="shared" si="7"/>
        <v>0</v>
      </c>
      <c r="CB6" s="30">
        <f t="shared" si="7"/>
        <v>0</v>
      </c>
      <c r="CC6" s="31">
        <f t="shared" ref="CC6:CT6" si="8">BC5+BC6</f>
        <v>0</v>
      </c>
      <c r="CD6" s="30">
        <f t="shared" si="8"/>
        <v>0</v>
      </c>
      <c r="CE6" s="30">
        <f t="shared" si="8"/>
        <v>0</v>
      </c>
      <c r="CF6" s="30">
        <f t="shared" si="8"/>
        <v>0</v>
      </c>
      <c r="CG6" s="30">
        <f t="shared" si="8"/>
        <v>0</v>
      </c>
      <c r="CH6" s="31">
        <f t="shared" si="8"/>
        <v>0</v>
      </c>
      <c r="CI6" s="30">
        <f t="shared" si="8"/>
        <v>0.85470085470085466</v>
      </c>
      <c r="CJ6" s="30">
        <f t="shared" si="8"/>
        <v>3.4188034188034186</v>
      </c>
      <c r="CK6" s="30">
        <f t="shared" si="8"/>
        <v>8.695652173913043</v>
      </c>
      <c r="CL6" s="30">
        <f t="shared" si="8"/>
        <v>0</v>
      </c>
      <c r="CM6" s="30">
        <f t="shared" si="8"/>
        <v>1.7094017094017093</v>
      </c>
      <c r="CN6" s="30">
        <f t="shared" si="8"/>
        <v>0</v>
      </c>
      <c r="CO6" s="30">
        <f t="shared" si="8"/>
        <v>0</v>
      </c>
      <c r="CP6" s="30">
        <f t="shared" si="8"/>
        <v>0</v>
      </c>
      <c r="CQ6" s="31">
        <f t="shared" si="8"/>
        <v>0</v>
      </c>
      <c r="CR6" s="31">
        <f t="shared" si="8"/>
        <v>0</v>
      </c>
      <c r="CS6" s="31">
        <f t="shared" si="8"/>
        <v>0</v>
      </c>
      <c r="CT6" s="31">
        <f t="shared" si="8"/>
        <v>75.630252100840337</v>
      </c>
      <c r="CU6" s="35"/>
      <c r="CV6" s="35"/>
      <c r="CW6" s="25" t="s">
        <v>49</v>
      </c>
      <c r="CX6" s="18"/>
      <c r="CY6" s="18"/>
      <c r="CZ6" s="18">
        <f>BY13</f>
        <v>98.319327731092443</v>
      </c>
      <c r="DA6" s="18"/>
      <c r="DB6" s="18"/>
      <c r="DC6" s="18"/>
      <c r="DD6" s="18">
        <f>CC13</f>
        <v>97.47899159663865</v>
      </c>
      <c r="DE6" s="17"/>
      <c r="DF6" s="17"/>
      <c r="DG6" s="17"/>
      <c r="DH6" s="17"/>
      <c r="DI6" s="17">
        <f>CH6</f>
        <v>0</v>
      </c>
      <c r="DJ6" s="13"/>
      <c r="DK6" s="17"/>
      <c r="DL6" s="17"/>
      <c r="DM6" s="17"/>
      <c r="DN6" s="17"/>
      <c r="DO6" s="17"/>
      <c r="DP6" s="17"/>
      <c r="DQ6" s="17"/>
      <c r="DR6" s="17">
        <f>CQ13</f>
        <v>99.159663865546221</v>
      </c>
      <c r="DS6" s="17">
        <f>CR13</f>
        <v>98.319327731092443</v>
      </c>
      <c r="DT6" s="17">
        <f>CS12</f>
        <v>98.319327731092443</v>
      </c>
      <c r="DU6" s="17">
        <f>CT9</f>
        <v>97.47899159663865</v>
      </c>
    </row>
    <row r="7" spans="1:126" s="1" customFormat="1" ht="18.75" x14ac:dyDescent="0.25">
      <c r="B7" s="1" t="s">
        <v>3</v>
      </c>
      <c r="C7" s="2">
        <v>0</v>
      </c>
      <c r="D7" s="2">
        <v>0</v>
      </c>
      <c r="E7" s="2">
        <v>0</v>
      </c>
      <c r="F7" s="2">
        <v>13</v>
      </c>
      <c r="G7" s="2">
        <v>0</v>
      </c>
      <c r="H7" s="2">
        <v>44</v>
      </c>
      <c r="I7" s="2">
        <v>55</v>
      </c>
      <c r="J7" s="2">
        <v>3</v>
      </c>
      <c r="K7" s="2">
        <v>2</v>
      </c>
      <c r="L7" s="4">
        <v>0</v>
      </c>
      <c r="M7" s="3">
        <v>0</v>
      </c>
      <c r="N7" s="3">
        <v>0</v>
      </c>
      <c r="O7" s="3">
        <v>2</v>
      </c>
      <c r="P7" s="3">
        <v>0</v>
      </c>
      <c r="Q7" s="3">
        <v>0</v>
      </c>
      <c r="R7" s="3">
        <v>0</v>
      </c>
      <c r="S7" s="1">
        <v>119</v>
      </c>
      <c r="V7" s="1">
        <v>6.25E-2</v>
      </c>
      <c r="W7" s="6">
        <f>E5</f>
        <v>1</v>
      </c>
      <c r="X7" s="1">
        <f>E6</f>
        <v>1</v>
      </c>
      <c r="Y7" s="2">
        <f>E7</f>
        <v>0</v>
      </c>
      <c r="Z7" s="1">
        <f>E8</f>
        <v>0</v>
      </c>
      <c r="AA7" s="1">
        <f>E9</f>
        <v>0</v>
      </c>
      <c r="AB7" s="1">
        <f>E10</f>
        <v>0</v>
      </c>
      <c r="AC7" s="2">
        <f>E11</f>
        <v>2</v>
      </c>
      <c r="AD7" s="1">
        <f>E12</f>
        <v>1</v>
      </c>
      <c r="AE7" s="1">
        <f>E13</f>
        <v>0</v>
      </c>
      <c r="AF7" s="1">
        <f>E14</f>
        <v>0</v>
      </c>
      <c r="AG7" s="1">
        <f>E15</f>
        <v>0</v>
      </c>
      <c r="AH7" s="4">
        <f>E16</f>
        <v>103</v>
      </c>
      <c r="AI7" s="1">
        <f>E17</f>
        <v>3</v>
      </c>
      <c r="AJ7" s="1">
        <f>E18</f>
        <v>0</v>
      </c>
      <c r="AK7" s="1">
        <f>E19</f>
        <v>9</v>
      </c>
      <c r="AL7" s="1">
        <f>E20</f>
        <v>25</v>
      </c>
      <c r="AM7" s="1">
        <f>E21</f>
        <v>0</v>
      </c>
      <c r="AN7" s="1">
        <f>E22</f>
        <v>0</v>
      </c>
      <c r="AO7" s="1">
        <f>E23</f>
        <v>1</v>
      </c>
      <c r="AP7" s="1">
        <f>E24</f>
        <v>1</v>
      </c>
      <c r="AQ7" s="2">
        <f>E25</f>
        <v>2</v>
      </c>
      <c r="AR7" s="2">
        <f>E26</f>
        <v>0</v>
      </c>
      <c r="AS7" s="2">
        <f>E27</f>
        <v>0</v>
      </c>
      <c r="AT7" s="2">
        <f>E28</f>
        <v>2</v>
      </c>
      <c r="AU7" s="5"/>
      <c r="AV7" s="1">
        <v>6.25E-2</v>
      </c>
      <c r="AW7" s="37">
        <f t="shared" ref="AW7:BT7" si="9">PRODUCT(W7*100*1/W21)</f>
        <v>0.86206896551724133</v>
      </c>
      <c r="AX7" s="30">
        <f t="shared" si="9"/>
        <v>0.85470085470085466</v>
      </c>
      <c r="AY7" s="31">
        <f t="shared" si="9"/>
        <v>0</v>
      </c>
      <c r="AZ7" s="30">
        <f t="shared" si="9"/>
        <v>0</v>
      </c>
      <c r="BA7" s="30">
        <f t="shared" si="9"/>
        <v>0</v>
      </c>
      <c r="BB7" s="30">
        <f t="shared" si="9"/>
        <v>0</v>
      </c>
      <c r="BC7" s="31">
        <f t="shared" si="9"/>
        <v>1.680672268907563</v>
      </c>
      <c r="BD7" s="30">
        <f t="shared" si="9"/>
        <v>0.85470085470085466</v>
      </c>
      <c r="BE7" s="30">
        <f t="shared" si="9"/>
        <v>0</v>
      </c>
      <c r="BF7" s="30">
        <f t="shared" si="9"/>
        <v>0</v>
      </c>
      <c r="BG7" s="30">
        <f t="shared" si="9"/>
        <v>0</v>
      </c>
      <c r="BH7" s="32">
        <f t="shared" si="9"/>
        <v>88.034188034188034</v>
      </c>
      <c r="BI7" s="30">
        <f t="shared" si="9"/>
        <v>2.5641025641025643</v>
      </c>
      <c r="BJ7" s="30">
        <f t="shared" si="9"/>
        <v>0</v>
      </c>
      <c r="BK7" s="30">
        <f t="shared" si="9"/>
        <v>7.8260869565217392</v>
      </c>
      <c r="BL7" s="30">
        <f t="shared" si="9"/>
        <v>21.367521367521366</v>
      </c>
      <c r="BM7" s="30">
        <f t="shared" si="9"/>
        <v>0</v>
      </c>
      <c r="BN7" s="30">
        <f t="shared" si="9"/>
        <v>0</v>
      </c>
      <c r="BO7" s="30">
        <f t="shared" si="9"/>
        <v>0.85470085470085466</v>
      </c>
      <c r="BP7" s="30">
        <f t="shared" si="9"/>
        <v>0.85470085470085466</v>
      </c>
      <c r="BQ7" s="31">
        <f t="shared" si="9"/>
        <v>1.680672268907563</v>
      </c>
      <c r="BR7" s="31">
        <f t="shared" si="9"/>
        <v>0</v>
      </c>
      <c r="BS7" s="31">
        <f t="shared" si="9"/>
        <v>0</v>
      </c>
      <c r="BT7" s="31">
        <f t="shared" si="9"/>
        <v>1.680672268907563</v>
      </c>
      <c r="BV7" s="1">
        <v>6.25E-2</v>
      </c>
      <c r="BW7" s="37">
        <f t="shared" ref="BW7:CB7" si="10">AW5+AW6+AW7</f>
        <v>1.7241379310344827</v>
      </c>
      <c r="BX7" s="30">
        <f t="shared" si="10"/>
        <v>0.85470085470085466</v>
      </c>
      <c r="BY7" s="31">
        <f t="shared" si="10"/>
        <v>0</v>
      </c>
      <c r="BZ7" s="30">
        <f t="shared" si="10"/>
        <v>0</v>
      </c>
      <c r="CA7" s="30">
        <f t="shared" si="10"/>
        <v>0</v>
      </c>
      <c r="CB7" s="30">
        <f t="shared" si="10"/>
        <v>0</v>
      </c>
      <c r="CC7" s="31">
        <f t="shared" ref="CC7:CN8" si="11">BC5+BC6+BC7</f>
        <v>1.680672268907563</v>
      </c>
      <c r="CD7" s="30">
        <f t="shared" si="11"/>
        <v>0.85470085470085466</v>
      </c>
      <c r="CE7" s="30">
        <f t="shared" si="11"/>
        <v>0</v>
      </c>
      <c r="CF7" s="30">
        <f t="shared" si="11"/>
        <v>0</v>
      </c>
      <c r="CG7" s="30">
        <f t="shared" si="11"/>
        <v>0</v>
      </c>
      <c r="CH7" s="32">
        <f t="shared" si="11"/>
        <v>88.034188034188034</v>
      </c>
      <c r="CI7" s="30">
        <f t="shared" si="11"/>
        <v>3.4188034188034191</v>
      </c>
      <c r="CJ7" s="30">
        <f t="shared" si="11"/>
        <v>3.4188034188034186</v>
      </c>
      <c r="CK7" s="30">
        <f t="shared" si="11"/>
        <v>16.521739130434781</v>
      </c>
      <c r="CL7" s="30">
        <f t="shared" si="11"/>
        <v>21.367521367521366</v>
      </c>
      <c r="CM7" s="30">
        <f t="shared" si="11"/>
        <v>1.7094017094017093</v>
      </c>
      <c r="CN7" s="30">
        <f t="shared" si="11"/>
        <v>0</v>
      </c>
      <c r="CO7" s="30">
        <f t="shared" ref="CO7:CT7" si="12">BO5+BO6+BO7</f>
        <v>0.85470085470085466</v>
      </c>
      <c r="CP7" s="30">
        <f t="shared" si="12"/>
        <v>0.85470085470085466</v>
      </c>
      <c r="CQ7" s="31">
        <f t="shared" si="12"/>
        <v>1.680672268907563</v>
      </c>
      <c r="CR7" s="31">
        <f t="shared" si="12"/>
        <v>0</v>
      </c>
      <c r="CS7" s="31">
        <f t="shared" si="12"/>
        <v>0</v>
      </c>
      <c r="CT7" s="31">
        <f t="shared" si="12"/>
        <v>77.310924369747895</v>
      </c>
      <c r="CU7" s="35"/>
      <c r="CV7" s="35"/>
      <c r="CW7" s="25" t="s">
        <v>50</v>
      </c>
      <c r="CX7" s="18"/>
      <c r="CY7" s="18"/>
      <c r="CZ7" s="18">
        <f>BY14-BY13</f>
        <v>0</v>
      </c>
      <c r="DA7" s="18"/>
      <c r="DB7" s="18"/>
      <c r="DC7" s="18"/>
      <c r="DD7" s="18">
        <f>CC14-CC13</f>
        <v>0.84033613445377853</v>
      </c>
      <c r="DE7" s="17"/>
      <c r="DF7" s="17"/>
      <c r="DG7" s="17"/>
      <c r="DH7" s="17"/>
      <c r="DI7" s="17">
        <f>CH11-CH6</f>
        <v>99.145299145299148</v>
      </c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</row>
    <row r="8" spans="1:126" s="1" customFormat="1" ht="18.75" x14ac:dyDescent="0.25">
      <c r="B8" s="1" t="s">
        <v>5</v>
      </c>
      <c r="C8" s="1">
        <v>0</v>
      </c>
      <c r="D8" s="1">
        <v>0</v>
      </c>
      <c r="E8" s="1">
        <v>0</v>
      </c>
      <c r="F8" s="1">
        <v>0</v>
      </c>
      <c r="G8" s="1">
        <v>4</v>
      </c>
      <c r="H8" s="1">
        <v>0</v>
      </c>
      <c r="I8" s="1">
        <v>6</v>
      </c>
      <c r="J8" s="1">
        <v>34</v>
      </c>
      <c r="K8" s="1">
        <v>52</v>
      </c>
      <c r="L8" s="1">
        <v>12</v>
      </c>
      <c r="M8" s="1">
        <v>6</v>
      </c>
      <c r="N8" s="1">
        <v>0</v>
      </c>
      <c r="O8" s="1">
        <v>0</v>
      </c>
      <c r="P8" s="1">
        <v>2</v>
      </c>
      <c r="Q8" s="1">
        <v>0</v>
      </c>
      <c r="R8" s="1">
        <v>0</v>
      </c>
      <c r="S8" s="1">
        <v>116</v>
      </c>
      <c r="V8" s="1">
        <v>0.125</v>
      </c>
      <c r="W8" s="6">
        <f>F5</f>
        <v>1</v>
      </c>
      <c r="X8" s="1">
        <f>F6</f>
        <v>0</v>
      </c>
      <c r="Y8" s="2">
        <f>F7</f>
        <v>13</v>
      </c>
      <c r="Z8" s="1">
        <f>F8</f>
        <v>0</v>
      </c>
      <c r="AA8" s="1">
        <f>F9</f>
        <v>0</v>
      </c>
      <c r="AB8" s="1">
        <f>F10</f>
        <v>0</v>
      </c>
      <c r="AC8" s="2">
        <f>F11</f>
        <v>0</v>
      </c>
      <c r="AD8" s="1">
        <f>F12</f>
        <v>0</v>
      </c>
      <c r="AE8" s="1">
        <f>F13</f>
        <v>0</v>
      </c>
      <c r="AF8" s="1">
        <f>F14</f>
        <v>0</v>
      </c>
      <c r="AG8" s="1">
        <f>F15</f>
        <v>0</v>
      </c>
      <c r="AH8" s="4">
        <f>F16</f>
        <v>0</v>
      </c>
      <c r="AI8" s="1">
        <f>F17</f>
        <v>2</v>
      </c>
      <c r="AJ8" s="1">
        <f>F18</f>
        <v>2</v>
      </c>
      <c r="AK8" s="1">
        <f>F19</f>
        <v>26</v>
      </c>
      <c r="AL8" s="1">
        <f>F20</f>
        <v>0</v>
      </c>
      <c r="AM8" s="1">
        <f>F21</f>
        <v>1</v>
      </c>
      <c r="AN8" s="1">
        <f>F22</f>
        <v>0</v>
      </c>
      <c r="AO8" s="1">
        <f>F23</f>
        <v>0</v>
      </c>
      <c r="AP8" s="1">
        <f>F24</f>
        <v>0</v>
      </c>
      <c r="AQ8" s="2">
        <f>F25</f>
        <v>0</v>
      </c>
      <c r="AR8" s="2">
        <f>F25</f>
        <v>0</v>
      </c>
      <c r="AS8" s="2">
        <f>F27</f>
        <v>106</v>
      </c>
      <c r="AT8" s="2">
        <f>F28</f>
        <v>20</v>
      </c>
      <c r="AU8" s="5"/>
      <c r="AV8" s="1">
        <v>0.125</v>
      </c>
      <c r="AW8" s="37">
        <f t="shared" ref="AW8:BT8" si="13">PRODUCT(W8*100*1/W21)</f>
        <v>0.86206896551724133</v>
      </c>
      <c r="AX8" s="30">
        <f t="shared" si="13"/>
        <v>0</v>
      </c>
      <c r="AY8" s="31">
        <f t="shared" si="13"/>
        <v>10.92436974789916</v>
      </c>
      <c r="AZ8" s="30">
        <f t="shared" si="13"/>
        <v>0</v>
      </c>
      <c r="BA8" s="30">
        <f t="shared" si="13"/>
        <v>0</v>
      </c>
      <c r="BB8" s="30">
        <f t="shared" si="13"/>
        <v>0</v>
      </c>
      <c r="BC8" s="31">
        <f t="shared" si="13"/>
        <v>0</v>
      </c>
      <c r="BD8" s="30">
        <f t="shared" si="13"/>
        <v>0</v>
      </c>
      <c r="BE8" s="30">
        <f t="shared" si="13"/>
        <v>0</v>
      </c>
      <c r="BF8" s="30">
        <f t="shared" si="13"/>
        <v>0</v>
      </c>
      <c r="BG8" s="30">
        <f t="shared" si="13"/>
        <v>0</v>
      </c>
      <c r="BH8" s="32">
        <f t="shared" si="13"/>
        <v>0</v>
      </c>
      <c r="BI8" s="30">
        <f t="shared" si="13"/>
        <v>1.7094017094017093</v>
      </c>
      <c r="BJ8" s="30">
        <f t="shared" si="13"/>
        <v>1.7094017094017093</v>
      </c>
      <c r="BK8" s="30">
        <f t="shared" si="13"/>
        <v>22.608695652173914</v>
      </c>
      <c r="BL8" s="30">
        <f t="shared" si="13"/>
        <v>0</v>
      </c>
      <c r="BM8" s="30">
        <f t="shared" si="13"/>
        <v>0.85470085470085466</v>
      </c>
      <c r="BN8" s="30">
        <f t="shared" si="13"/>
        <v>0</v>
      </c>
      <c r="BO8" s="30">
        <f t="shared" si="13"/>
        <v>0</v>
      </c>
      <c r="BP8" s="30">
        <f t="shared" si="13"/>
        <v>0</v>
      </c>
      <c r="BQ8" s="31">
        <f t="shared" si="13"/>
        <v>0</v>
      </c>
      <c r="BR8" s="31">
        <f t="shared" si="13"/>
        <v>0</v>
      </c>
      <c r="BS8" s="31">
        <f t="shared" si="13"/>
        <v>89.075630252100837</v>
      </c>
      <c r="BT8" s="31">
        <f t="shared" si="13"/>
        <v>16.806722689075631</v>
      </c>
      <c r="BV8" s="1">
        <v>0.125</v>
      </c>
      <c r="BW8" s="37">
        <f t="shared" ref="BW8:CB8" si="14">AW5+AW6+AW7+AW8</f>
        <v>2.5862068965517242</v>
      </c>
      <c r="BX8" s="30">
        <f t="shared" si="14"/>
        <v>0.85470085470085466</v>
      </c>
      <c r="BY8" s="31">
        <f t="shared" si="14"/>
        <v>10.92436974789916</v>
      </c>
      <c r="BZ8" s="30">
        <f t="shared" si="14"/>
        <v>0</v>
      </c>
      <c r="CA8" s="30">
        <f t="shared" si="14"/>
        <v>0</v>
      </c>
      <c r="CB8" s="30">
        <f t="shared" si="14"/>
        <v>0</v>
      </c>
      <c r="CC8" s="31">
        <f t="shared" ref="CC8:CM8" si="15">BC5+BC6+BC7+BC8</f>
        <v>1.680672268907563</v>
      </c>
      <c r="CD8" s="30">
        <f t="shared" si="15"/>
        <v>0.85470085470085466</v>
      </c>
      <c r="CE8" s="30">
        <f t="shared" si="15"/>
        <v>0</v>
      </c>
      <c r="CF8" s="30">
        <f t="shared" si="15"/>
        <v>0</v>
      </c>
      <c r="CG8" s="30">
        <f t="shared" si="15"/>
        <v>0</v>
      </c>
      <c r="CH8" s="32">
        <f t="shared" si="15"/>
        <v>88.034188034188034</v>
      </c>
      <c r="CI8" s="30">
        <f t="shared" si="15"/>
        <v>5.1282051282051286</v>
      </c>
      <c r="CJ8" s="30">
        <f t="shared" si="15"/>
        <v>5.1282051282051277</v>
      </c>
      <c r="CK8" s="30">
        <f t="shared" si="15"/>
        <v>39.130434782608695</v>
      </c>
      <c r="CL8" s="30">
        <f t="shared" si="15"/>
        <v>21.367521367521366</v>
      </c>
      <c r="CM8" s="30">
        <f t="shared" si="15"/>
        <v>2.5641025641025639</v>
      </c>
      <c r="CN8" s="30">
        <f t="shared" si="11"/>
        <v>0</v>
      </c>
      <c r="CO8" s="30">
        <f t="shared" ref="CO8:CT8" si="16">BO5+BO6+BO7+BO8</f>
        <v>0.85470085470085466</v>
      </c>
      <c r="CP8" s="30">
        <f t="shared" si="16"/>
        <v>0.85470085470085466</v>
      </c>
      <c r="CQ8" s="31">
        <f t="shared" si="16"/>
        <v>1.680672268907563</v>
      </c>
      <c r="CR8" s="31">
        <f t="shared" si="16"/>
        <v>0</v>
      </c>
      <c r="CS8" s="31">
        <f t="shared" si="16"/>
        <v>89.075630252100837</v>
      </c>
      <c r="CT8" s="31">
        <f t="shared" si="16"/>
        <v>94.117647058823522</v>
      </c>
      <c r="CU8" s="35"/>
      <c r="CV8" s="35"/>
      <c r="CW8" s="25" t="s">
        <v>51</v>
      </c>
      <c r="CX8" s="18"/>
      <c r="CY8" s="18"/>
      <c r="CZ8" s="18">
        <f>BY20-BY14</f>
        <v>1.6806722689075571</v>
      </c>
      <c r="DA8" s="18"/>
      <c r="DB8" s="18"/>
      <c r="DC8" s="18"/>
      <c r="DD8" s="18">
        <f>CC20-CC14</f>
        <v>1.6806722689075571</v>
      </c>
      <c r="DE8" s="17"/>
      <c r="DF8" s="17"/>
      <c r="DG8" s="17"/>
      <c r="DH8" s="17"/>
      <c r="DI8" s="17">
        <f>CH20-CH11</f>
        <v>0.85470085470085166</v>
      </c>
      <c r="DJ8" s="17"/>
      <c r="DK8" s="17"/>
      <c r="DL8" s="17"/>
      <c r="DM8" s="17"/>
      <c r="DN8" s="17"/>
      <c r="DO8" s="17"/>
      <c r="DP8" s="17"/>
      <c r="DQ8" s="17"/>
      <c r="DR8" s="17">
        <f>CQ20-CQ13</f>
        <v>0.84033613445377853</v>
      </c>
      <c r="DS8" s="17">
        <f>CR20-CR13</f>
        <v>1.6806722689075571</v>
      </c>
      <c r="DT8" s="17">
        <f>CS20-CS12</f>
        <v>1.6806722689075571</v>
      </c>
      <c r="DU8" s="17">
        <f>CT20-CT9</f>
        <v>2.5210084033613498</v>
      </c>
    </row>
    <row r="9" spans="1:126" s="1" customFormat="1" x14ac:dyDescent="0.25">
      <c r="B9" s="1" t="s">
        <v>7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1</v>
      </c>
      <c r="I9" s="1">
        <v>2</v>
      </c>
      <c r="J9" s="1">
        <v>4</v>
      </c>
      <c r="K9" s="1">
        <v>0</v>
      </c>
      <c r="L9" s="1">
        <v>3</v>
      </c>
      <c r="M9" s="1">
        <v>106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117</v>
      </c>
      <c r="V9" s="1">
        <v>0.25</v>
      </c>
      <c r="W9" s="8">
        <f>G5</f>
        <v>1</v>
      </c>
      <c r="X9" s="1">
        <f>G6</f>
        <v>2</v>
      </c>
      <c r="Y9" s="2">
        <f>G7</f>
        <v>0</v>
      </c>
      <c r="Z9" s="1">
        <f>G8</f>
        <v>4</v>
      </c>
      <c r="AA9" s="1">
        <f>G9</f>
        <v>1</v>
      </c>
      <c r="AB9" s="1">
        <f>G10</f>
        <v>0</v>
      </c>
      <c r="AC9" s="2">
        <f>G11</f>
        <v>6</v>
      </c>
      <c r="AD9" s="1">
        <f>G12</f>
        <v>1</v>
      </c>
      <c r="AE9" s="1">
        <f>G13</f>
        <v>0</v>
      </c>
      <c r="AF9" s="1">
        <f>G14</f>
        <v>1</v>
      </c>
      <c r="AG9" s="1">
        <f>G15</f>
        <v>0</v>
      </c>
      <c r="AH9" s="4">
        <f>G16</f>
        <v>9</v>
      </c>
      <c r="AI9" s="1">
        <f>G17</f>
        <v>6</v>
      </c>
      <c r="AJ9" s="1">
        <f>G18</f>
        <v>5</v>
      </c>
      <c r="AK9" s="1">
        <f>G19</f>
        <v>38</v>
      </c>
      <c r="AL9" s="1">
        <f>G20</f>
        <v>7</v>
      </c>
      <c r="AM9" s="1">
        <f>G21</f>
        <v>6</v>
      </c>
      <c r="AN9" s="1">
        <f>G22</f>
        <v>1</v>
      </c>
      <c r="AO9" s="1">
        <f>G23</f>
        <v>0</v>
      </c>
      <c r="AP9" s="1">
        <f>G24</f>
        <v>0</v>
      </c>
      <c r="AQ9" s="2">
        <f>G25</f>
        <v>6</v>
      </c>
      <c r="AR9" s="2">
        <f>G26</f>
        <v>3</v>
      </c>
      <c r="AS9" s="2">
        <f>G27</f>
        <v>0</v>
      </c>
      <c r="AT9" s="2">
        <f>G28</f>
        <v>4</v>
      </c>
      <c r="AU9" s="5"/>
      <c r="AV9" s="1">
        <v>0.25</v>
      </c>
      <c r="AW9" s="38">
        <f t="shared" ref="AW9:BT9" si="17">PRODUCT(W9*100*1/W21)</f>
        <v>0.86206896551724133</v>
      </c>
      <c r="AX9" s="30">
        <f t="shared" si="17"/>
        <v>1.7094017094017093</v>
      </c>
      <c r="AY9" s="31">
        <f t="shared" si="17"/>
        <v>0</v>
      </c>
      <c r="AZ9" s="30">
        <f t="shared" si="17"/>
        <v>3.4482758620689653</v>
      </c>
      <c r="BA9" s="30">
        <f t="shared" si="17"/>
        <v>0.85470085470085466</v>
      </c>
      <c r="BB9" s="30">
        <f t="shared" si="17"/>
        <v>0</v>
      </c>
      <c r="BC9" s="31">
        <f t="shared" si="17"/>
        <v>5.0420168067226889</v>
      </c>
      <c r="BD9" s="30">
        <f t="shared" si="17"/>
        <v>0.85470085470085466</v>
      </c>
      <c r="BE9" s="30">
        <f t="shared" si="17"/>
        <v>0</v>
      </c>
      <c r="BF9" s="30">
        <f t="shared" si="17"/>
        <v>0.84033613445378152</v>
      </c>
      <c r="BG9" s="30">
        <f t="shared" si="17"/>
        <v>0</v>
      </c>
      <c r="BH9" s="32">
        <f t="shared" si="17"/>
        <v>7.6923076923076925</v>
      </c>
      <c r="BI9" s="30">
        <f t="shared" si="17"/>
        <v>5.1282051282051286</v>
      </c>
      <c r="BJ9" s="30">
        <f t="shared" si="17"/>
        <v>4.2735042735042734</v>
      </c>
      <c r="BK9" s="30">
        <f t="shared" si="17"/>
        <v>33.043478260869563</v>
      </c>
      <c r="BL9" s="30">
        <f t="shared" si="17"/>
        <v>5.982905982905983</v>
      </c>
      <c r="BM9" s="30">
        <f t="shared" si="17"/>
        <v>5.1282051282051286</v>
      </c>
      <c r="BN9" s="30">
        <f t="shared" si="17"/>
        <v>0.84745762711864403</v>
      </c>
      <c r="BO9" s="30">
        <f t="shared" si="17"/>
        <v>0</v>
      </c>
      <c r="BP9" s="30">
        <f t="shared" si="17"/>
        <v>0</v>
      </c>
      <c r="BQ9" s="31">
        <f t="shared" si="17"/>
        <v>5.0420168067226889</v>
      </c>
      <c r="BR9" s="31">
        <f t="shared" si="17"/>
        <v>2.5210084033613445</v>
      </c>
      <c r="BS9" s="31">
        <f t="shared" si="17"/>
        <v>0</v>
      </c>
      <c r="BT9" s="31">
        <f t="shared" si="17"/>
        <v>3.3613445378151261</v>
      </c>
      <c r="BV9" s="1">
        <v>0.25</v>
      </c>
      <c r="BW9" s="38">
        <f t="shared" ref="BW9:CB9" si="18">AW5+AW6+AW7+AW8+AW9</f>
        <v>3.4482758620689653</v>
      </c>
      <c r="BX9" s="30">
        <f t="shared" si="18"/>
        <v>2.5641025641025639</v>
      </c>
      <c r="BY9" s="31">
        <f t="shared" si="18"/>
        <v>10.92436974789916</v>
      </c>
      <c r="BZ9" s="30">
        <f t="shared" si="18"/>
        <v>3.4482758620689653</v>
      </c>
      <c r="CA9" s="30">
        <f t="shared" si="18"/>
        <v>0.85470085470085466</v>
      </c>
      <c r="CB9" s="30">
        <f t="shared" si="18"/>
        <v>0</v>
      </c>
      <c r="CC9" s="31">
        <f t="shared" ref="CC9:CT9" si="19">BC5+BC6+BC7+BC8+BC9</f>
        <v>6.7226890756302522</v>
      </c>
      <c r="CD9" s="30">
        <f t="shared" si="19"/>
        <v>1.7094017094017093</v>
      </c>
      <c r="CE9" s="30">
        <f t="shared" si="19"/>
        <v>0</v>
      </c>
      <c r="CF9" s="30">
        <f t="shared" si="19"/>
        <v>0.84033613445378152</v>
      </c>
      <c r="CG9" s="30">
        <f t="shared" si="19"/>
        <v>0</v>
      </c>
      <c r="CH9" s="32">
        <f t="shared" si="19"/>
        <v>95.726495726495727</v>
      </c>
      <c r="CI9" s="30">
        <f t="shared" si="19"/>
        <v>10.256410256410257</v>
      </c>
      <c r="CJ9" s="30">
        <f t="shared" si="19"/>
        <v>9.4017094017094003</v>
      </c>
      <c r="CK9" s="30">
        <f t="shared" si="19"/>
        <v>72.173913043478251</v>
      </c>
      <c r="CL9" s="30">
        <f t="shared" si="19"/>
        <v>27.350427350427349</v>
      </c>
      <c r="CM9" s="30">
        <f t="shared" si="19"/>
        <v>7.6923076923076925</v>
      </c>
      <c r="CN9" s="30">
        <f t="shared" si="19"/>
        <v>0.84745762711864403</v>
      </c>
      <c r="CO9" s="30">
        <f t="shared" si="19"/>
        <v>0.85470085470085466</v>
      </c>
      <c r="CP9" s="30">
        <f t="shared" si="19"/>
        <v>0.85470085470085466</v>
      </c>
      <c r="CQ9" s="31">
        <f t="shared" si="19"/>
        <v>6.7226890756302522</v>
      </c>
      <c r="CR9" s="31">
        <f t="shared" si="19"/>
        <v>2.5210084033613445</v>
      </c>
      <c r="CS9" s="31">
        <f t="shared" si="19"/>
        <v>89.075630252100837</v>
      </c>
      <c r="CT9" s="31">
        <f t="shared" si="19"/>
        <v>97.47899159663865</v>
      </c>
      <c r="CU9" s="35"/>
      <c r="CV9" s="35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10"/>
    </row>
    <row r="10" spans="1:126" s="1" customFormat="1" x14ac:dyDescent="0.25">
      <c r="B10" s="1" t="s">
        <v>9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3</v>
      </c>
      <c r="L10" s="1">
        <v>1</v>
      </c>
      <c r="M10" s="1">
        <v>0</v>
      </c>
      <c r="N10" s="1">
        <v>5</v>
      </c>
      <c r="O10" s="1">
        <v>107</v>
      </c>
      <c r="P10" s="1">
        <v>0</v>
      </c>
      <c r="Q10" s="1">
        <v>0</v>
      </c>
      <c r="R10" s="1">
        <v>0</v>
      </c>
      <c r="S10" s="1">
        <v>117</v>
      </c>
      <c r="V10" s="1">
        <v>0.5</v>
      </c>
      <c r="W10" s="8">
        <f>H5</f>
        <v>2</v>
      </c>
      <c r="X10" s="1">
        <f>H6</f>
        <v>1</v>
      </c>
      <c r="Y10" s="2">
        <f>H7</f>
        <v>44</v>
      </c>
      <c r="Z10" s="1">
        <f>H8</f>
        <v>0</v>
      </c>
      <c r="AA10" s="1">
        <f>H9</f>
        <v>1</v>
      </c>
      <c r="AB10" s="1">
        <f>H10</f>
        <v>0</v>
      </c>
      <c r="AC10" s="2">
        <f>H11</f>
        <v>33</v>
      </c>
      <c r="AD10" s="1">
        <f>H12</f>
        <v>2</v>
      </c>
      <c r="AE10" s="1">
        <f>H13</f>
        <v>0</v>
      </c>
      <c r="AF10" s="1">
        <f>H14</f>
        <v>0</v>
      </c>
      <c r="AG10" s="1">
        <f>H15</f>
        <v>1</v>
      </c>
      <c r="AH10" s="4">
        <f>H16</f>
        <v>3</v>
      </c>
      <c r="AI10" s="1">
        <f>H17</f>
        <v>27</v>
      </c>
      <c r="AJ10" s="1">
        <f>H18</f>
        <v>38</v>
      </c>
      <c r="AK10" s="1">
        <f>H19</f>
        <v>1</v>
      </c>
      <c r="AL10" s="1">
        <f>H20</f>
        <v>0</v>
      </c>
      <c r="AM10" s="1">
        <f>H21</f>
        <v>24</v>
      </c>
      <c r="AN10" s="1">
        <f>H22</f>
        <v>9</v>
      </c>
      <c r="AO10" s="1">
        <f>H23</f>
        <v>5</v>
      </c>
      <c r="AP10" s="1">
        <f>H24</f>
        <v>0</v>
      </c>
      <c r="AQ10" s="2">
        <f>H25</f>
        <v>10</v>
      </c>
      <c r="AR10" s="2">
        <f>H26</f>
        <v>11</v>
      </c>
      <c r="AS10" s="2">
        <f>H27</f>
        <v>8</v>
      </c>
      <c r="AT10" s="3">
        <f>H28</f>
        <v>3</v>
      </c>
      <c r="AU10" s="5"/>
      <c r="AV10" s="1">
        <v>0.5</v>
      </c>
      <c r="AW10" s="38">
        <f t="shared" ref="AW10:BT10" si="20">PRODUCT(W10*100*1/W21)</f>
        <v>1.7241379310344827</v>
      </c>
      <c r="AX10" s="30">
        <f t="shared" si="20"/>
        <v>0.85470085470085466</v>
      </c>
      <c r="AY10" s="31">
        <f t="shared" si="20"/>
        <v>36.974789915966383</v>
      </c>
      <c r="AZ10" s="30">
        <f t="shared" si="20"/>
        <v>0</v>
      </c>
      <c r="BA10" s="30">
        <f t="shared" si="20"/>
        <v>0.85470085470085466</v>
      </c>
      <c r="BB10" s="30">
        <f t="shared" si="20"/>
        <v>0</v>
      </c>
      <c r="BC10" s="31">
        <f t="shared" si="20"/>
        <v>27.731092436974791</v>
      </c>
      <c r="BD10" s="30">
        <f t="shared" si="20"/>
        <v>1.7094017094017093</v>
      </c>
      <c r="BE10" s="30">
        <f t="shared" si="20"/>
        <v>0</v>
      </c>
      <c r="BF10" s="30">
        <f t="shared" si="20"/>
        <v>0</v>
      </c>
      <c r="BG10" s="30">
        <f t="shared" si="20"/>
        <v>1.098901098901099</v>
      </c>
      <c r="BH10" s="32">
        <f t="shared" si="20"/>
        <v>2.5641025641025643</v>
      </c>
      <c r="BI10" s="30">
        <f t="shared" si="20"/>
        <v>23.076923076923077</v>
      </c>
      <c r="BJ10" s="30">
        <f t="shared" si="20"/>
        <v>32.478632478632477</v>
      </c>
      <c r="BK10" s="30">
        <f t="shared" si="20"/>
        <v>0.86956521739130432</v>
      </c>
      <c r="BL10" s="30">
        <f t="shared" si="20"/>
        <v>0</v>
      </c>
      <c r="BM10" s="30">
        <f t="shared" si="20"/>
        <v>20.512820512820515</v>
      </c>
      <c r="BN10" s="30">
        <f t="shared" si="20"/>
        <v>7.6271186440677967</v>
      </c>
      <c r="BO10" s="30">
        <f t="shared" si="20"/>
        <v>4.2735042735042734</v>
      </c>
      <c r="BP10" s="30">
        <f t="shared" si="20"/>
        <v>0</v>
      </c>
      <c r="BQ10" s="31">
        <f t="shared" si="20"/>
        <v>8.4033613445378155</v>
      </c>
      <c r="BR10" s="31">
        <f t="shared" si="20"/>
        <v>9.2436974789915958</v>
      </c>
      <c r="BS10" s="31">
        <f t="shared" si="20"/>
        <v>6.7226890756302522</v>
      </c>
      <c r="BT10" s="33">
        <f t="shared" si="20"/>
        <v>2.5210084033613445</v>
      </c>
      <c r="BV10" s="1">
        <v>0.5</v>
      </c>
      <c r="BW10" s="38">
        <f t="shared" ref="BW10:CB10" si="21">AW5+AW6+AW7+AW8+AW9+AW10</f>
        <v>5.1724137931034484</v>
      </c>
      <c r="BX10" s="30">
        <f t="shared" si="21"/>
        <v>3.4188034188034186</v>
      </c>
      <c r="BY10" s="31">
        <f t="shared" si="21"/>
        <v>47.899159663865547</v>
      </c>
      <c r="BZ10" s="30">
        <f t="shared" si="21"/>
        <v>3.4482758620689653</v>
      </c>
      <c r="CA10" s="30">
        <f t="shared" si="21"/>
        <v>1.7094017094017093</v>
      </c>
      <c r="CB10" s="30">
        <f t="shared" si="21"/>
        <v>0</v>
      </c>
      <c r="CC10" s="31">
        <f t="shared" ref="CC10:CT10" si="22">BC5+BC6+BC7+BC8+BC9+BC10</f>
        <v>34.45378151260504</v>
      </c>
      <c r="CD10" s="30">
        <f t="shared" si="22"/>
        <v>3.4188034188034186</v>
      </c>
      <c r="CE10" s="30">
        <f t="shared" si="22"/>
        <v>0</v>
      </c>
      <c r="CF10" s="30">
        <f t="shared" si="22"/>
        <v>0.84033613445378152</v>
      </c>
      <c r="CG10" s="30">
        <f t="shared" si="22"/>
        <v>1.098901098901099</v>
      </c>
      <c r="CH10" s="32">
        <f t="shared" si="22"/>
        <v>98.290598290598297</v>
      </c>
      <c r="CI10" s="30">
        <f t="shared" si="22"/>
        <v>33.333333333333336</v>
      </c>
      <c r="CJ10" s="30">
        <f t="shared" si="22"/>
        <v>41.880341880341874</v>
      </c>
      <c r="CK10" s="30">
        <f t="shared" si="22"/>
        <v>73.043478260869549</v>
      </c>
      <c r="CL10" s="30">
        <f t="shared" si="22"/>
        <v>27.350427350427349</v>
      </c>
      <c r="CM10" s="30">
        <f t="shared" si="22"/>
        <v>28.205128205128208</v>
      </c>
      <c r="CN10" s="30">
        <f t="shared" si="22"/>
        <v>8.4745762711864412</v>
      </c>
      <c r="CO10" s="30">
        <f t="shared" si="22"/>
        <v>5.1282051282051277</v>
      </c>
      <c r="CP10" s="30">
        <f t="shared" si="22"/>
        <v>0.85470085470085466</v>
      </c>
      <c r="CQ10" s="31">
        <f t="shared" si="22"/>
        <v>15.126050420168067</v>
      </c>
      <c r="CR10" s="31">
        <f t="shared" si="22"/>
        <v>11.76470588235294</v>
      </c>
      <c r="CS10" s="31">
        <f t="shared" si="22"/>
        <v>95.798319327731093</v>
      </c>
      <c r="CT10" s="33">
        <f t="shared" si="22"/>
        <v>100</v>
      </c>
      <c r="CU10" s="35"/>
      <c r="CV10" s="35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</row>
    <row r="11" spans="1:126" s="1" customFormat="1" x14ac:dyDescent="0.25">
      <c r="B11" s="1" t="s">
        <v>10</v>
      </c>
      <c r="C11" s="2">
        <v>0</v>
      </c>
      <c r="D11" s="2">
        <v>0</v>
      </c>
      <c r="E11" s="2">
        <v>2</v>
      </c>
      <c r="F11" s="2">
        <v>0</v>
      </c>
      <c r="G11" s="2">
        <v>6</v>
      </c>
      <c r="H11" s="2">
        <v>33</v>
      </c>
      <c r="I11" s="2">
        <v>63</v>
      </c>
      <c r="J11" s="2">
        <v>10</v>
      </c>
      <c r="K11" s="2">
        <v>2</v>
      </c>
      <c r="L11" s="4">
        <v>1</v>
      </c>
      <c r="M11" s="3">
        <v>0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1">
        <v>119</v>
      </c>
      <c r="V11" s="1">
        <v>1</v>
      </c>
      <c r="W11" s="8">
        <f>I5</f>
        <v>30</v>
      </c>
      <c r="X11" s="1">
        <f>I6</f>
        <v>1</v>
      </c>
      <c r="Y11" s="2">
        <f>I7</f>
        <v>55</v>
      </c>
      <c r="Z11" s="1">
        <f>I8</f>
        <v>6</v>
      </c>
      <c r="AA11" s="1">
        <f>I9</f>
        <v>2</v>
      </c>
      <c r="AB11" s="1">
        <f>I10</f>
        <v>1</v>
      </c>
      <c r="AC11" s="2">
        <f>I11</f>
        <v>63</v>
      </c>
      <c r="AD11" s="1">
        <f>I12</f>
        <v>4</v>
      </c>
      <c r="AE11" s="1">
        <f>I13</f>
        <v>0</v>
      </c>
      <c r="AF11" s="1">
        <f>I14</f>
        <v>2</v>
      </c>
      <c r="AG11" s="1">
        <f>I15</f>
        <v>0</v>
      </c>
      <c r="AH11" s="4">
        <f>I16</f>
        <v>1</v>
      </c>
      <c r="AI11" s="1">
        <f>I17</f>
        <v>40</v>
      </c>
      <c r="AJ11" s="1">
        <f>I18</f>
        <v>33</v>
      </c>
      <c r="AK11" s="1">
        <f>I19</f>
        <v>2</v>
      </c>
      <c r="AL11" s="1">
        <f>I20</f>
        <v>1</v>
      </c>
      <c r="AM11" s="1">
        <f>I21</f>
        <v>36</v>
      </c>
      <c r="AN11" s="1">
        <f>I22</f>
        <v>77</v>
      </c>
      <c r="AO11" s="1">
        <f>I23</f>
        <v>8</v>
      </c>
      <c r="AP11" s="1">
        <f>I24</f>
        <v>1</v>
      </c>
      <c r="AQ11" s="2">
        <f>I25</f>
        <v>84</v>
      </c>
      <c r="AR11" s="2">
        <f>I26</f>
        <v>72</v>
      </c>
      <c r="AS11" s="2">
        <f>I27</f>
        <v>3</v>
      </c>
      <c r="AT11" s="3">
        <f>I28</f>
        <v>0</v>
      </c>
      <c r="AU11" s="5"/>
      <c r="AV11" s="1">
        <v>1</v>
      </c>
      <c r="AW11" s="38">
        <f t="shared" ref="AW11:BT11" si="23">PRODUCT(W11*100*1/W21)</f>
        <v>25.862068965517242</v>
      </c>
      <c r="AX11" s="30">
        <f t="shared" si="23"/>
        <v>0.85470085470085466</v>
      </c>
      <c r="AY11" s="31">
        <f t="shared" si="23"/>
        <v>46.218487394957982</v>
      </c>
      <c r="AZ11" s="30">
        <f t="shared" si="23"/>
        <v>5.1724137931034484</v>
      </c>
      <c r="BA11" s="30">
        <f t="shared" si="23"/>
        <v>1.7094017094017093</v>
      </c>
      <c r="BB11" s="30">
        <f t="shared" si="23"/>
        <v>0.85470085470085466</v>
      </c>
      <c r="BC11" s="31">
        <f t="shared" si="23"/>
        <v>52.941176470588232</v>
      </c>
      <c r="BD11" s="30">
        <f t="shared" si="23"/>
        <v>3.4188034188034186</v>
      </c>
      <c r="BE11" s="30">
        <f t="shared" si="23"/>
        <v>0</v>
      </c>
      <c r="BF11" s="30">
        <f t="shared" si="23"/>
        <v>1.680672268907563</v>
      </c>
      <c r="BG11" s="30">
        <f t="shared" si="23"/>
        <v>0</v>
      </c>
      <c r="BH11" s="32">
        <f t="shared" si="23"/>
        <v>0.85470085470085466</v>
      </c>
      <c r="BI11" s="30">
        <f t="shared" si="23"/>
        <v>34.188034188034187</v>
      </c>
      <c r="BJ11" s="30">
        <f t="shared" si="23"/>
        <v>28.205128205128204</v>
      </c>
      <c r="BK11" s="30">
        <f t="shared" si="23"/>
        <v>1.7391304347826086</v>
      </c>
      <c r="BL11" s="30">
        <f t="shared" si="23"/>
        <v>0.85470085470085466</v>
      </c>
      <c r="BM11" s="30">
        <f t="shared" si="23"/>
        <v>30.76923076923077</v>
      </c>
      <c r="BN11" s="30">
        <f t="shared" si="23"/>
        <v>65.254237288135599</v>
      </c>
      <c r="BO11" s="30">
        <f t="shared" si="23"/>
        <v>6.8376068376068373</v>
      </c>
      <c r="BP11" s="30">
        <f t="shared" si="23"/>
        <v>0.85470085470085466</v>
      </c>
      <c r="BQ11" s="31">
        <f t="shared" si="23"/>
        <v>70.588235294117652</v>
      </c>
      <c r="BR11" s="31">
        <f t="shared" si="23"/>
        <v>60.504201680672267</v>
      </c>
      <c r="BS11" s="31">
        <f t="shared" si="23"/>
        <v>2.5210084033613445</v>
      </c>
      <c r="BT11" s="33">
        <f t="shared" si="23"/>
        <v>0</v>
      </c>
      <c r="BV11" s="1">
        <v>1</v>
      </c>
      <c r="BW11" s="38">
        <f t="shared" ref="BW11:CB11" si="24">AW5+AW6+AW7+AW8+AW9+AW10+AW11</f>
        <v>31.03448275862069</v>
      </c>
      <c r="BX11" s="30">
        <f t="shared" si="24"/>
        <v>4.2735042735042734</v>
      </c>
      <c r="BY11" s="31">
        <f t="shared" si="24"/>
        <v>94.117647058823536</v>
      </c>
      <c r="BZ11" s="30">
        <f t="shared" si="24"/>
        <v>8.6206896551724128</v>
      </c>
      <c r="CA11" s="30">
        <f t="shared" si="24"/>
        <v>3.4188034188034186</v>
      </c>
      <c r="CB11" s="30">
        <f t="shared" si="24"/>
        <v>0.85470085470085466</v>
      </c>
      <c r="CC11" s="31">
        <f t="shared" ref="CC11:CT11" si="25">BC5+BC6+BC7+BC8+BC9+BC10+BC11</f>
        <v>87.394957983193279</v>
      </c>
      <c r="CD11" s="30">
        <f t="shared" si="25"/>
        <v>6.8376068376068373</v>
      </c>
      <c r="CE11" s="30">
        <f t="shared" si="25"/>
        <v>0</v>
      </c>
      <c r="CF11" s="30">
        <f t="shared" si="25"/>
        <v>2.5210084033613445</v>
      </c>
      <c r="CG11" s="30">
        <f t="shared" si="25"/>
        <v>1.098901098901099</v>
      </c>
      <c r="CH11" s="32">
        <f t="shared" si="25"/>
        <v>99.145299145299148</v>
      </c>
      <c r="CI11" s="30">
        <f t="shared" si="25"/>
        <v>67.521367521367523</v>
      </c>
      <c r="CJ11" s="30">
        <f t="shared" si="25"/>
        <v>70.085470085470078</v>
      </c>
      <c r="CK11" s="30">
        <f t="shared" si="25"/>
        <v>74.782608695652158</v>
      </c>
      <c r="CL11" s="30">
        <f t="shared" si="25"/>
        <v>28.205128205128204</v>
      </c>
      <c r="CM11" s="30">
        <f t="shared" si="25"/>
        <v>58.974358974358978</v>
      </c>
      <c r="CN11" s="30">
        <f t="shared" si="25"/>
        <v>73.728813559322035</v>
      </c>
      <c r="CO11" s="30">
        <f t="shared" si="25"/>
        <v>11.965811965811966</v>
      </c>
      <c r="CP11" s="30">
        <f t="shared" si="25"/>
        <v>1.7094017094017093</v>
      </c>
      <c r="CQ11" s="31">
        <f t="shared" si="25"/>
        <v>85.714285714285722</v>
      </c>
      <c r="CR11" s="31">
        <f t="shared" si="25"/>
        <v>72.268907563025209</v>
      </c>
      <c r="CS11" s="31">
        <f t="shared" si="25"/>
        <v>98.319327731092443</v>
      </c>
      <c r="CT11" s="33">
        <f t="shared" si="25"/>
        <v>100</v>
      </c>
      <c r="CU11" s="35"/>
      <c r="CV11" s="35"/>
      <c r="CW11" s="10"/>
      <c r="CX11" s="10"/>
      <c r="CY11" s="10" t="str">
        <f>A3</f>
        <v>Enterococcus faecalis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</row>
    <row r="12" spans="1:126" s="1" customFormat="1" x14ac:dyDescent="0.25">
      <c r="B12" s="1" t="s">
        <v>11</v>
      </c>
      <c r="C12" s="1">
        <v>0</v>
      </c>
      <c r="D12" s="1">
        <v>0</v>
      </c>
      <c r="E12" s="1">
        <v>1</v>
      </c>
      <c r="F12" s="1">
        <v>0</v>
      </c>
      <c r="G12" s="1">
        <v>1</v>
      </c>
      <c r="H12" s="1">
        <v>2</v>
      </c>
      <c r="I12" s="1">
        <v>4</v>
      </c>
      <c r="J12" s="1">
        <v>25</v>
      </c>
      <c r="K12" s="1">
        <v>61</v>
      </c>
      <c r="L12" s="1">
        <v>18</v>
      </c>
      <c r="M12" s="1">
        <v>3</v>
      </c>
      <c r="N12" s="1">
        <v>2</v>
      </c>
      <c r="O12" s="1">
        <v>0</v>
      </c>
      <c r="P12" s="1">
        <v>0</v>
      </c>
      <c r="Q12" s="1">
        <v>0</v>
      </c>
      <c r="R12" s="1">
        <v>0</v>
      </c>
      <c r="S12" s="1">
        <v>117</v>
      </c>
      <c r="V12" s="1">
        <v>2</v>
      </c>
      <c r="W12" s="8">
        <f>J5</f>
        <v>63</v>
      </c>
      <c r="X12" s="1">
        <f>J6</f>
        <v>2</v>
      </c>
      <c r="Y12" s="2">
        <f>J7</f>
        <v>3</v>
      </c>
      <c r="Z12" s="1">
        <f>J8</f>
        <v>34</v>
      </c>
      <c r="AA12" s="1">
        <f>J9</f>
        <v>4</v>
      </c>
      <c r="AB12" s="1">
        <f>J10</f>
        <v>0</v>
      </c>
      <c r="AC12" s="2">
        <f>J11</f>
        <v>10</v>
      </c>
      <c r="AD12" s="1">
        <f>J12</f>
        <v>25</v>
      </c>
      <c r="AE12" s="1">
        <f>J13</f>
        <v>1</v>
      </c>
      <c r="AF12" s="1">
        <f>J14</f>
        <v>1</v>
      </c>
      <c r="AG12" s="1">
        <f>J15</f>
        <v>0</v>
      </c>
      <c r="AH12" s="3">
        <f>J16</f>
        <v>0</v>
      </c>
      <c r="AI12" s="1">
        <f>J17</f>
        <v>8</v>
      </c>
      <c r="AJ12" s="1">
        <f>J18</f>
        <v>0</v>
      </c>
      <c r="AK12" s="1">
        <f>J19</f>
        <v>2</v>
      </c>
      <c r="AL12" s="1">
        <f>J20</f>
        <v>5</v>
      </c>
      <c r="AM12" s="1">
        <f>J21</f>
        <v>23</v>
      </c>
      <c r="AN12" s="1">
        <f>J22</f>
        <v>29</v>
      </c>
      <c r="AO12" s="1">
        <f>J23</f>
        <v>18</v>
      </c>
      <c r="AP12" s="1">
        <f>J24</f>
        <v>3</v>
      </c>
      <c r="AQ12" s="2">
        <f>J25</f>
        <v>14</v>
      </c>
      <c r="AR12" s="2">
        <f>J26</f>
        <v>31</v>
      </c>
      <c r="AS12" s="2">
        <f>J27</f>
        <v>0</v>
      </c>
      <c r="AT12" s="3">
        <f>J28</f>
        <v>0</v>
      </c>
      <c r="AU12" s="5"/>
      <c r="AV12" s="1">
        <v>2</v>
      </c>
      <c r="AW12" s="38">
        <f t="shared" ref="AW12:BT12" si="26">PRODUCT(W12*100*1/W21)</f>
        <v>54.310344827586206</v>
      </c>
      <c r="AX12" s="30">
        <f t="shared" si="26"/>
        <v>1.7094017094017093</v>
      </c>
      <c r="AY12" s="31">
        <f t="shared" si="26"/>
        <v>2.5210084033613445</v>
      </c>
      <c r="AZ12" s="30">
        <f t="shared" si="26"/>
        <v>29.310344827586206</v>
      </c>
      <c r="BA12" s="30">
        <f t="shared" si="26"/>
        <v>3.4188034188034186</v>
      </c>
      <c r="BB12" s="30">
        <f t="shared" si="26"/>
        <v>0</v>
      </c>
      <c r="BC12" s="31">
        <f t="shared" si="26"/>
        <v>8.4033613445378155</v>
      </c>
      <c r="BD12" s="30">
        <f t="shared" si="26"/>
        <v>21.367521367521366</v>
      </c>
      <c r="BE12" s="30">
        <f t="shared" si="26"/>
        <v>0.85470085470085466</v>
      </c>
      <c r="BF12" s="30">
        <f t="shared" si="26"/>
        <v>0.84033613445378152</v>
      </c>
      <c r="BG12" s="30">
        <f t="shared" si="26"/>
        <v>0</v>
      </c>
      <c r="BH12" s="33">
        <f t="shared" si="26"/>
        <v>0</v>
      </c>
      <c r="BI12" s="30">
        <f t="shared" si="26"/>
        <v>6.8376068376068373</v>
      </c>
      <c r="BJ12" s="30">
        <f t="shared" si="26"/>
        <v>0</v>
      </c>
      <c r="BK12" s="30">
        <f t="shared" si="26"/>
        <v>1.7391304347826086</v>
      </c>
      <c r="BL12" s="30">
        <f t="shared" si="26"/>
        <v>4.2735042735042734</v>
      </c>
      <c r="BM12" s="30">
        <f t="shared" si="26"/>
        <v>19.658119658119659</v>
      </c>
      <c r="BN12" s="30">
        <f t="shared" si="26"/>
        <v>24.576271186440678</v>
      </c>
      <c r="BO12" s="30">
        <f t="shared" si="26"/>
        <v>15.384615384615385</v>
      </c>
      <c r="BP12" s="30">
        <f t="shared" si="26"/>
        <v>2.5641025641025643</v>
      </c>
      <c r="BQ12" s="31">
        <f t="shared" si="26"/>
        <v>11.764705882352942</v>
      </c>
      <c r="BR12" s="31">
        <f t="shared" si="26"/>
        <v>26.050420168067227</v>
      </c>
      <c r="BS12" s="31">
        <f t="shared" si="26"/>
        <v>0</v>
      </c>
      <c r="BT12" s="33">
        <f t="shared" si="26"/>
        <v>0</v>
      </c>
      <c r="BV12" s="1">
        <v>2</v>
      </c>
      <c r="BW12" s="38">
        <f t="shared" ref="BW12:CB12" si="27">AW5+AW6+AW7+AW8+AW9+AW10+AW11+AW12</f>
        <v>85.34482758620689</v>
      </c>
      <c r="BX12" s="30">
        <f t="shared" si="27"/>
        <v>5.982905982905983</v>
      </c>
      <c r="BY12" s="31">
        <f t="shared" si="27"/>
        <v>96.638655462184886</v>
      </c>
      <c r="BZ12" s="30">
        <f t="shared" si="27"/>
        <v>37.931034482758619</v>
      </c>
      <c r="CA12" s="30">
        <f t="shared" si="27"/>
        <v>6.8376068376068373</v>
      </c>
      <c r="CB12" s="30">
        <f t="shared" si="27"/>
        <v>0.85470085470085466</v>
      </c>
      <c r="CC12" s="31">
        <f t="shared" ref="CC12:CT12" si="28">BC5+BC6+BC7+BC8+BC9+BC10+BC11+BC12</f>
        <v>95.798319327731093</v>
      </c>
      <c r="CD12" s="30">
        <f t="shared" si="28"/>
        <v>28.205128205128204</v>
      </c>
      <c r="CE12" s="30">
        <f t="shared" si="28"/>
        <v>0.85470085470085466</v>
      </c>
      <c r="CF12" s="30">
        <f t="shared" si="28"/>
        <v>3.3613445378151261</v>
      </c>
      <c r="CG12" s="30">
        <f t="shared" si="28"/>
        <v>1.098901098901099</v>
      </c>
      <c r="CH12" s="33">
        <f t="shared" si="28"/>
        <v>99.145299145299148</v>
      </c>
      <c r="CI12" s="30">
        <f t="shared" si="28"/>
        <v>74.358974358974365</v>
      </c>
      <c r="CJ12" s="30">
        <f t="shared" si="28"/>
        <v>70.085470085470078</v>
      </c>
      <c r="CK12" s="30">
        <f t="shared" si="28"/>
        <v>76.521739130434767</v>
      </c>
      <c r="CL12" s="30">
        <f t="shared" si="28"/>
        <v>32.478632478632477</v>
      </c>
      <c r="CM12" s="30">
        <f t="shared" si="28"/>
        <v>78.632478632478637</v>
      </c>
      <c r="CN12" s="30">
        <f t="shared" si="28"/>
        <v>98.305084745762713</v>
      </c>
      <c r="CO12" s="30">
        <f t="shared" si="28"/>
        <v>27.350427350427353</v>
      </c>
      <c r="CP12" s="30">
        <f t="shared" si="28"/>
        <v>4.2735042735042734</v>
      </c>
      <c r="CQ12" s="31">
        <f t="shared" si="28"/>
        <v>97.478991596638664</v>
      </c>
      <c r="CR12" s="31">
        <f t="shared" si="28"/>
        <v>98.319327731092443</v>
      </c>
      <c r="CS12" s="31">
        <f t="shared" si="28"/>
        <v>98.319327731092443</v>
      </c>
      <c r="CT12" s="33">
        <f t="shared" si="28"/>
        <v>100</v>
      </c>
      <c r="CU12" s="35"/>
      <c r="CV12" s="35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</row>
    <row r="13" spans="1:126" s="1" customFormat="1" x14ac:dyDescent="0.25">
      <c r="B13" s="1" t="s">
        <v>13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1</v>
      </c>
      <c r="M13" s="1">
        <v>3</v>
      </c>
      <c r="N13" s="1">
        <v>3</v>
      </c>
      <c r="O13" s="1">
        <v>23</v>
      </c>
      <c r="P13" s="1">
        <v>86</v>
      </c>
      <c r="Q13" s="1">
        <v>0</v>
      </c>
      <c r="R13" s="1">
        <v>0</v>
      </c>
      <c r="S13" s="1">
        <v>117</v>
      </c>
      <c r="V13" s="1">
        <v>4</v>
      </c>
      <c r="W13" s="8">
        <f>K5</f>
        <v>11</v>
      </c>
      <c r="X13" s="1">
        <f>K6</f>
        <v>12</v>
      </c>
      <c r="Y13" s="2">
        <f>K7</f>
        <v>2</v>
      </c>
      <c r="Z13" s="1">
        <f>K8</f>
        <v>52</v>
      </c>
      <c r="AA13" s="1">
        <f>K9</f>
        <v>0</v>
      </c>
      <c r="AB13" s="1">
        <f>K10</f>
        <v>3</v>
      </c>
      <c r="AC13" s="2">
        <f>K11</f>
        <v>2</v>
      </c>
      <c r="AD13" s="1">
        <f>K12</f>
        <v>61</v>
      </c>
      <c r="AE13" s="1">
        <f>K13</f>
        <v>0</v>
      </c>
      <c r="AF13" s="1">
        <f>K14</f>
        <v>12</v>
      </c>
      <c r="AG13" s="1">
        <f>K15</f>
        <v>0</v>
      </c>
      <c r="AH13" s="3">
        <f>K16</f>
        <v>0</v>
      </c>
      <c r="AI13" s="1">
        <f>K17</f>
        <v>1</v>
      </c>
      <c r="AJ13" s="1">
        <f>K18</f>
        <v>1</v>
      </c>
      <c r="AK13" s="1">
        <f>K19</f>
        <v>6</v>
      </c>
      <c r="AL13" s="1">
        <f>K20</f>
        <v>18</v>
      </c>
      <c r="AM13" s="1">
        <f>K21</f>
        <v>19</v>
      </c>
      <c r="AN13" s="1">
        <f>K22</f>
        <v>1</v>
      </c>
      <c r="AO13" s="1">
        <f>K23</f>
        <v>29</v>
      </c>
      <c r="AP13" s="1">
        <f>K24</f>
        <v>14</v>
      </c>
      <c r="AQ13" s="2">
        <f>K25</f>
        <v>2</v>
      </c>
      <c r="AR13" s="2">
        <f>K26</f>
        <v>0</v>
      </c>
      <c r="AS13" s="3">
        <f>K27</f>
        <v>0</v>
      </c>
      <c r="AT13" s="3">
        <f>K28</f>
        <v>0</v>
      </c>
      <c r="AU13" s="5"/>
      <c r="AV13" s="1">
        <v>4</v>
      </c>
      <c r="AW13" s="38">
        <f t="shared" ref="AW13:BT13" si="29">PRODUCT(W13*100*1/W21)</f>
        <v>9.4827586206896548</v>
      </c>
      <c r="AX13" s="30">
        <f t="shared" si="29"/>
        <v>10.256410256410257</v>
      </c>
      <c r="AY13" s="31">
        <f t="shared" si="29"/>
        <v>1.680672268907563</v>
      </c>
      <c r="AZ13" s="30">
        <f t="shared" si="29"/>
        <v>44.827586206896555</v>
      </c>
      <c r="BA13" s="30">
        <f t="shared" si="29"/>
        <v>0</v>
      </c>
      <c r="BB13" s="30">
        <f t="shared" si="29"/>
        <v>2.5641025641025643</v>
      </c>
      <c r="BC13" s="31">
        <f t="shared" si="29"/>
        <v>1.680672268907563</v>
      </c>
      <c r="BD13" s="30">
        <f t="shared" si="29"/>
        <v>52.136752136752136</v>
      </c>
      <c r="BE13" s="30">
        <f t="shared" si="29"/>
        <v>0</v>
      </c>
      <c r="BF13" s="30">
        <f t="shared" si="29"/>
        <v>10.084033613445378</v>
      </c>
      <c r="BG13" s="30">
        <f t="shared" si="29"/>
        <v>0</v>
      </c>
      <c r="BH13" s="33">
        <f t="shared" si="29"/>
        <v>0</v>
      </c>
      <c r="BI13" s="30">
        <f t="shared" si="29"/>
        <v>0.85470085470085466</v>
      </c>
      <c r="BJ13" s="30">
        <f t="shared" si="29"/>
        <v>0.85470085470085466</v>
      </c>
      <c r="BK13" s="30">
        <f t="shared" si="29"/>
        <v>5.2173913043478262</v>
      </c>
      <c r="BL13" s="30">
        <f t="shared" si="29"/>
        <v>15.384615384615385</v>
      </c>
      <c r="BM13" s="30">
        <f t="shared" si="29"/>
        <v>16.239316239316238</v>
      </c>
      <c r="BN13" s="30">
        <f t="shared" si="29"/>
        <v>0.84745762711864403</v>
      </c>
      <c r="BO13" s="30">
        <f t="shared" si="29"/>
        <v>24.786324786324787</v>
      </c>
      <c r="BP13" s="30">
        <f t="shared" si="29"/>
        <v>11.965811965811966</v>
      </c>
      <c r="BQ13" s="31">
        <f t="shared" si="29"/>
        <v>1.680672268907563</v>
      </c>
      <c r="BR13" s="31">
        <f t="shared" si="29"/>
        <v>0</v>
      </c>
      <c r="BS13" s="33">
        <f t="shared" si="29"/>
        <v>0</v>
      </c>
      <c r="BT13" s="33">
        <f t="shared" si="29"/>
        <v>0</v>
      </c>
      <c r="BV13" s="1">
        <v>4</v>
      </c>
      <c r="BW13" s="38">
        <f t="shared" ref="BW13:CB13" si="30">AW5+AW6+AW7+AW8+AW9+AW10+AW11+AW12+AW13</f>
        <v>94.827586206896541</v>
      </c>
      <c r="BX13" s="30">
        <f t="shared" si="30"/>
        <v>16.239316239316238</v>
      </c>
      <c r="BY13" s="31">
        <f t="shared" si="30"/>
        <v>98.319327731092443</v>
      </c>
      <c r="BZ13" s="30">
        <f t="shared" si="30"/>
        <v>82.758620689655174</v>
      </c>
      <c r="CA13" s="30">
        <f t="shared" si="30"/>
        <v>6.8376068376068373</v>
      </c>
      <c r="CB13" s="30">
        <f t="shared" si="30"/>
        <v>3.4188034188034191</v>
      </c>
      <c r="CC13" s="31">
        <f t="shared" ref="CC13:CT13" si="31">BC5+BC6+BC7+BC8+BC9+BC10+BC11+BC12+BC13</f>
        <v>97.47899159663865</v>
      </c>
      <c r="CD13" s="30">
        <f t="shared" si="31"/>
        <v>80.341880341880341</v>
      </c>
      <c r="CE13" s="30">
        <f t="shared" si="31"/>
        <v>0.85470085470085466</v>
      </c>
      <c r="CF13" s="30">
        <f t="shared" si="31"/>
        <v>13.445378151260504</v>
      </c>
      <c r="CG13" s="30">
        <f t="shared" si="31"/>
        <v>1.098901098901099</v>
      </c>
      <c r="CH13" s="33">
        <f t="shared" si="31"/>
        <v>99.145299145299148</v>
      </c>
      <c r="CI13" s="30">
        <f t="shared" si="31"/>
        <v>75.213675213675216</v>
      </c>
      <c r="CJ13" s="30">
        <f t="shared" si="31"/>
        <v>70.94017094017093</v>
      </c>
      <c r="CK13" s="30">
        <f t="shared" si="31"/>
        <v>81.739130434782595</v>
      </c>
      <c r="CL13" s="30">
        <f t="shared" si="31"/>
        <v>47.863247863247864</v>
      </c>
      <c r="CM13" s="30">
        <f t="shared" si="31"/>
        <v>94.871794871794876</v>
      </c>
      <c r="CN13" s="30">
        <f t="shared" si="31"/>
        <v>99.152542372881356</v>
      </c>
      <c r="CO13" s="30">
        <f t="shared" si="31"/>
        <v>52.136752136752136</v>
      </c>
      <c r="CP13" s="30">
        <f t="shared" si="31"/>
        <v>16.239316239316238</v>
      </c>
      <c r="CQ13" s="31">
        <f t="shared" si="31"/>
        <v>99.159663865546221</v>
      </c>
      <c r="CR13" s="31">
        <f t="shared" si="31"/>
        <v>98.319327731092443</v>
      </c>
      <c r="CS13" s="33">
        <f t="shared" si="31"/>
        <v>98.319327731092443</v>
      </c>
      <c r="CT13" s="33">
        <f t="shared" si="31"/>
        <v>100</v>
      </c>
      <c r="CU13" s="36"/>
      <c r="CV13" s="36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</row>
    <row r="14" spans="1:126" s="1" customFormat="1" x14ac:dyDescent="0.25">
      <c r="B14" s="1" t="s">
        <v>14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2</v>
      </c>
      <c r="J14" s="1">
        <v>1</v>
      </c>
      <c r="K14" s="1">
        <v>12</v>
      </c>
      <c r="L14" s="1">
        <v>63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40</v>
      </c>
      <c r="S14" s="1">
        <v>119</v>
      </c>
      <c r="V14" s="1">
        <v>8</v>
      </c>
      <c r="W14" s="8">
        <f>L5</f>
        <v>6</v>
      </c>
      <c r="X14" s="1">
        <f>L6</f>
        <v>36</v>
      </c>
      <c r="Y14" s="4">
        <f>L7</f>
        <v>0</v>
      </c>
      <c r="Z14" s="1">
        <f>L8</f>
        <v>12</v>
      </c>
      <c r="AA14" s="1">
        <f>L9</f>
        <v>3</v>
      </c>
      <c r="AB14" s="1">
        <f>L10</f>
        <v>1</v>
      </c>
      <c r="AC14" s="4">
        <f>L11</f>
        <v>1</v>
      </c>
      <c r="AD14" s="1">
        <f>L12</f>
        <v>18</v>
      </c>
      <c r="AE14" s="1">
        <f>L13</f>
        <v>1</v>
      </c>
      <c r="AF14" s="1">
        <f>L14</f>
        <v>63</v>
      </c>
      <c r="AG14" s="1">
        <f>L15</f>
        <v>1</v>
      </c>
      <c r="AH14" s="3">
        <f>L16</f>
        <v>0</v>
      </c>
      <c r="AI14" s="1">
        <f>L17</f>
        <v>29</v>
      </c>
      <c r="AJ14" s="1">
        <f>L18</f>
        <v>6</v>
      </c>
      <c r="AK14" s="1">
        <f>L19</f>
        <v>21</v>
      </c>
      <c r="AL14" s="1">
        <f>L20</f>
        <v>52</v>
      </c>
      <c r="AM14" s="1">
        <f>L21</f>
        <v>6</v>
      </c>
      <c r="AN14" s="1">
        <f>L22</f>
        <v>1</v>
      </c>
      <c r="AO14" s="1">
        <f>L23</f>
        <v>7</v>
      </c>
      <c r="AP14" s="1">
        <f>L24</f>
        <v>98</v>
      </c>
      <c r="AQ14" s="3">
        <f>L25</f>
        <v>0</v>
      </c>
      <c r="AR14" s="3">
        <f>L26</f>
        <v>0</v>
      </c>
      <c r="AS14" s="3">
        <f>L27</f>
        <v>0</v>
      </c>
      <c r="AT14" s="3">
        <f>L28</f>
        <v>0</v>
      </c>
      <c r="AU14" s="7"/>
      <c r="AV14" s="1">
        <v>8</v>
      </c>
      <c r="AW14" s="38">
        <f t="shared" ref="AW14:BT14" si="32">PRODUCT(W14*100*1/W21)</f>
        <v>5.1724137931034484</v>
      </c>
      <c r="AX14" s="30">
        <f t="shared" si="32"/>
        <v>30.76923076923077</v>
      </c>
      <c r="AY14" s="32">
        <f t="shared" si="32"/>
        <v>0</v>
      </c>
      <c r="AZ14" s="30">
        <f t="shared" si="32"/>
        <v>10.344827586206897</v>
      </c>
      <c r="BA14" s="30">
        <f t="shared" si="32"/>
        <v>2.5641025641025643</v>
      </c>
      <c r="BB14" s="30">
        <f t="shared" si="32"/>
        <v>0.85470085470085466</v>
      </c>
      <c r="BC14" s="32">
        <f t="shared" si="32"/>
        <v>0.84033613445378152</v>
      </c>
      <c r="BD14" s="30">
        <f t="shared" si="32"/>
        <v>15.384615384615385</v>
      </c>
      <c r="BE14" s="30">
        <f t="shared" si="32"/>
        <v>0.85470085470085466</v>
      </c>
      <c r="BF14" s="30">
        <f t="shared" si="32"/>
        <v>52.941176470588232</v>
      </c>
      <c r="BG14" s="30">
        <f t="shared" si="32"/>
        <v>1.098901098901099</v>
      </c>
      <c r="BH14" s="33">
        <f t="shared" si="32"/>
        <v>0</v>
      </c>
      <c r="BI14" s="30">
        <f t="shared" si="32"/>
        <v>24.786324786324787</v>
      </c>
      <c r="BJ14" s="30">
        <f t="shared" si="32"/>
        <v>5.1282051282051286</v>
      </c>
      <c r="BK14" s="30">
        <f t="shared" si="32"/>
        <v>18.260869565217391</v>
      </c>
      <c r="BL14" s="30">
        <f t="shared" si="32"/>
        <v>44.444444444444443</v>
      </c>
      <c r="BM14" s="30">
        <f t="shared" si="32"/>
        <v>5.1282051282051286</v>
      </c>
      <c r="BN14" s="30">
        <f t="shared" si="32"/>
        <v>0.84745762711864403</v>
      </c>
      <c r="BO14" s="30">
        <f t="shared" si="32"/>
        <v>5.982905982905983</v>
      </c>
      <c r="BP14" s="30">
        <f t="shared" si="32"/>
        <v>83.760683760683762</v>
      </c>
      <c r="BQ14" s="33">
        <f t="shared" si="32"/>
        <v>0</v>
      </c>
      <c r="BR14" s="33">
        <f t="shared" si="32"/>
        <v>0</v>
      </c>
      <c r="BS14" s="33">
        <f t="shared" si="32"/>
        <v>0</v>
      </c>
      <c r="BT14" s="33">
        <f t="shared" si="32"/>
        <v>0</v>
      </c>
      <c r="BV14" s="1">
        <v>8</v>
      </c>
      <c r="BW14" s="38">
        <f t="shared" ref="BW14:CB14" si="33">AW5+AW6+AW7+AW8+AW9+AW10+AW11+AW12+AW13+AW14</f>
        <v>99.999999999999986</v>
      </c>
      <c r="BX14" s="30">
        <f t="shared" si="33"/>
        <v>47.008547008547012</v>
      </c>
      <c r="BY14" s="32">
        <f t="shared" si="33"/>
        <v>98.319327731092443</v>
      </c>
      <c r="BZ14" s="30">
        <f t="shared" si="33"/>
        <v>93.103448275862064</v>
      </c>
      <c r="CA14" s="30">
        <f t="shared" si="33"/>
        <v>9.4017094017094021</v>
      </c>
      <c r="CB14" s="30">
        <f t="shared" si="33"/>
        <v>4.2735042735042734</v>
      </c>
      <c r="CC14" s="32">
        <f t="shared" ref="CC14:CT14" si="34">BC5+BC6+BC7+BC8+BC9+BC10+BC11+BC12+BC13+BC14</f>
        <v>98.319327731092429</v>
      </c>
      <c r="CD14" s="30">
        <f t="shared" si="34"/>
        <v>95.726495726495727</v>
      </c>
      <c r="CE14" s="30">
        <f t="shared" si="34"/>
        <v>1.7094017094017093</v>
      </c>
      <c r="CF14" s="30">
        <f t="shared" si="34"/>
        <v>66.386554621848731</v>
      </c>
      <c r="CG14" s="30">
        <f t="shared" si="34"/>
        <v>2.197802197802198</v>
      </c>
      <c r="CH14" s="33">
        <f t="shared" si="34"/>
        <v>99.145299145299148</v>
      </c>
      <c r="CI14" s="30">
        <f t="shared" si="34"/>
        <v>100</v>
      </c>
      <c r="CJ14" s="30">
        <f t="shared" si="34"/>
        <v>76.068376068376054</v>
      </c>
      <c r="CK14" s="30">
        <f t="shared" si="34"/>
        <v>99.999999999999986</v>
      </c>
      <c r="CL14" s="30">
        <f t="shared" si="34"/>
        <v>92.307692307692307</v>
      </c>
      <c r="CM14" s="30">
        <f t="shared" si="34"/>
        <v>100</v>
      </c>
      <c r="CN14" s="30">
        <f t="shared" si="34"/>
        <v>100</v>
      </c>
      <c r="CO14" s="30">
        <f t="shared" si="34"/>
        <v>58.119658119658119</v>
      </c>
      <c r="CP14" s="30">
        <f t="shared" si="34"/>
        <v>100</v>
      </c>
      <c r="CQ14" s="33">
        <f t="shared" si="34"/>
        <v>99.159663865546221</v>
      </c>
      <c r="CR14" s="33">
        <f t="shared" si="34"/>
        <v>98.319327731092443</v>
      </c>
      <c r="CS14" s="33">
        <f t="shared" si="34"/>
        <v>98.319327731092443</v>
      </c>
      <c r="CT14" s="33">
        <f t="shared" si="34"/>
        <v>100</v>
      </c>
      <c r="CU14" s="36"/>
      <c r="CV14" s="36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</row>
    <row r="15" spans="1:126" s="1" customFormat="1" x14ac:dyDescent="0.25">
      <c r="B15" s="1" t="s">
        <v>16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1</v>
      </c>
      <c r="M15" s="1">
        <v>15</v>
      </c>
      <c r="N15" s="1">
        <v>62</v>
      </c>
      <c r="O15" s="1">
        <v>12</v>
      </c>
      <c r="P15" s="1">
        <v>0</v>
      </c>
      <c r="Q15" s="1">
        <v>0</v>
      </c>
      <c r="R15" s="1">
        <v>0</v>
      </c>
      <c r="S15" s="1">
        <v>91</v>
      </c>
      <c r="V15" s="1">
        <v>16</v>
      </c>
      <c r="W15" s="8">
        <f>M5</f>
        <v>0</v>
      </c>
      <c r="X15" s="1">
        <f>M6</f>
        <v>62</v>
      </c>
      <c r="Y15" s="3">
        <f>M7</f>
        <v>0</v>
      </c>
      <c r="Z15" s="1">
        <f>M8</f>
        <v>6</v>
      </c>
      <c r="AA15" s="1">
        <f>M9</f>
        <v>106</v>
      </c>
      <c r="AB15" s="1">
        <f>M10</f>
        <v>0</v>
      </c>
      <c r="AC15" s="3">
        <f>M11</f>
        <v>0</v>
      </c>
      <c r="AD15" s="1">
        <f>M12</f>
        <v>3</v>
      </c>
      <c r="AE15" s="1">
        <f>M13</f>
        <v>3</v>
      </c>
      <c r="AF15" s="1">
        <f>M14</f>
        <v>0</v>
      </c>
      <c r="AG15" s="1">
        <f>M15</f>
        <v>15</v>
      </c>
      <c r="AH15" s="3">
        <f>M16</f>
        <v>1</v>
      </c>
      <c r="AI15" s="1">
        <f>M17</f>
        <v>0</v>
      </c>
      <c r="AJ15" s="1">
        <f>M18</f>
        <v>28</v>
      </c>
      <c r="AK15" s="1">
        <f>M19</f>
        <v>0</v>
      </c>
      <c r="AL15" s="1">
        <f>M20</f>
        <v>9</v>
      </c>
      <c r="AM15" s="1">
        <f>M21</f>
        <v>0</v>
      </c>
      <c r="AN15" s="1">
        <f>M22</f>
        <v>0</v>
      </c>
      <c r="AO15" s="1">
        <f>M23</f>
        <v>18</v>
      </c>
      <c r="AP15" s="1">
        <f>M24</f>
        <v>0</v>
      </c>
      <c r="AQ15" s="3">
        <f>M25</f>
        <v>0</v>
      </c>
      <c r="AR15" s="3">
        <f>M26</f>
        <v>1</v>
      </c>
      <c r="AS15" s="3">
        <f>M27</f>
        <v>1</v>
      </c>
      <c r="AT15" s="3">
        <f>M28</f>
        <v>0</v>
      </c>
      <c r="AU15" s="7"/>
      <c r="AV15" s="1">
        <v>16</v>
      </c>
      <c r="AW15" s="38">
        <f t="shared" ref="AW15:BT15" si="35">PRODUCT(W15*100*1/W21)</f>
        <v>0</v>
      </c>
      <c r="AX15" s="30">
        <f t="shared" si="35"/>
        <v>52.991452991452988</v>
      </c>
      <c r="AY15" s="33">
        <f t="shared" si="35"/>
        <v>0</v>
      </c>
      <c r="AZ15" s="30">
        <f t="shared" si="35"/>
        <v>5.1724137931034484</v>
      </c>
      <c r="BA15" s="30">
        <f t="shared" si="35"/>
        <v>90.598290598290603</v>
      </c>
      <c r="BB15" s="30">
        <f t="shared" si="35"/>
        <v>0</v>
      </c>
      <c r="BC15" s="33">
        <f t="shared" si="35"/>
        <v>0</v>
      </c>
      <c r="BD15" s="30">
        <f t="shared" si="35"/>
        <v>2.5641025641025643</v>
      </c>
      <c r="BE15" s="30">
        <f t="shared" si="35"/>
        <v>2.5641025641025643</v>
      </c>
      <c r="BF15" s="30">
        <f t="shared" si="35"/>
        <v>0</v>
      </c>
      <c r="BG15" s="30">
        <f t="shared" si="35"/>
        <v>16.483516483516482</v>
      </c>
      <c r="BH15" s="33">
        <f t="shared" si="35"/>
        <v>0.85470085470085466</v>
      </c>
      <c r="BI15" s="30">
        <f t="shared" si="35"/>
        <v>0</v>
      </c>
      <c r="BJ15" s="30">
        <f t="shared" si="35"/>
        <v>23.931623931623932</v>
      </c>
      <c r="BK15" s="30">
        <f t="shared" si="35"/>
        <v>0</v>
      </c>
      <c r="BL15" s="30">
        <f t="shared" si="35"/>
        <v>7.6923076923076925</v>
      </c>
      <c r="BM15" s="30">
        <f t="shared" si="35"/>
        <v>0</v>
      </c>
      <c r="BN15" s="30">
        <f t="shared" si="35"/>
        <v>0</v>
      </c>
      <c r="BO15" s="30">
        <f t="shared" si="35"/>
        <v>15.384615384615385</v>
      </c>
      <c r="BP15" s="30">
        <f t="shared" si="35"/>
        <v>0</v>
      </c>
      <c r="BQ15" s="33">
        <f t="shared" si="35"/>
        <v>0</v>
      </c>
      <c r="BR15" s="33">
        <f t="shared" si="35"/>
        <v>0.84033613445378152</v>
      </c>
      <c r="BS15" s="33">
        <f t="shared" si="35"/>
        <v>0.84033613445378152</v>
      </c>
      <c r="BT15" s="33">
        <f t="shared" si="35"/>
        <v>0</v>
      </c>
      <c r="BV15" s="1">
        <v>16</v>
      </c>
      <c r="BW15" s="38">
        <f t="shared" ref="BW15:CB15" si="36">AW5+AW6+AW7+AW8+AW9+AW10+AW11+AW12+AW13+AW14+AW15</f>
        <v>99.999999999999986</v>
      </c>
      <c r="BX15" s="30">
        <f t="shared" si="36"/>
        <v>100</v>
      </c>
      <c r="BY15" s="33">
        <f t="shared" si="36"/>
        <v>98.319327731092443</v>
      </c>
      <c r="BZ15" s="30">
        <f t="shared" si="36"/>
        <v>98.275862068965509</v>
      </c>
      <c r="CA15" s="30">
        <f t="shared" si="36"/>
        <v>100</v>
      </c>
      <c r="CB15" s="30">
        <f t="shared" si="36"/>
        <v>4.2735042735042734</v>
      </c>
      <c r="CC15" s="33">
        <f t="shared" ref="CC15:CT15" si="37">BC5+BC6+BC7+BC8+BC9+BC10+BC11+BC12+BC13+BC14+BC15</f>
        <v>98.319327731092429</v>
      </c>
      <c r="CD15" s="30">
        <f t="shared" si="37"/>
        <v>98.290598290598297</v>
      </c>
      <c r="CE15" s="30">
        <f t="shared" si="37"/>
        <v>4.2735042735042734</v>
      </c>
      <c r="CF15" s="30">
        <f t="shared" si="37"/>
        <v>66.386554621848731</v>
      </c>
      <c r="CG15" s="30">
        <f t="shared" si="37"/>
        <v>18.681318681318679</v>
      </c>
      <c r="CH15" s="33">
        <f t="shared" si="37"/>
        <v>100</v>
      </c>
      <c r="CI15" s="30">
        <f t="shared" si="37"/>
        <v>100</v>
      </c>
      <c r="CJ15" s="30">
        <f t="shared" si="37"/>
        <v>99.999999999999986</v>
      </c>
      <c r="CK15" s="30">
        <f t="shared" si="37"/>
        <v>99.999999999999986</v>
      </c>
      <c r="CL15" s="30">
        <f t="shared" si="37"/>
        <v>100</v>
      </c>
      <c r="CM15" s="30">
        <f t="shared" si="37"/>
        <v>100</v>
      </c>
      <c r="CN15" s="30">
        <f t="shared" si="37"/>
        <v>100</v>
      </c>
      <c r="CO15" s="30">
        <f t="shared" si="37"/>
        <v>73.504273504273499</v>
      </c>
      <c r="CP15" s="30">
        <f t="shared" si="37"/>
        <v>100</v>
      </c>
      <c r="CQ15" s="33">
        <f t="shared" si="37"/>
        <v>99.159663865546221</v>
      </c>
      <c r="CR15" s="33">
        <f t="shared" si="37"/>
        <v>99.159663865546221</v>
      </c>
      <c r="CS15" s="33">
        <f t="shared" si="37"/>
        <v>99.159663865546221</v>
      </c>
      <c r="CT15" s="33">
        <f t="shared" si="37"/>
        <v>100</v>
      </c>
      <c r="CU15" s="36"/>
      <c r="CV15" s="36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</row>
    <row r="16" spans="1:126" s="1" customFormat="1" x14ac:dyDescent="0.25">
      <c r="B16" s="1" t="s">
        <v>17</v>
      </c>
      <c r="C16" s="2">
        <v>0</v>
      </c>
      <c r="D16" s="2">
        <v>0</v>
      </c>
      <c r="E16" s="4">
        <v>103</v>
      </c>
      <c r="F16" s="4">
        <v>0</v>
      </c>
      <c r="G16" s="4">
        <v>9</v>
      </c>
      <c r="H16" s="4">
        <v>3</v>
      </c>
      <c r="I16" s="4">
        <v>1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117</v>
      </c>
      <c r="V16" s="1">
        <v>32</v>
      </c>
      <c r="W16" s="8">
        <f>N5</f>
        <v>0</v>
      </c>
      <c r="X16" s="1">
        <f>N6</f>
        <v>0</v>
      </c>
      <c r="Y16" s="3">
        <f>N7</f>
        <v>0</v>
      </c>
      <c r="Z16" s="1">
        <f>N8</f>
        <v>0</v>
      </c>
      <c r="AA16" s="1">
        <f>N9</f>
        <v>0</v>
      </c>
      <c r="AB16" s="1">
        <f>N10</f>
        <v>5</v>
      </c>
      <c r="AC16" s="3">
        <f>N11</f>
        <v>2</v>
      </c>
      <c r="AD16" s="1">
        <f>N12</f>
        <v>2</v>
      </c>
      <c r="AE16" s="1">
        <f>N13</f>
        <v>3</v>
      </c>
      <c r="AF16" s="1">
        <f>N14</f>
        <v>0</v>
      </c>
      <c r="AG16" s="1">
        <f>N15</f>
        <v>62</v>
      </c>
      <c r="AH16" s="3">
        <f>N16</f>
        <v>0</v>
      </c>
      <c r="AI16" s="1">
        <f>N17</f>
        <v>0</v>
      </c>
      <c r="AJ16" s="1">
        <f>N18</f>
        <v>0</v>
      </c>
      <c r="AK16" s="1">
        <f>N19</f>
        <v>0</v>
      </c>
      <c r="AL16" s="1">
        <f>N20</f>
        <v>0</v>
      </c>
      <c r="AM16" s="1">
        <f>N21</f>
        <v>0</v>
      </c>
      <c r="AN16" s="1">
        <f>N22</f>
        <v>0</v>
      </c>
      <c r="AO16" s="1">
        <f>N23</f>
        <v>31</v>
      </c>
      <c r="AP16" s="1">
        <f>N24</f>
        <v>0</v>
      </c>
      <c r="AQ16" s="3">
        <f>N25</f>
        <v>1</v>
      </c>
      <c r="AR16" s="3">
        <f>N26</f>
        <v>1</v>
      </c>
      <c r="AS16" s="3">
        <f>N27</f>
        <v>1</v>
      </c>
      <c r="AT16" s="3">
        <f>N28</f>
        <v>0</v>
      </c>
      <c r="AU16" s="7"/>
      <c r="AV16" s="1">
        <v>32</v>
      </c>
      <c r="AW16" s="38">
        <f t="shared" ref="AW16:BT16" si="38">PRODUCT(W16*100*1/W21)</f>
        <v>0</v>
      </c>
      <c r="AX16" s="30">
        <f t="shared" si="38"/>
        <v>0</v>
      </c>
      <c r="AY16" s="33">
        <f t="shared" si="38"/>
        <v>0</v>
      </c>
      <c r="AZ16" s="30">
        <f t="shared" si="38"/>
        <v>0</v>
      </c>
      <c r="BA16" s="30">
        <f t="shared" si="38"/>
        <v>0</v>
      </c>
      <c r="BB16" s="30">
        <f t="shared" si="38"/>
        <v>4.2735042735042734</v>
      </c>
      <c r="BC16" s="33">
        <f t="shared" si="38"/>
        <v>1.680672268907563</v>
      </c>
      <c r="BD16" s="30">
        <f t="shared" si="38"/>
        <v>1.7094017094017093</v>
      </c>
      <c r="BE16" s="30">
        <f t="shared" si="38"/>
        <v>2.5641025641025643</v>
      </c>
      <c r="BF16" s="30">
        <f t="shared" si="38"/>
        <v>0</v>
      </c>
      <c r="BG16" s="30">
        <f t="shared" si="38"/>
        <v>68.131868131868131</v>
      </c>
      <c r="BH16" s="33">
        <f t="shared" si="38"/>
        <v>0</v>
      </c>
      <c r="BI16" s="30">
        <f t="shared" si="38"/>
        <v>0</v>
      </c>
      <c r="BJ16" s="30">
        <f t="shared" si="38"/>
        <v>0</v>
      </c>
      <c r="BK16" s="30">
        <f t="shared" si="38"/>
        <v>0</v>
      </c>
      <c r="BL16" s="30">
        <f t="shared" si="38"/>
        <v>0</v>
      </c>
      <c r="BM16" s="30">
        <f t="shared" si="38"/>
        <v>0</v>
      </c>
      <c r="BN16" s="30">
        <f t="shared" si="38"/>
        <v>0</v>
      </c>
      <c r="BO16" s="30">
        <f t="shared" si="38"/>
        <v>26.495726495726494</v>
      </c>
      <c r="BP16" s="30">
        <f t="shared" si="38"/>
        <v>0</v>
      </c>
      <c r="BQ16" s="33">
        <f t="shared" si="38"/>
        <v>0.84033613445378152</v>
      </c>
      <c r="BR16" s="33">
        <f t="shared" si="38"/>
        <v>0.84033613445378152</v>
      </c>
      <c r="BS16" s="33">
        <f t="shared" si="38"/>
        <v>0.84033613445378152</v>
      </c>
      <c r="BT16" s="33">
        <f t="shared" si="38"/>
        <v>0</v>
      </c>
      <c r="BV16" s="1">
        <v>32</v>
      </c>
      <c r="BW16" s="38">
        <f t="shared" ref="BW16:CB16" si="39">AW5+AW6+AW7+AW8+AW9+AW10+AW11+AW12+AW13+AW14+AW15+AW16</f>
        <v>99.999999999999986</v>
      </c>
      <c r="BX16" s="30">
        <f t="shared" si="39"/>
        <v>100</v>
      </c>
      <c r="BY16" s="33">
        <f t="shared" si="39"/>
        <v>98.319327731092443</v>
      </c>
      <c r="BZ16" s="30">
        <f t="shared" si="39"/>
        <v>98.275862068965509</v>
      </c>
      <c r="CA16" s="30">
        <f t="shared" si="39"/>
        <v>100</v>
      </c>
      <c r="CB16" s="30">
        <f t="shared" si="39"/>
        <v>8.5470085470085468</v>
      </c>
      <c r="CC16" s="33">
        <f t="shared" ref="CC16:CT16" si="40">BC5+BC6+BC7+BC8+BC9+BC10+BC11+BC12+BC13+BC14+BC15+BC16</f>
        <v>99.999999999999986</v>
      </c>
      <c r="CD16" s="30">
        <f t="shared" si="40"/>
        <v>100</v>
      </c>
      <c r="CE16" s="30">
        <f t="shared" si="40"/>
        <v>6.8376068376068382</v>
      </c>
      <c r="CF16" s="30">
        <f t="shared" si="40"/>
        <v>66.386554621848731</v>
      </c>
      <c r="CG16" s="30">
        <f t="shared" si="40"/>
        <v>86.813186813186803</v>
      </c>
      <c r="CH16" s="33">
        <f t="shared" si="40"/>
        <v>100</v>
      </c>
      <c r="CI16" s="30">
        <f t="shared" si="40"/>
        <v>100</v>
      </c>
      <c r="CJ16" s="30">
        <f t="shared" si="40"/>
        <v>99.999999999999986</v>
      </c>
      <c r="CK16" s="30">
        <f t="shared" si="40"/>
        <v>99.999999999999986</v>
      </c>
      <c r="CL16" s="30">
        <f t="shared" si="40"/>
        <v>100</v>
      </c>
      <c r="CM16" s="30">
        <f t="shared" si="40"/>
        <v>100</v>
      </c>
      <c r="CN16" s="30">
        <f t="shared" si="40"/>
        <v>100</v>
      </c>
      <c r="CO16" s="30">
        <f t="shared" si="40"/>
        <v>100</v>
      </c>
      <c r="CP16" s="30">
        <f t="shared" si="40"/>
        <v>100</v>
      </c>
      <c r="CQ16" s="33">
        <f t="shared" si="40"/>
        <v>100</v>
      </c>
      <c r="CR16" s="33">
        <f t="shared" si="40"/>
        <v>100</v>
      </c>
      <c r="CS16" s="33">
        <f t="shared" si="40"/>
        <v>100</v>
      </c>
      <c r="CT16" s="33">
        <f t="shared" si="40"/>
        <v>100</v>
      </c>
      <c r="CU16" s="36"/>
      <c r="CV16" s="36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</row>
    <row r="17" spans="2:126" s="1" customFormat="1" x14ac:dyDescent="0.25">
      <c r="B17" s="1" t="s">
        <v>18</v>
      </c>
      <c r="C17" s="1">
        <v>0</v>
      </c>
      <c r="D17" s="1">
        <v>1</v>
      </c>
      <c r="E17" s="1">
        <v>3</v>
      </c>
      <c r="F17" s="1">
        <v>2</v>
      </c>
      <c r="G17" s="1">
        <v>6</v>
      </c>
      <c r="H17" s="1">
        <v>27</v>
      </c>
      <c r="I17" s="1">
        <v>40</v>
      </c>
      <c r="J17" s="1">
        <v>8</v>
      </c>
      <c r="K17" s="1">
        <v>1</v>
      </c>
      <c r="L17" s="1">
        <v>29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117</v>
      </c>
      <c r="V17" s="1">
        <v>64</v>
      </c>
      <c r="W17" s="8">
        <f>O5</f>
        <v>0</v>
      </c>
      <c r="X17" s="1">
        <f>O6</f>
        <v>0</v>
      </c>
      <c r="Y17" s="3">
        <f>O7</f>
        <v>2</v>
      </c>
      <c r="Z17" s="1">
        <f>O8</f>
        <v>0</v>
      </c>
      <c r="AA17" s="1">
        <f>O9</f>
        <v>0</v>
      </c>
      <c r="AB17" s="1">
        <f>O10</f>
        <v>107</v>
      </c>
      <c r="AC17" s="3">
        <f>O11</f>
        <v>0</v>
      </c>
      <c r="AD17" s="1">
        <f>O12</f>
        <v>0</v>
      </c>
      <c r="AE17" s="1">
        <f>O13</f>
        <v>23</v>
      </c>
      <c r="AF17" s="1">
        <f>O14</f>
        <v>0</v>
      </c>
      <c r="AG17" s="1">
        <f>O15</f>
        <v>12</v>
      </c>
      <c r="AH17" s="3">
        <f>O16</f>
        <v>0</v>
      </c>
      <c r="AI17" s="1">
        <f>O17</f>
        <v>0</v>
      </c>
      <c r="AJ17" s="1">
        <f>O18</f>
        <v>0</v>
      </c>
      <c r="AK17" s="1">
        <f>O19</f>
        <v>0</v>
      </c>
      <c r="AL17" s="1">
        <f>O20</f>
        <v>0</v>
      </c>
      <c r="AM17" s="1">
        <f>O21</f>
        <v>0</v>
      </c>
      <c r="AN17" s="1">
        <f>O22</f>
        <v>0</v>
      </c>
      <c r="AO17" s="1">
        <f>O23</f>
        <v>0</v>
      </c>
      <c r="AP17" s="1">
        <f>O24</f>
        <v>0</v>
      </c>
      <c r="AQ17" s="3">
        <f>O25</f>
        <v>0</v>
      </c>
      <c r="AR17" s="3">
        <f>O26</f>
        <v>0</v>
      </c>
      <c r="AS17" s="3">
        <f>O27</f>
        <v>0</v>
      </c>
      <c r="AT17" s="3">
        <f>O28</f>
        <v>0</v>
      </c>
      <c r="AU17" s="7"/>
      <c r="AV17" s="1">
        <v>64</v>
      </c>
      <c r="AW17" s="38">
        <f t="shared" ref="AW17:BT17" si="41">PRODUCT(W17*100*1/W21)</f>
        <v>0</v>
      </c>
      <c r="AX17" s="30">
        <f t="shared" si="41"/>
        <v>0</v>
      </c>
      <c r="AY17" s="33">
        <f t="shared" si="41"/>
        <v>1.680672268907563</v>
      </c>
      <c r="AZ17" s="30">
        <f t="shared" si="41"/>
        <v>0</v>
      </c>
      <c r="BA17" s="30">
        <f t="shared" si="41"/>
        <v>0</v>
      </c>
      <c r="BB17" s="30">
        <f t="shared" si="41"/>
        <v>91.452991452991455</v>
      </c>
      <c r="BC17" s="33">
        <f t="shared" si="41"/>
        <v>0</v>
      </c>
      <c r="BD17" s="30">
        <f t="shared" si="41"/>
        <v>0</v>
      </c>
      <c r="BE17" s="30">
        <f t="shared" si="41"/>
        <v>19.658119658119659</v>
      </c>
      <c r="BF17" s="30">
        <f t="shared" si="41"/>
        <v>0</v>
      </c>
      <c r="BG17" s="30">
        <f t="shared" si="41"/>
        <v>13.186813186813186</v>
      </c>
      <c r="BH17" s="33">
        <f t="shared" si="41"/>
        <v>0</v>
      </c>
      <c r="BI17" s="30">
        <f t="shared" si="41"/>
        <v>0</v>
      </c>
      <c r="BJ17" s="30">
        <f t="shared" si="41"/>
        <v>0</v>
      </c>
      <c r="BK17" s="30">
        <f t="shared" si="41"/>
        <v>0</v>
      </c>
      <c r="BL17" s="30">
        <f t="shared" si="41"/>
        <v>0</v>
      </c>
      <c r="BM17" s="30">
        <f t="shared" si="41"/>
        <v>0</v>
      </c>
      <c r="BN17" s="30">
        <f t="shared" si="41"/>
        <v>0</v>
      </c>
      <c r="BO17" s="30">
        <f t="shared" si="41"/>
        <v>0</v>
      </c>
      <c r="BP17" s="30">
        <f t="shared" si="41"/>
        <v>0</v>
      </c>
      <c r="BQ17" s="33">
        <f t="shared" si="41"/>
        <v>0</v>
      </c>
      <c r="BR17" s="33">
        <f t="shared" si="41"/>
        <v>0</v>
      </c>
      <c r="BS17" s="33">
        <f t="shared" si="41"/>
        <v>0</v>
      </c>
      <c r="BT17" s="33">
        <f t="shared" si="41"/>
        <v>0</v>
      </c>
      <c r="BV17" s="1">
        <v>64</v>
      </c>
      <c r="BW17" s="38">
        <f t="shared" ref="BW17:CB17" si="42">AW5+AW6+AW7+AW8+AW9+AW10+AW11+AW12+AW13+AW14+AW15+AW16+AW17</f>
        <v>99.999999999999986</v>
      </c>
      <c r="BX17" s="30">
        <f t="shared" si="42"/>
        <v>100</v>
      </c>
      <c r="BY17" s="33">
        <f t="shared" si="42"/>
        <v>100</v>
      </c>
      <c r="BZ17" s="30">
        <f t="shared" si="42"/>
        <v>98.275862068965509</v>
      </c>
      <c r="CA17" s="30">
        <f t="shared" si="42"/>
        <v>100</v>
      </c>
      <c r="CB17" s="30">
        <f t="shared" si="42"/>
        <v>100</v>
      </c>
      <c r="CC17" s="33">
        <f t="shared" ref="CC17:CT17" si="43">BC5+BC6+BC7+BC8+BC9+BC10+BC11+BC12+BC13+BC14+BC15+BC16+BC17</f>
        <v>99.999999999999986</v>
      </c>
      <c r="CD17" s="30">
        <f t="shared" si="43"/>
        <v>100</v>
      </c>
      <c r="CE17" s="30">
        <f t="shared" si="43"/>
        <v>26.495726495726498</v>
      </c>
      <c r="CF17" s="30">
        <f t="shared" si="43"/>
        <v>66.386554621848731</v>
      </c>
      <c r="CG17" s="30">
        <f t="shared" si="43"/>
        <v>99.999999999999986</v>
      </c>
      <c r="CH17" s="33">
        <f t="shared" si="43"/>
        <v>100</v>
      </c>
      <c r="CI17" s="30">
        <f t="shared" si="43"/>
        <v>100</v>
      </c>
      <c r="CJ17" s="30">
        <f t="shared" si="43"/>
        <v>99.999999999999986</v>
      </c>
      <c r="CK17" s="30">
        <f t="shared" si="43"/>
        <v>99.999999999999986</v>
      </c>
      <c r="CL17" s="30">
        <f t="shared" si="43"/>
        <v>100</v>
      </c>
      <c r="CM17" s="30">
        <f t="shared" si="43"/>
        <v>100</v>
      </c>
      <c r="CN17" s="30">
        <f t="shared" si="43"/>
        <v>100</v>
      </c>
      <c r="CO17" s="30">
        <f t="shared" si="43"/>
        <v>100</v>
      </c>
      <c r="CP17" s="30">
        <f t="shared" si="43"/>
        <v>100</v>
      </c>
      <c r="CQ17" s="33">
        <f t="shared" si="43"/>
        <v>100</v>
      </c>
      <c r="CR17" s="33">
        <f t="shared" si="43"/>
        <v>100</v>
      </c>
      <c r="CS17" s="33">
        <f t="shared" si="43"/>
        <v>100</v>
      </c>
      <c r="CT17" s="33">
        <f t="shared" si="43"/>
        <v>100</v>
      </c>
      <c r="CU17" s="36"/>
      <c r="CV17" s="36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</row>
    <row r="18" spans="2:126" s="1" customFormat="1" x14ac:dyDescent="0.25">
      <c r="B18" s="1" t="s">
        <v>19</v>
      </c>
      <c r="C18" s="1">
        <v>0</v>
      </c>
      <c r="D18" s="1">
        <v>4</v>
      </c>
      <c r="E18" s="1">
        <v>0</v>
      </c>
      <c r="F18" s="1">
        <v>2</v>
      </c>
      <c r="G18" s="1">
        <v>5</v>
      </c>
      <c r="H18" s="1">
        <v>38</v>
      </c>
      <c r="I18" s="1">
        <v>33</v>
      </c>
      <c r="J18" s="1">
        <v>0</v>
      </c>
      <c r="K18" s="1">
        <v>1</v>
      </c>
      <c r="L18" s="1">
        <v>6</v>
      </c>
      <c r="M18" s="1">
        <v>28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117</v>
      </c>
      <c r="V18" s="1">
        <v>128</v>
      </c>
      <c r="W18" s="8">
        <f>P5</f>
        <v>0</v>
      </c>
      <c r="X18" s="1">
        <f>P6</f>
        <v>0</v>
      </c>
      <c r="Y18" s="3">
        <f>P7</f>
        <v>0</v>
      </c>
      <c r="Z18" s="1">
        <f>P8</f>
        <v>2</v>
      </c>
      <c r="AA18" s="1">
        <f>P9</f>
        <v>0</v>
      </c>
      <c r="AB18" s="1">
        <f>P10</f>
        <v>0</v>
      </c>
      <c r="AC18" s="3">
        <f>P11</f>
        <v>0</v>
      </c>
      <c r="AD18" s="1">
        <f>P12</f>
        <v>0</v>
      </c>
      <c r="AE18" s="1">
        <f>P13</f>
        <v>86</v>
      </c>
      <c r="AF18" s="1">
        <f>P14</f>
        <v>0</v>
      </c>
      <c r="AG18" s="1">
        <f>P15</f>
        <v>0</v>
      </c>
      <c r="AH18" s="3">
        <f>P16</f>
        <v>0</v>
      </c>
      <c r="AI18" s="1">
        <f>P17</f>
        <v>0</v>
      </c>
      <c r="AJ18" s="1">
        <f>P18</f>
        <v>0</v>
      </c>
      <c r="AK18" s="1">
        <f>P19</f>
        <v>0</v>
      </c>
      <c r="AL18" s="1">
        <f>P20</f>
        <v>0</v>
      </c>
      <c r="AM18" s="1">
        <f>P21</f>
        <v>0</v>
      </c>
      <c r="AN18" s="1">
        <f>P22</f>
        <v>0</v>
      </c>
      <c r="AO18" s="1">
        <f>P23</f>
        <v>0</v>
      </c>
      <c r="AP18" s="1">
        <f>P24</f>
        <v>0</v>
      </c>
      <c r="AQ18" s="3">
        <f>P25</f>
        <v>0</v>
      </c>
      <c r="AR18" s="3">
        <f>P26</f>
        <v>0</v>
      </c>
      <c r="AS18" s="3">
        <f>P27</f>
        <v>0</v>
      </c>
      <c r="AT18" s="3">
        <f>P28</f>
        <v>0</v>
      </c>
      <c r="AU18" s="7"/>
      <c r="AV18" s="1">
        <v>128</v>
      </c>
      <c r="AW18" s="38">
        <f t="shared" ref="AW18:BT18" si="44">PRODUCT(W18*100*1/W21)</f>
        <v>0</v>
      </c>
      <c r="AX18" s="30">
        <f t="shared" si="44"/>
        <v>0</v>
      </c>
      <c r="AY18" s="33">
        <f t="shared" si="44"/>
        <v>0</v>
      </c>
      <c r="AZ18" s="30">
        <f t="shared" si="44"/>
        <v>1.7241379310344827</v>
      </c>
      <c r="BA18" s="30">
        <f t="shared" si="44"/>
        <v>0</v>
      </c>
      <c r="BB18" s="30">
        <f t="shared" si="44"/>
        <v>0</v>
      </c>
      <c r="BC18" s="33">
        <f t="shared" si="44"/>
        <v>0</v>
      </c>
      <c r="BD18" s="30">
        <f t="shared" si="44"/>
        <v>0</v>
      </c>
      <c r="BE18" s="30">
        <f t="shared" si="44"/>
        <v>73.504273504273499</v>
      </c>
      <c r="BF18" s="30">
        <f t="shared" si="44"/>
        <v>0</v>
      </c>
      <c r="BG18" s="30">
        <f t="shared" si="44"/>
        <v>0</v>
      </c>
      <c r="BH18" s="33">
        <f t="shared" si="44"/>
        <v>0</v>
      </c>
      <c r="BI18" s="30">
        <f t="shared" si="44"/>
        <v>0</v>
      </c>
      <c r="BJ18" s="30">
        <f t="shared" si="44"/>
        <v>0</v>
      </c>
      <c r="BK18" s="30">
        <f t="shared" si="44"/>
        <v>0</v>
      </c>
      <c r="BL18" s="30">
        <f t="shared" si="44"/>
        <v>0</v>
      </c>
      <c r="BM18" s="30">
        <f t="shared" si="44"/>
        <v>0</v>
      </c>
      <c r="BN18" s="30">
        <f t="shared" si="44"/>
        <v>0</v>
      </c>
      <c r="BO18" s="30">
        <f t="shared" si="44"/>
        <v>0</v>
      </c>
      <c r="BP18" s="30">
        <f t="shared" si="44"/>
        <v>0</v>
      </c>
      <c r="BQ18" s="33">
        <f t="shared" si="44"/>
        <v>0</v>
      </c>
      <c r="BR18" s="33">
        <f t="shared" si="44"/>
        <v>0</v>
      </c>
      <c r="BS18" s="33">
        <f t="shared" si="44"/>
        <v>0</v>
      </c>
      <c r="BT18" s="33">
        <f t="shared" si="44"/>
        <v>0</v>
      </c>
      <c r="BV18" s="1">
        <v>128</v>
      </c>
      <c r="BW18" s="38">
        <f t="shared" ref="BW18:CB18" si="45">AW5+AW6+AW7+AW8+AW9+AW10+AW11+AW12+AW13+AW14+AW15+AW16+AW17+AW18</f>
        <v>99.999999999999986</v>
      </c>
      <c r="BX18" s="30">
        <f t="shared" si="45"/>
        <v>100</v>
      </c>
      <c r="BY18" s="33">
        <f t="shared" si="45"/>
        <v>100</v>
      </c>
      <c r="BZ18" s="30">
        <f t="shared" si="45"/>
        <v>99.999999999999986</v>
      </c>
      <c r="CA18" s="30">
        <f t="shared" si="45"/>
        <v>100</v>
      </c>
      <c r="CB18" s="30">
        <f t="shared" si="45"/>
        <v>100</v>
      </c>
      <c r="CC18" s="33">
        <f t="shared" ref="CC18:CT18" si="46">BC5+BC6+BC7+BC8+BC9+BC10+BC11+BC12+BC13+BC14+BC15+BC16+BC17+BC18</f>
        <v>99.999999999999986</v>
      </c>
      <c r="CD18" s="30">
        <f t="shared" si="46"/>
        <v>100</v>
      </c>
      <c r="CE18" s="30">
        <f t="shared" si="46"/>
        <v>100</v>
      </c>
      <c r="CF18" s="30">
        <f t="shared" si="46"/>
        <v>66.386554621848731</v>
      </c>
      <c r="CG18" s="30">
        <f t="shared" si="46"/>
        <v>99.999999999999986</v>
      </c>
      <c r="CH18" s="33">
        <f t="shared" si="46"/>
        <v>100</v>
      </c>
      <c r="CI18" s="30">
        <f t="shared" si="46"/>
        <v>100</v>
      </c>
      <c r="CJ18" s="30">
        <f t="shared" si="46"/>
        <v>99.999999999999986</v>
      </c>
      <c r="CK18" s="30">
        <f t="shared" si="46"/>
        <v>99.999999999999986</v>
      </c>
      <c r="CL18" s="30">
        <f t="shared" si="46"/>
        <v>100</v>
      </c>
      <c r="CM18" s="30">
        <f t="shared" si="46"/>
        <v>100</v>
      </c>
      <c r="CN18" s="30">
        <f t="shared" si="46"/>
        <v>100</v>
      </c>
      <c r="CO18" s="30">
        <f t="shared" si="46"/>
        <v>100</v>
      </c>
      <c r="CP18" s="30">
        <f t="shared" si="46"/>
        <v>100</v>
      </c>
      <c r="CQ18" s="33">
        <f t="shared" si="46"/>
        <v>100</v>
      </c>
      <c r="CR18" s="33">
        <f t="shared" si="46"/>
        <v>100</v>
      </c>
      <c r="CS18" s="33">
        <f t="shared" si="46"/>
        <v>100</v>
      </c>
      <c r="CT18" s="33">
        <f t="shared" si="46"/>
        <v>100</v>
      </c>
      <c r="CU18" s="36"/>
      <c r="CV18" s="36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</row>
    <row r="19" spans="2:126" s="1" customFormat="1" x14ac:dyDescent="0.25">
      <c r="B19" s="1" t="s">
        <v>20</v>
      </c>
      <c r="C19" s="1">
        <v>0</v>
      </c>
      <c r="D19" s="1">
        <v>10</v>
      </c>
      <c r="E19" s="1">
        <v>9</v>
      </c>
      <c r="F19" s="1">
        <v>26</v>
      </c>
      <c r="G19" s="1">
        <v>38</v>
      </c>
      <c r="H19" s="1">
        <v>1</v>
      </c>
      <c r="I19" s="1">
        <v>2</v>
      </c>
      <c r="J19" s="1">
        <v>2</v>
      </c>
      <c r="K19" s="1">
        <v>6</v>
      </c>
      <c r="L19" s="1">
        <v>21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115</v>
      </c>
      <c r="V19" s="1">
        <v>256</v>
      </c>
      <c r="W19" s="8">
        <f>Q5</f>
        <v>0</v>
      </c>
      <c r="X19" s="1">
        <f>Q6</f>
        <v>0</v>
      </c>
      <c r="Y19" s="3">
        <f>Q7</f>
        <v>0</v>
      </c>
      <c r="Z19" s="1">
        <f>Q8</f>
        <v>0</v>
      </c>
      <c r="AA19" s="1">
        <f>Q9</f>
        <v>0</v>
      </c>
      <c r="AB19" s="1">
        <f>Q10</f>
        <v>0</v>
      </c>
      <c r="AC19" s="3">
        <f>Q11</f>
        <v>0</v>
      </c>
      <c r="AD19" s="1">
        <f>Q12</f>
        <v>0</v>
      </c>
      <c r="AE19" s="1">
        <f>Q13</f>
        <v>0</v>
      </c>
      <c r="AF19" s="1">
        <f>Q14</f>
        <v>0</v>
      </c>
      <c r="AG19" s="1">
        <f>Q15</f>
        <v>0</v>
      </c>
      <c r="AH19" s="3">
        <f>Q16</f>
        <v>0</v>
      </c>
      <c r="AI19" s="1">
        <f>Q17</f>
        <v>0</v>
      </c>
      <c r="AJ19" s="1">
        <f>Q18</f>
        <v>0</v>
      </c>
      <c r="AK19" s="1">
        <f>Q19</f>
        <v>0</v>
      </c>
      <c r="AL19" s="1">
        <f>Q20</f>
        <v>0</v>
      </c>
      <c r="AM19" s="1">
        <f>Q21</f>
        <v>0</v>
      </c>
      <c r="AN19" s="1">
        <f>Q22</f>
        <v>0</v>
      </c>
      <c r="AO19" s="1">
        <f>Q23</f>
        <v>0</v>
      </c>
      <c r="AP19" s="1">
        <f>Q24</f>
        <v>0</v>
      </c>
      <c r="AQ19" s="3">
        <f>Q25</f>
        <v>0</v>
      </c>
      <c r="AR19" s="3">
        <f>Q26</f>
        <v>0</v>
      </c>
      <c r="AS19" s="3">
        <f>Q27</f>
        <v>0</v>
      </c>
      <c r="AT19" s="3">
        <f>Q28</f>
        <v>0</v>
      </c>
      <c r="AU19" s="7"/>
      <c r="AV19" s="1">
        <v>256</v>
      </c>
      <c r="AW19" s="38">
        <f t="shared" ref="AW19:BT19" si="47">PRODUCT(W19*100*1/W21)</f>
        <v>0</v>
      </c>
      <c r="AX19" s="30">
        <f t="shared" si="47"/>
        <v>0</v>
      </c>
      <c r="AY19" s="33">
        <f t="shared" si="47"/>
        <v>0</v>
      </c>
      <c r="AZ19" s="30">
        <f t="shared" si="47"/>
        <v>0</v>
      </c>
      <c r="BA19" s="30">
        <f t="shared" si="47"/>
        <v>0</v>
      </c>
      <c r="BB19" s="30">
        <f t="shared" si="47"/>
        <v>0</v>
      </c>
      <c r="BC19" s="33">
        <f t="shared" si="47"/>
        <v>0</v>
      </c>
      <c r="BD19" s="30">
        <f t="shared" si="47"/>
        <v>0</v>
      </c>
      <c r="BE19" s="30">
        <f t="shared" si="47"/>
        <v>0</v>
      </c>
      <c r="BF19" s="30">
        <f t="shared" si="47"/>
        <v>0</v>
      </c>
      <c r="BG19" s="30">
        <f t="shared" si="47"/>
        <v>0</v>
      </c>
      <c r="BH19" s="33">
        <f t="shared" si="47"/>
        <v>0</v>
      </c>
      <c r="BI19" s="30">
        <f t="shared" si="47"/>
        <v>0</v>
      </c>
      <c r="BJ19" s="30">
        <f t="shared" si="47"/>
        <v>0</v>
      </c>
      <c r="BK19" s="30">
        <f t="shared" si="47"/>
        <v>0</v>
      </c>
      <c r="BL19" s="30">
        <f t="shared" si="47"/>
        <v>0</v>
      </c>
      <c r="BM19" s="30">
        <f t="shared" si="47"/>
        <v>0</v>
      </c>
      <c r="BN19" s="30">
        <f t="shared" si="47"/>
        <v>0</v>
      </c>
      <c r="BO19" s="30">
        <f t="shared" si="47"/>
        <v>0</v>
      </c>
      <c r="BP19" s="30">
        <f t="shared" si="47"/>
        <v>0</v>
      </c>
      <c r="BQ19" s="33">
        <f t="shared" si="47"/>
        <v>0</v>
      </c>
      <c r="BR19" s="33">
        <f t="shared" si="47"/>
        <v>0</v>
      </c>
      <c r="BS19" s="33">
        <f t="shared" si="47"/>
        <v>0</v>
      </c>
      <c r="BT19" s="33">
        <f t="shared" si="47"/>
        <v>0</v>
      </c>
      <c r="BV19" s="1">
        <v>256</v>
      </c>
      <c r="BW19" s="38">
        <f t="shared" ref="BW19:CB19" si="48">AW5+AW6+AW7+AW8+AW9+AW10+AW11+AW12+AW13+AW14+AW15+AW16+AW17+AW18+AW19</f>
        <v>99.999999999999986</v>
      </c>
      <c r="BX19" s="30">
        <f t="shared" si="48"/>
        <v>100</v>
      </c>
      <c r="BY19" s="33">
        <f t="shared" si="48"/>
        <v>100</v>
      </c>
      <c r="BZ19" s="30">
        <f t="shared" si="48"/>
        <v>99.999999999999986</v>
      </c>
      <c r="CA19" s="30">
        <f t="shared" si="48"/>
        <v>100</v>
      </c>
      <c r="CB19" s="30">
        <f t="shared" si="48"/>
        <v>100</v>
      </c>
      <c r="CC19" s="33">
        <f t="shared" ref="CC19:CT19" si="49">BC5+BC6+BC7+BC8+BC9+BC10+BC11+BC12+BC13+BC14+BC15+BC16+BC17+BC18+BC19</f>
        <v>99.999999999999986</v>
      </c>
      <c r="CD19" s="30">
        <f t="shared" si="49"/>
        <v>100</v>
      </c>
      <c r="CE19" s="30">
        <f t="shared" si="49"/>
        <v>100</v>
      </c>
      <c r="CF19" s="30">
        <f t="shared" si="49"/>
        <v>66.386554621848731</v>
      </c>
      <c r="CG19" s="30">
        <f t="shared" si="49"/>
        <v>99.999999999999986</v>
      </c>
      <c r="CH19" s="33">
        <f t="shared" si="49"/>
        <v>100</v>
      </c>
      <c r="CI19" s="30">
        <f t="shared" si="49"/>
        <v>100</v>
      </c>
      <c r="CJ19" s="30">
        <f t="shared" si="49"/>
        <v>99.999999999999986</v>
      </c>
      <c r="CK19" s="30">
        <f t="shared" si="49"/>
        <v>99.999999999999986</v>
      </c>
      <c r="CL19" s="30">
        <f t="shared" si="49"/>
        <v>100</v>
      </c>
      <c r="CM19" s="30">
        <f t="shared" si="49"/>
        <v>100</v>
      </c>
      <c r="CN19" s="30">
        <f t="shared" si="49"/>
        <v>100</v>
      </c>
      <c r="CO19" s="30">
        <f t="shared" si="49"/>
        <v>100</v>
      </c>
      <c r="CP19" s="30">
        <f t="shared" si="49"/>
        <v>100</v>
      </c>
      <c r="CQ19" s="33">
        <f t="shared" si="49"/>
        <v>100</v>
      </c>
      <c r="CR19" s="33">
        <f t="shared" si="49"/>
        <v>100</v>
      </c>
      <c r="CS19" s="33">
        <f t="shared" si="49"/>
        <v>100</v>
      </c>
      <c r="CT19" s="33">
        <f t="shared" si="49"/>
        <v>100</v>
      </c>
      <c r="CU19" s="36"/>
      <c r="CV19" s="36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</row>
    <row r="20" spans="2:126" s="1" customFormat="1" x14ac:dyDescent="0.25">
      <c r="B20" s="1" t="s">
        <v>21</v>
      </c>
      <c r="C20" s="1">
        <v>0</v>
      </c>
      <c r="D20" s="1">
        <v>0</v>
      </c>
      <c r="E20" s="1">
        <v>25</v>
      </c>
      <c r="F20" s="1">
        <v>0</v>
      </c>
      <c r="G20" s="1">
        <v>7</v>
      </c>
      <c r="H20" s="1">
        <v>0</v>
      </c>
      <c r="I20" s="1">
        <v>1</v>
      </c>
      <c r="J20" s="1">
        <v>5</v>
      </c>
      <c r="K20" s="1">
        <v>18</v>
      </c>
      <c r="L20" s="1">
        <v>52</v>
      </c>
      <c r="M20" s="1">
        <v>9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117</v>
      </c>
      <c r="V20" s="1">
        <v>512</v>
      </c>
      <c r="W20" s="8">
        <f>R5</f>
        <v>0</v>
      </c>
      <c r="X20" s="1">
        <f>R6</f>
        <v>0</v>
      </c>
      <c r="Y20" s="3">
        <f>R7</f>
        <v>0</v>
      </c>
      <c r="Z20" s="1">
        <f>R8</f>
        <v>0</v>
      </c>
      <c r="AA20" s="1">
        <f>R9</f>
        <v>0</v>
      </c>
      <c r="AB20" s="1">
        <f>R10</f>
        <v>0</v>
      </c>
      <c r="AC20" s="3">
        <f>R11</f>
        <v>0</v>
      </c>
      <c r="AD20" s="1">
        <f>R12</f>
        <v>0</v>
      </c>
      <c r="AE20" s="1">
        <f>R13</f>
        <v>0</v>
      </c>
      <c r="AF20" s="1">
        <f>R14</f>
        <v>40</v>
      </c>
      <c r="AG20" s="1">
        <f>R15</f>
        <v>0</v>
      </c>
      <c r="AH20" s="3">
        <f>R16</f>
        <v>0</v>
      </c>
      <c r="AI20" s="1">
        <f>R17</f>
        <v>0</v>
      </c>
      <c r="AJ20" s="1">
        <f>R18</f>
        <v>0</v>
      </c>
      <c r="AK20" s="1">
        <f>R19</f>
        <v>0</v>
      </c>
      <c r="AL20" s="1">
        <f>R20</f>
        <v>0</v>
      </c>
      <c r="AM20" s="1">
        <f>R21</f>
        <v>0</v>
      </c>
      <c r="AN20" s="1">
        <f>R22</f>
        <v>0</v>
      </c>
      <c r="AO20" s="1">
        <f>R23</f>
        <v>0</v>
      </c>
      <c r="AP20" s="1">
        <f>R24</f>
        <v>0</v>
      </c>
      <c r="AQ20" s="3">
        <f>R25</f>
        <v>0</v>
      </c>
      <c r="AR20" s="3">
        <f>R26</f>
        <v>0</v>
      </c>
      <c r="AS20" s="3">
        <f>R27</f>
        <v>0</v>
      </c>
      <c r="AT20" s="3">
        <f>R28</f>
        <v>0</v>
      </c>
      <c r="AU20" s="7"/>
      <c r="AV20" s="1">
        <v>512</v>
      </c>
      <c r="AW20" s="38">
        <f t="shared" ref="AW20:BT20" si="50">PRODUCT(W20*100*1/W21)</f>
        <v>0</v>
      </c>
      <c r="AX20" s="30">
        <f t="shared" si="50"/>
        <v>0</v>
      </c>
      <c r="AY20" s="33">
        <f t="shared" si="50"/>
        <v>0</v>
      </c>
      <c r="AZ20" s="30">
        <f t="shared" si="50"/>
        <v>0</v>
      </c>
      <c r="BA20" s="30">
        <f t="shared" si="50"/>
        <v>0</v>
      </c>
      <c r="BB20" s="30">
        <f t="shared" si="50"/>
        <v>0</v>
      </c>
      <c r="BC20" s="33">
        <f t="shared" si="50"/>
        <v>0</v>
      </c>
      <c r="BD20" s="30">
        <f t="shared" si="50"/>
        <v>0</v>
      </c>
      <c r="BE20" s="30">
        <f t="shared" si="50"/>
        <v>0</v>
      </c>
      <c r="BF20" s="30">
        <f t="shared" si="50"/>
        <v>33.613445378151262</v>
      </c>
      <c r="BG20" s="30">
        <f t="shared" si="50"/>
        <v>0</v>
      </c>
      <c r="BH20" s="33">
        <f t="shared" si="50"/>
        <v>0</v>
      </c>
      <c r="BI20" s="30">
        <f t="shared" si="50"/>
        <v>0</v>
      </c>
      <c r="BJ20" s="30">
        <f t="shared" si="50"/>
        <v>0</v>
      </c>
      <c r="BK20" s="30">
        <f t="shared" si="50"/>
        <v>0</v>
      </c>
      <c r="BL20" s="30">
        <f t="shared" si="50"/>
        <v>0</v>
      </c>
      <c r="BM20" s="30">
        <f t="shared" si="50"/>
        <v>0</v>
      </c>
      <c r="BN20" s="30">
        <f t="shared" si="50"/>
        <v>0</v>
      </c>
      <c r="BO20" s="30">
        <f t="shared" si="50"/>
        <v>0</v>
      </c>
      <c r="BP20" s="30">
        <f t="shared" si="50"/>
        <v>0</v>
      </c>
      <c r="BQ20" s="33">
        <f t="shared" si="50"/>
        <v>0</v>
      </c>
      <c r="BR20" s="33">
        <f t="shared" si="50"/>
        <v>0</v>
      </c>
      <c r="BS20" s="33">
        <f t="shared" si="50"/>
        <v>0</v>
      </c>
      <c r="BT20" s="33">
        <f t="shared" si="50"/>
        <v>0</v>
      </c>
      <c r="BV20" s="1">
        <v>512</v>
      </c>
      <c r="BW20" s="38">
        <f t="shared" ref="BW20:CB20" si="51">AW5+AW6+AW7+AW8+AW9+AW10+AW11+AW12+AW13+AW14+AW15+AW16+AW17+AW18+AW19+AW20</f>
        <v>99.999999999999986</v>
      </c>
      <c r="BX20" s="30">
        <f t="shared" si="51"/>
        <v>100</v>
      </c>
      <c r="BY20" s="33">
        <f t="shared" si="51"/>
        <v>100</v>
      </c>
      <c r="BZ20" s="30">
        <f t="shared" si="51"/>
        <v>99.999999999999986</v>
      </c>
      <c r="CA20" s="30">
        <f t="shared" si="51"/>
        <v>100</v>
      </c>
      <c r="CB20" s="30">
        <f t="shared" si="51"/>
        <v>100</v>
      </c>
      <c r="CC20" s="33">
        <f t="shared" ref="CC20:CT20" si="52">BC5+BC6+BC7+BC8+BC9+BC10+BC11+BC12+BC13+BC14+BC15+BC16+BC17+BC18+BC19+BC20</f>
        <v>99.999999999999986</v>
      </c>
      <c r="CD20" s="30">
        <f t="shared" si="52"/>
        <v>100</v>
      </c>
      <c r="CE20" s="30">
        <f t="shared" si="52"/>
        <v>100</v>
      </c>
      <c r="CF20" s="30">
        <f t="shared" si="52"/>
        <v>100</v>
      </c>
      <c r="CG20" s="30">
        <f t="shared" si="52"/>
        <v>99.999999999999986</v>
      </c>
      <c r="CH20" s="33">
        <f t="shared" si="52"/>
        <v>100</v>
      </c>
      <c r="CI20" s="30">
        <f t="shared" si="52"/>
        <v>100</v>
      </c>
      <c r="CJ20" s="30">
        <f t="shared" si="52"/>
        <v>99.999999999999986</v>
      </c>
      <c r="CK20" s="30">
        <f t="shared" si="52"/>
        <v>99.999999999999986</v>
      </c>
      <c r="CL20" s="30">
        <f t="shared" si="52"/>
        <v>100</v>
      </c>
      <c r="CM20" s="30">
        <f t="shared" si="52"/>
        <v>100</v>
      </c>
      <c r="CN20" s="30">
        <f t="shared" si="52"/>
        <v>100</v>
      </c>
      <c r="CO20" s="30">
        <f t="shared" si="52"/>
        <v>100</v>
      </c>
      <c r="CP20" s="30">
        <f t="shared" si="52"/>
        <v>100</v>
      </c>
      <c r="CQ20" s="33">
        <f t="shared" si="52"/>
        <v>100</v>
      </c>
      <c r="CR20" s="33">
        <f t="shared" si="52"/>
        <v>100</v>
      </c>
      <c r="CS20" s="33">
        <f t="shared" si="52"/>
        <v>100</v>
      </c>
      <c r="CT20" s="33">
        <f t="shared" si="52"/>
        <v>100</v>
      </c>
      <c r="CU20" s="36"/>
      <c r="CV20" s="36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</row>
    <row r="21" spans="2:126" s="1" customFormat="1" x14ac:dyDescent="0.25">
      <c r="B21" s="1" t="s">
        <v>33</v>
      </c>
      <c r="C21" s="1">
        <v>0</v>
      </c>
      <c r="D21" s="1">
        <v>2</v>
      </c>
      <c r="E21" s="1">
        <v>0</v>
      </c>
      <c r="F21" s="1">
        <v>1</v>
      </c>
      <c r="G21" s="1">
        <v>6</v>
      </c>
      <c r="H21" s="1">
        <v>24</v>
      </c>
      <c r="I21" s="1">
        <v>36</v>
      </c>
      <c r="J21" s="1">
        <v>23</v>
      </c>
      <c r="K21" s="1">
        <v>19</v>
      </c>
      <c r="L21" s="1">
        <v>6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117</v>
      </c>
      <c r="V21" s="1" t="s">
        <v>1</v>
      </c>
      <c r="W21" s="1">
        <f>S5</f>
        <v>116</v>
      </c>
      <c r="X21" s="1">
        <f>S6</f>
        <v>117</v>
      </c>
      <c r="Y21" s="1">
        <f>S7</f>
        <v>119</v>
      </c>
      <c r="Z21" s="1">
        <f>S8</f>
        <v>116</v>
      </c>
      <c r="AA21" s="1">
        <f>S9</f>
        <v>117</v>
      </c>
      <c r="AB21" s="1">
        <f>S10</f>
        <v>117</v>
      </c>
      <c r="AC21" s="1">
        <f>S11</f>
        <v>119</v>
      </c>
      <c r="AD21" s="1">
        <f>S12</f>
        <v>117</v>
      </c>
      <c r="AE21" s="1">
        <f>S13</f>
        <v>117</v>
      </c>
      <c r="AF21" s="1">
        <f>S14</f>
        <v>119</v>
      </c>
      <c r="AG21" s="1">
        <f>S15</f>
        <v>91</v>
      </c>
      <c r="AH21" s="1">
        <f>S16</f>
        <v>117</v>
      </c>
      <c r="AI21" s="1">
        <f>S17</f>
        <v>117</v>
      </c>
      <c r="AJ21" s="1">
        <f>S18</f>
        <v>117</v>
      </c>
      <c r="AK21" s="1">
        <f>S19</f>
        <v>115</v>
      </c>
      <c r="AL21" s="1">
        <f>S20</f>
        <v>117</v>
      </c>
      <c r="AM21" s="1">
        <f>S21</f>
        <v>117</v>
      </c>
      <c r="AN21" s="1">
        <f>S22</f>
        <v>118</v>
      </c>
      <c r="AO21" s="1">
        <f>S23</f>
        <v>117</v>
      </c>
      <c r="AP21" s="1">
        <f>S24</f>
        <v>117</v>
      </c>
      <c r="AQ21" s="1">
        <f>S25</f>
        <v>119</v>
      </c>
      <c r="AR21" s="1">
        <f>S26</f>
        <v>119</v>
      </c>
      <c r="AS21" s="1">
        <f>S27</f>
        <v>119</v>
      </c>
      <c r="AT21" s="1">
        <f>S28</f>
        <v>119</v>
      </c>
      <c r="AV21" s="1" t="s">
        <v>1</v>
      </c>
      <c r="AW21" s="30">
        <f t="shared" ref="AW21:BT21" si="53">SUM(AW5:AW20)</f>
        <v>99.999999999999986</v>
      </c>
      <c r="AX21" s="30">
        <f t="shared" si="53"/>
        <v>100</v>
      </c>
      <c r="AY21" s="30">
        <f t="shared" si="53"/>
        <v>100</v>
      </c>
      <c r="AZ21" s="30">
        <f t="shared" si="53"/>
        <v>99.999999999999986</v>
      </c>
      <c r="BA21" s="30">
        <f t="shared" si="53"/>
        <v>100</v>
      </c>
      <c r="BB21" s="30">
        <f t="shared" si="53"/>
        <v>100</v>
      </c>
      <c r="BC21" s="30">
        <f t="shared" si="53"/>
        <v>99.999999999999986</v>
      </c>
      <c r="BD21" s="30">
        <f t="shared" si="53"/>
        <v>100</v>
      </c>
      <c r="BE21" s="30">
        <f t="shared" si="53"/>
        <v>100</v>
      </c>
      <c r="BF21" s="30">
        <f t="shared" si="53"/>
        <v>100</v>
      </c>
      <c r="BG21" s="30">
        <f t="shared" si="53"/>
        <v>99.999999999999986</v>
      </c>
      <c r="BH21" s="30">
        <f t="shared" si="53"/>
        <v>100</v>
      </c>
      <c r="BI21" s="30">
        <f t="shared" si="53"/>
        <v>100</v>
      </c>
      <c r="BJ21" s="30">
        <f t="shared" si="53"/>
        <v>99.999999999999986</v>
      </c>
      <c r="BK21" s="30">
        <f t="shared" si="53"/>
        <v>99.999999999999986</v>
      </c>
      <c r="BL21" s="30">
        <f t="shared" si="53"/>
        <v>100</v>
      </c>
      <c r="BM21" s="30">
        <f t="shared" si="53"/>
        <v>100</v>
      </c>
      <c r="BN21" s="30">
        <f t="shared" si="53"/>
        <v>100</v>
      </c>
      <c r="BO21" s="30">
        <f t="shared" si="53"/>
        <v>100</v>
      </c>
      <c r="BP21" s="30">
        <f t="shared" si="53"/>
        <v>100</v>
      </c>
      <c r="BQ21" s="30">
        <f t="shared" si="53"/>
        <v>100</v>
      </c>
      <c r="BR21" s="30">
        <f t="shared" si="53"/>
        <v>100</v>
      </c>
      <c r="BS21" s="30">
        <f t="shared" si="53"/>
        <v>100</v>
      </c>
      <c r="BT21" s="30">
        <f t="shared" si="53"/>
        <v>100</v>
      </c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/>
      <c r="CU21" s="40"/>
      <c r="CV21" s="4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</row>
    <row r="22" spans="2:126" s="1" customFormat="1" x14ac:dyDescent="0.25">
      <c r="B22" s="1" t="s">
        <v>34</v>
      </c>
      <c r="C22" s="1">
        <v>0</v>
      </c>
      <c r="D22" s="1">
        <v>0</v>
      </c>
      <c r="E22" s="1">
        <v>0</v>
      </c>
      <c r="F22" s="1">
        <v>0</v>
      </c>
      <c r="G22" s="1">
        <v>1</v>
      </c>
      <c r="H22" s="1">
        <v>9</v>
      </c>
      <c r="I22" s="1">
        <v>77</v>
      </c>
      <c r="J22" s="1">
        <v>29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118</v>
      </c>
      <c r="AT22"/>
      <c r="BT22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/>
      <c r="CU22" s="40"/>
      <c r="CV22" s="4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</row>
    <row r="23" spans="2:126" s="1" customFormat="1" x14ac:dyDescent="0.25">
      <c r="B23" s="1" t="s">
        <v>35</v>
      </c>
      <c r="C23" s="1">
        <v>0</v>
      </c>
      <c r="D23" s="1">
        <v>0</v>
      </c>
      <c r="E23" s="1">
        <v>1</v>
      </c>
      <c r="F23" s="1">
        <v>0</v>
      </c>
      <c r="G23" s="1">
        <v>0</v>
      </c>
      <c r="H23" s="1">
        <v>5</v>
      </c>
      <c r="I23" s="1">
        <v>8</v>
      </c>
      <c r="J23" s="1">
        <v>18</v>
      </c>
      <c r="K23" s="1">
        <v>29</v>
      </c>
      <c r="L23" s="1">
        <v>7</v>
      </c>
      <c r="M23" s="1">
        <v>18</v>
      </c>
      <c r="N23" s="1">
        <v>31</v>
      </c>
      <c r="O23" s="1">
        <v>0</v>
      </c>
      <c r="P23" s="1">
        <v>0</v>
      </c>
      <c r="Q23" s="1">
        <v>0</v>
      </c>
      <c r="R23" s="1">
        <v>0</v>
      </c>
      <c r="S23" s="1">
        <v>117</v>
      </c>
      <c r="AT23"/>
      <c r="BT23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/>
      <c r="CU23" s="40"/>
      <c r="CV23" s="4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</row>
    <row r="24" spans="2:126" s="1" customFormat="1" x14ac:dyDescent="0.25">
      <c r="B24" s="1" t="s">
        <v>24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0</v>
      </c>
      <c r="I24" s="1">
        <v>1</v>
      </c>
      <c r="J24" s="1">
        <v>3</v>
      </c>
      <c r="K24" s="1">
        <v>14</v>
      </c>
      <c r="L24" s="1">
        <v>98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117</v>
      </c>
      <c r="AT24"/>
      <c r="BT24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/>
      <c r="CU24" s="40"/>
      <c r="CV24" s="4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</row>
    <row r="25" spans="2:126" s="1" customFormat="1" x14ac:dyDescent="0.25">
      <c r="B25" s="1" t="s">
        <v>36</v>
      </c>
      <c r="C25" s="2">
        <v>0</v>
      </c>
      <c r="D25" s="2">
        <v>0</v>
      </c>
      <c r="E25" s="2">
        <v>2</v>
      </c>
      <c r="F25" s="2">
        <v>0</v>
      </c>
      <c r="G25" s="2">
        <v>6</v>
      </c>
      <c r="H25" s="2">
        <v>10</v>
      </c>
      <c r="I25" s="2">
        <v>84</v>
      </c>
      <c r="J25" s="2">
        <v>14</v>
      </c>
      <c r="K25" s="2">
        <v>2</v>
      </c>
      <c r="L25" s="3">
        <v>0</v>
      </c>
      <c r="M25" s="3">
        <v>0</v>
      </c>
      <c r="N25" s="3">
        <v>1</v>
      </c>
      <c r="O25" s="3">
        <v>0</v>
      </c>
      <c r="P25" s="3">
        <v>0</v>
      </c>
      <c r="Q25" s="3">
        <v>0</v>
      </c>
      <c r="R25" s="3">
        <v>0</v>
      </c>
      <c r="S25" s="1">
        <v>119</v>
      </c>
      <c r="AT25"/>
      <c r="BT25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/>
      <c r="CU25" s="40"/>
      <c r="CV25" s="4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</row>
    <row r="26" spans="2:126" s="1" customFormat="1" x14ac:dyDescent="0.25">
      <c r="B26" s="1" t="s">
        <v>37</v>
      </c>
      <c r="C26" s="2">
        <v>0</v>
      </c>
      <c r="D26" s="2">
        <v>0</v>
      </c>
      <c r="E26" s="2">
        <v>0</v>
      </c>
      <c r="F26" s="2">
        <v>0</v>
      </c>
      <c r="G26" s="2">
        <v>3</v>
      </c>
      <c r="H26" s="2">
        <v>11</v>
      </c>
      <c r="I26" s="2">
        <v>72</v>
      </c>
      <c r="J26" s="2">
        <v>31</v>
      </c>
      <c r="K26" s="2">
        <v>0</v>
      </c>
      <c r="L26" s="3">
        <v>0</v>
      </c>
      <c r="M26" s="3">
        <v>1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1">
        <v>119</v>
      </c>
      <c r="AT26"/>
      <c r="BT26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/>
      <c r="CU26" s="40"/>
      <c r="CV26" s="4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</row>
    <row r="27" spans="2:126" s="1" customFormat="1" x14ac:dyDescent="0.25">
      <c r="B27" s="1" t="s">
        <v>38</v>
      </c>
      <c r="C27" s="2">
        <v>0</v>
      </c>
      <c r="D27" s="2">
        <v>0</v>
      </c>
      <c r="E27" s="2">
        <v>0</v>
      </c>
      <c r="F27" s="2">
        <v>106</v>
      </c>
      <c r="G27" s="2">
        <v>0</v>
      </c>
      <c r="H27" s="2">
        <v>8</v>
      </c>
      <c r="I27" s="2">
        <v>3</v>
      </c>
      <c r="J27" s="2">
        <v>0</v>
      </c>
      <c r="K27" s="3">
        <v>0</v>
      </c>
      <c r="L27" s="3">
        <v>0</v>
      </c>
      <c r="M27" s="3">
        <v>1</v>
      </c>
      <c r="N27" s="3">
        <v>1</v>
      </c>
      <c r="O27" s="3">
        <v>0</v>
      </c>
      <c r="P27" s="3">
        <v>0</v>
      </c>
      <c r="Q27" s="3">
        <v>0</v>
      </c>
      <c r="R27" s="3">
        <v>0</v>
      </c>
      <c r="S27" s="1">
        <v>119</v>
      </c>
      <c r="AT27"/>
      <c r="BT27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/>
      <c r="CU27" s="40"/>
      <c r="CV27" s="4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</row>
    <row r="28" spans="2:126" s="1" customFormat="1" x14ac:dyDescent="0.25">
      <c r="B28" s="1" t="s">
        <v>22</v>
      </c>
      <c r="C28" s="2">
        <v>0</v>
      </c>
      <c r="D28" s="2">
        <v>90</v>
      </c>
      <c r="E28" s="2">
        <v>2</v>
      </c>
      <c r="F28" s="2">
        <v>20</v>
      </c>
      <c r="G28" s="2">
        <v>4</v>
      </c>
      <c r="H28" s="3">
        <v>3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>
        <v>119</v>
      </c>
      <c r="AT28"/>
      <c r="BT28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/>
      <c r="CU28" s="40"/>
      <c r="CV28" s="4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</row>
    <row r="29" spans="2:126" s="1" customFormat="1" x14ac:dyDescent="0.25">
      <c r="AT29"/>
      <c r="BT29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/>
      <c r="CU29" s="40"/>
      <c r="CV29" s="4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</row>
    <row r="30" spans="2:126" s="1" customFormat="1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AT30"/>
      <c r="BT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/>
      <c r="CU30" s="40"/>
      <c r="CV30" s="4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</row>
    <row r="36" spans="1:126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26" s="1" customFormat="1" x14ac:dyDescent="0.25">
      <c r="AT37"/>
      <c r="BT37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/>
      <c r="CU37" s="40"/>
      <c r="CV37" s="40"/>
    </row>
    <row r="38" spans="1:126" s="1" customFormat="1" x14ac:dyDescent="0.25">
      <c r="A38" s="1" t="s">
        <v>41</v>
      </c>
      <c r="W38" s="1" t="str">
        <f>A38</f>
        <v>Enterococcus faecium</v>
      </c>
      <c r="AT38"/>
      <c r="AW38" s="1" t="str">
        <f>A38</f>
        <v>Enterococcus faecium</v>
      </c>
      <c r="BT38"/>
      <c r="BW38" s="30" t="str">
        <f>A38</f>
        <v>Enterococcus faecium</v>
      </c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/>
      <c r="CU38" s="40"/>
      <c r="CV38" s="4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</row>
    <row r="39" spans="1:126" s="1" customFormat="1" ht="18.75" x14ac:dyDescent="0.25">
      <c r="B39" s="1" t="s">
        <v>0</v>
      </c>
      <c r="C39" s="1">
        <v>1.5625E-2</v>
      </c>
      <c r="D39" s="1">
        <v>3.125E-2</v>
      </c>
      <c r="E39" s="1">
        <v>6.25E-2</v>
      </c>
      <c r="F39" s="1">
        <v>0.125</v>
      </c>
      <c r="G39" s="1">
        <v>0.25</v>
      </c>
      <c r="H39" s="1">
        <v>0.5</v>
      </c>
      <c r="I39" s="1">
        <v>1</v>
      </c>
      <c r="J39" s="1">
        <v>2</v>
      </c>
      <c r="K39" s="1">
        <v>4</v>
      </c>
      <c r="L39" s="1">
        <v>8</v>
      </c>
      <c r="M39" s="1">
        <v>16</v>
      </c>
      <c r="N39" s="1">
        <v>32</v>
      </c>
      <c r="O39" s="1">
        <v>64</v>
      </c>
      <c r="P39" s="1">
        <v>128</v>
      </c>
      <c r="Q39" s="1">
        <v>256</v>
      </c>
      <c r="R39" s="1">
        <v>512</v>
      </c>
      <c r="S39" s="1" t="s">
        <v>1</v>
      </c>
      <c r="V39" s="1" t="s">
        <v>0</v>
      </c>
      <c r="W39" s="1" t="str">
        <f>B40</f>
        <v>Penicillin G</v>
      </c>
      <c r="X39" s="1" t="str">
        <f>B41</f>
        <v>Oxacillin</v>
      </c>
      <c r="Y39" s="1" t="str">
        <f>B42</f>
        <v>Ampicillin/ Sulbactam</v>
      </c>
      <c r="Z39" s="1" t="str">
        <f>B43</f>
        <v>Piperacillin/ Tazobactam</v>
      </c>
      <c r="AA39" s="1" t="str">
        <f>B44</f>
        <v>Cefotaxim</v>
      </c>
      <c r="AB39" s="1" t="str">
        <f>B45</f>
        <v>Cefuroxim</v>
      </c>
      <c r="AC39" s="1" t="str">
        <f>B46</f>
        <v>Imipenem</v>
      </c>
      <c r="AD39" s="1" t="str">
        <f>B47</f>
        <v>Meropenem</v>
      </c>
      <c r="AE39" s="1" t="str">
        <f>B48</f>
        <v>Amikacin</v>
      </c>
      <c r="AF39" s="1" t="str">
        <f>B49</f>
        <v>Gentamicin</v>
      </c>
      <c r="AG39" s="1" t="str">
        <f>B50</f>
        <v>Fosfomycin</v>
      </c>
      <c r="AH39" s="1" t="str">
        <f>B51</f>
        <v>Cotrimoxazol</v>
      </c>
      <c r="AI39" s="1" t="str">
        <f>B52</f>
        <v>Ciprofloxacin</v>
      </c>
      <c r="AJ39" s="1" t="str">
        <f>B53</f>
        <v>Levofloxacin</v>
      </c>
      <c r="AK39" s="1" t="str">
        <f>B54</f>
        <v>Moxifloxacin</v>
      </c>
      <c r="AL39" s="1" t="str">
        <f>B55</f>
        <v>Doxycyclin</v>
      </c>
      <c r="AM39" s="1" t="str">
        <f>B56</f>
        <v>Rifampicin</v>
      </c>
      <c r="AN39" s="1" t="str">
        <f>B57</f>
        <v>Daptomycin</v>
      </c>
      <c r="AO39" s="1" t="str">
        <f>B58</f>
        <v>Roxythromycin</v>
      </c>
      <c r="AP39" s="1" t="str">
        <f>B59</f>
        <v>Clindamycin</v>
      </c>
      <c r="AQ39" s="1" t="str">
        <f>B60</f>
        <v>Linezolid</v>
      </c>
      <c r="AR39" s="1" t="str">
        <f>B61</f>
        <v>Vancomycin</v>
      </c>
      <c r="AS39" s="1" t="s">
        <v>38</v>
      </c>
      <c r="AT39" s="1" t="s">
        <v>22</v>
      </c>
      <c r="AW39" s="1" t="str">
        <f t="shared" ref="AW39:BS39" si="54">W39</f>
        <v>Penicillin G</v>
      </c>
      <c r="AX39" s="1" t="str">
        <f t="shared" si="54"/>
        <v>Oxacillin</v>
      </c>
      <c r="AY39" s="1" t="str">
        <f t="shared" si="54"/>
        <v>Ampicillin/ Sulbactam</v>
      </c>
      <c r="AZ39" s="1" t="str">
        <f t="shared" si="54"/>
        <v>Piperacillin/ Tazobactam</v>
      </c>
      <c r="BA39" s="1" t="str">
        <f t="shared" si="54"/>
        <v>Cefotaxim</v>
      </c>
      <c r="BB39" s="1" t="str">
        <f t="shared" si="54"/>
        <v>Cefuroxim</v>
      </c>
      <c r="BC39" s="1" t="str">
        <f t="shared" si="54"/>
        <v>Imipenem</v>
      </c>
      <c r="BD39" s="1" t="str">
        <f t="shared" si="54"/>
        <v>Meropenem</v>
      </c>
      <c r="BE39" s="1" t="str">
        <f t="shared" si="54"/>
        <v>Amikacin</v>
      </c>
      <c r="BF39" s="1" t="str">
        <f t="shared" si="54"/>
        <v>Gentamicin</v>
      </c>
      <c r="BG39" s="1" t="str">
        <f t="shared" si="54"/>
        <v>Fosfomycin</v>
      </c>
      <c r="BH39" s="1" t="str">
        <f t="shared" si="54"/>
        <v>Cotrimoxazol</v>
      </c>
      <c r="BI39" s="1" t="str">
        <f t="shared" si="54"/>
        <v>Ciprofloxacin</v>
      </c>
      <c r="BJ39" s="1" t="str">
        <f t="shared" si="54"/>
        <v>Levofloxacin</v>
      </c>
      <c r="BK39" s="1" t="str">
        <f t="shared" si="54"/>
        <v>Moxifloxacin</v>
      </c>
      <c r="BL39" s="1" t="str">
        <f t="shared" si="54"/>
        <v>Doxycyclin</v>
      </c>
      <c r="BM39" s="1" t="str">
        <f t="shared" si="54"/>
        <v>Rifampicin</v>
      </c>
      <c r="BN39" s="1" t="str">
        <f t="shared" si="54"/>
        <v>Daptomycin</v>
      </c>
      <c r="BO39" s="1" t="str">
        <f t="shared" si="54"/>
        <v>Roxythromycin</v>
      </c>
      <c r="BP39" s="1" t="str">
        <f t="shared" si="54"/>
        <v>Clindamycin</v>
      </c>
      <c r="BQ39" s="1" t="str">
        <f t="shared" si="54"/>
        <v>Linezolid</v>
      </c>
      <c r="BR39" s="1" t="str">
        <f t="shared" si="54"/>
        <v>Vancomycin</v>
      </c>
      <c r="BS39" s="1" t="str">
        <f t="shared" si="54"/>
        <v>Teicoplanin</v>
      </c>
      <c r="BT39" s="1" t="s">
        <v>22</v>
      </c>
      <c r="BW39" s="30" t="str">
        <f t="shared" ref="BW39:CS39" si="55">W39</f>
        <v>Penicillin G</v>
      </c>
      <c r="BX39" s="30" t="str">
        <f t="shared" si="55"/>
        <v>Oxacillin</v>
      </c>
      <c r="BY39" s="30" t="str">
        <f t="shared" si="55"/>
        <v>Ampicillin/ Sulbactam</v>
      </c>
      <c r="BZ39" s="30" t="str">
        <f t="shared" si="55"/>
        <v>Piperacillin/ Tazobactam</v>
      </c>
      <c r="CA39" s="30" t="str">
        <f t="shared" si="55"/>
        <v>Cefotaxim</v>
      </c>
      <c r="CB39" s="30" t="str">
        <f t="shared" si="55"/>
        <v>Cefuroxim</v>
      </c>
      <c r="CC39" s="30" t="str">
        <f t="shared" si="55"/>
        <v>Imipenem</v>
      </c>
      <c r="CD39" s="30" t="str">
        <f t="shared" si="55"/>
        <v>Meropenem</v>
      </c>
      <c r="CE39" s="30" t="str">
        <f t="shared" si="55"/>
        <v>Amikacin</v>
      </c>
      <c r="CF39" s="30" t="str">
        <f t="shared" si="55"/>
        <v>Gentamicin</v>
      </c>
      <c r="CG39" s="30" t="str">
        <f t="shared" si="55"/>
        <v>Fosfomycin</v>
      </c>
      <c r="CH39" s="30" t="str">
        <f t="shared" si="55"/>
        <v>Cotrimoxazol</v>
      </c>
      <c r="CI39" s="30" t="str">
        <f t="shared" si="55"/>
        <v>Ciprofloxacin</v>
      </c>
      <c r="CJ39" s="30" t="str">
        <f t="shared" si="55"/>
        <v>Levofloxacin</v>
      </c>
      <c r="CK39" s="30" t="str">
        <f t="shared" si="55"/>
        <v>Moxifloxacin</v>
      </c>
      <c r="CL39" s="30" t="str">
        <f t="shared" si="55"/>
        <v>Doxycyclin</v>
      </c>
      <c r="CM39" s="30" t="str">
        <f t="shared" si="55"/>
        <v>Rifampicin</v>
      </c>
      <c r="CN39" s="30" t="str">
        <f t="shared" si="55"/>
        <v>Daptomycin</v>
      </c>
      <c r="CO39" s="30" t="str">
        <f t="shared" si="55"/>
        <v>Roxythromycin</v>
      </c>
      <c r="CP39" s="30" t="str">
        <f t="shared" si="55"/>
        <v>Clindamycin</v>
      </c>
      <c r="CQ39" s="30" t="str">
        <f t="shared" si="55"/>
        <v>Linezolid</v>
      </c>
      <c r="CR39" s="30" t="str">
        <f t="shared" si="55"/>
        <v>Vancomycin</v>
      </c>
      <c r="CS39" s="30" t="str">
        <f t="shared" si="55"/>
        <v>Teicoplanin</v>
      </c>
      <c r="CT39" s="1" t="s">
        <v>22</v>
      </c>
      <c r="CU39" s="40"/>
      <c r="CV39" s="40"/>
      <c r="CX39" s="24" t="s">
        <v>72</v>
      </c>
      <c r="CY39" s="24" t="s">
        <v>73</v>
      </c>
      <c r="CZ39" s="24" t="s">
        <v>52</v>
      </c>
      <c r="DA39" s="24" t="s">
        <v>54</v>
      </c>
      <c r="DB39" s="24" t="s">
        <v>56</v>
      </c>
      <c r="DC39" s="24" t="s">
        <v>74</v>
      </c>
      <c r="DD39" s="24" t="s">
        <v>58</v>
      </c>
      <c r="DE39" s="24" t="s">
        <v>59</v>
      </c>
      <c r="DF39" s="24" t="s">
        <v>61</v>
      </c>
      <c r="DG39" s="24" t="s">
        <v>62</v>
      </c>
      <c r="DH39" s="24" t="s">
        <v>64</v>
      </c>
      <c r="DI39" s="24" t="s">
        <v>65</v>
      </c>
      <c r="DJ39" s="24" t="s">
        <v>66</v>
      </c>
      <c r="DK39" s="24" t="s">
        <v>67</v>
      </c>
      <c r="DL39" s="24" t="s">
        <v>68</v>
      </c>
      <c r="DM39" s="24" t="s">
        <v>69</v>
      </c>
      <c r="DN39" s="24" t="s">
        <v>75</v>
      </c>
      <c r="DO39" s="24" t="s">
        <v>76</v>
      </c>
      <c r="DP39" s="24" t="s">
        <v>77</v>
      </c>
      <c r="DQ39" s="24" t="s">
        <v>78</v>
      </c>
      <c r="DR39" s="24" t="s">
        <v>79</v>
      </c>
      <c r="DS39" s="24" t="s">
        <v>80</v>
      </c>
      <c r="DT39" s="24" t="s">
        <v>81</v>
      </c>
      <c r="DU39" s="24" t="s">
        <v>90</v>
      </c>
      <c r="DV39" s="10"/>
    </row>
    <row r="40" spans="1:126" s="1" customFormat="1" ht="18.75" x14ac:dyDescent="0.25">
      <c r="B40" s="1" t="s">
        <v>31</v>
      </c>
      <c r="C40" s="6">
        <v>0</v>
      </c>
      <c r="D40" s="6">
        <v>1</v>
      </c>
      <c r="E40" s="6">
        <v>0</v>
      </c>
      <c r="F40" s="6">
        <v>0</v>
      </c>
      <c r="G40" s="8">
        <v>0</v>
      </c>
      <c r="H40" s="8">
        <v>2</v>
      </c>
      <c r="I40" s="8">
        <v>1</v>
      </c>
      <c r="J40" s="8">
        <v>4</v>
      </c>
      <c r="K40" s="8">
        <v>7</v>
      </c>
      <c r="L40" s="8">
        <v>53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28">
        <v>68</v>
      </c>
      <c r="V40" s="1">
        <v>1.5625E-2</v>
      </c>
      <c r="W40" s="6">
        <f>C40</f>
        <v>0</v>
      </c>
      <c r="X40" s="1">
        <f>C41</f>
        <v>0</v>
      </c>
      <c r="Y40" s="2">
        <f>C42</f>
        <v>0</v>
      </c>
      <c r="Z40" s="1">
        <f>C43</f>
        <v>0</v>
      </c>
      <c r="AA40" s="1">
        <f>C44</f>
        <v>0</v>
      </c>
      <c r="AB40" s="1">
        <f>C45</f>
        <v>0</v>
      </c>
      <c r="AC40" s="2">
        <f>C46</f>
        <v>0</v>
      </c>
      <c r="AD40" s="1">
        <f>C47</f>
        <v>0</v>
      </c>
      <c r="AE40" s="1">
        <f>C48</f>
        <v>0</v>
      </c>
      <c r="AF40" s="1">
        <f>C49</f>
        <v>0</v>
      </c>
      <c r="AG40" s="1">
        <f>C50</f>
        <v>0</v>
      </c>
      <c r="AH40" s="2">
        <f>C51</f>
        <v>0</v>
      </c>
      <c r="AI40" s="1">
        <f>C52</f>
        <v>0</v>
      </c>
      <c r="AJ40" s="1">
        <f>C53</f>
        <v>0</v>
      </c>
      <c r="AK40" s="1">
        <f>C54</f>
        <v>0</v>
      </c>
      <c r="AL40" s="1">
        <f>C55</f>
        <v>0</v>
      </c>
      <c r="AM40" s="1">
        <f>C56</f>
        <v>0</v>
      </c>
      <c r="AN40" s="1">
        <f>C57</f>
        <v>0</v>
      </c>
      <c r="AO40" s="1">
        <f>C58</f>
        <v>0</v>
      </c>
      <c r="AP40" s="1">
        <f>C59</f>
        <v>0</v>
      </c>
      <c r="AQ40" s="2">
        <f>C60</f>
        <v>0</v>
      </c>
      <c r="AR40" s="2">
        <f>C61</f>
        <v>0</v>
      </c>
      <c r="AS40" s="2">
        <f>C62</f>
        <v>0</v>
      </c>
      <c r="AT40" s="2">
        <f>C63</f>
        <v>0</v>
      </c>
      <c r="AU40" s="5"/>
      <c r="AV40" s="1">
        <v>1.5625E-2</v>
      </c>
      <c r="AW40" s="37">
        <f t="shared" ref="AW40:BT40" si="56">PRODUCT(W40*100*1/W56)</f>
        <v>0</v>
      </c>
      <c r="AX40" s="30">
        <f t="shared" si="56"/>
        <v>0</v>
      </c>
      <c r="AY40" s="31">
        <f t="shared" si="56"/>
        <v>0</v>
      </c>
      <c r="AZ40" s="30">
        <f t="shared" si="56"/>
        <v>0</v>
      </c>
      <c r="BA40" s="30">
        <f t="shared" si="56"/>
        <v>0</v>
      </c>
      <c r="BB40" s="30">
        <f t="shared" si="56"/>
        <v>0</v>
      </c>
      <c r="BC40" s="31">
        <f t="shared" si="56"/>
        <v>0</v>
      </c>
      <c r="BD40" s="30">
        <f t="shared" si="56"/>
        <v>0</v>
      </c>
      <c r="BE40" s="30">
        <f t="shared" si="56"/>
        <v>0</v>
      </c>
      <c r="BF40" s="30">
        <f t="shared" si="56"/>
        <v>0</v>
      </c>
      <c r="BG40" s="30">
        <f t="shared" si="56"/>
        <v>0</v>
      </c>
      <c r="BH40" s="31">
        <f t="shared" si="56"/>
        <v>0</v>
      </c>
      <c r="BI40" s="30">
        <f t="shared" si="56"/>
        <v>0</v>
      </c>
      <c r="BJ40" s="30">
        <f t="shared" si="56"/>
        <v>0</v>
      </c>
      <c r="BK40" s="30">
        <f t="shared" si="56"/>
        <v>0</v>
      </c>
      <c r="BL40" s="30">
        <f t="shared" si="56"/>
        <v>0</v>
      </c>
      <c r="BM40" s="30">
        <f t="shared" si="56"/>
        <v>0</v>
      </c>
      <c r="BN40" s="30">
        <f t="shared" si="56"/>
        <v>0</v>
      </c>
      <c r="BO40" s="30">
        <f t="shared" si="56"/>
        <v>0</v>
      </c>
      <c r="BP40" s="30">
        <f t="shared" si="56"/>
        <v>0</v>
      </c>
      <c r="BQ40" s="31">
        <f t="shared" si="56"/>
        <v>0</v>
      </c>
      <c r="BR40" s="31">
        <f t="shared" si="56"/>
        <v>0</v>
      </c>
      <c r="BS40" s="31">
        <f t="shared" si="56"/>
        <v>0</v>
      </c>
      <c r="BT40" s="31">
        <f t="shared" si="56"/>
        <v>0</v>
      </c>
      <c r="BV40" s="1">
        <v>1.5625E-2</v>
      </c>
      <c r="BW40" s="37">
        <f t="shared" ref="BW40:CB40" si="57">AW40</f>
        <v>0</v>
      </c>
      <c r="BX40" s="30">
        <f t="shared" si="57"/>
        <v>0</v>
      </c>
      <c r="BY40" s="31">
        <f t="shared" si="57"/>
        <v>0</v>
      </c>
      <c r="BZ40" s="30">
        <f t="shared" si="57"/>
        <v>0</v>
      </c>
      <c r="CA40" s="30">
        <f t="shared" si="57"/>
        <v>0</v>
      </c>
      <c r="CB40" s="30">
        <f t="shared" si="57"/>
        <v>0</v>
      </c>
      <c r="CC40" s="31">
        <f t="shared" ref="CC40" si="58">BC40</f>
        <v>0</v>
      </c>
      <c r="CD40" s="30">
        <f t="shared" ref="CD40" si="59">BD40</f>
        <v>0</v>
      </c>
      <c r="CE40" s="30">
        <f t="shared" ref="CE40" si="60">BE40</f>
        <v>0</v>
      </c>
      <c r="CF40" s="30">
        <f t="shared" ref="CF40" si="61">BF40</f>
        <v>0</v>
      </c>
      <c r="CG40" s="30">
        <f t="shared" ref="CG40" si="62">BG40</f>
        <v>0</v>
      </c>
      <c r="CH40" s="31">
        <f t="shared" ref="CH40" si="63">BH40</f>
        <v>0</v>
      </c>
      <c r="CI40" s="30">
        <f t="shared" ref="CI40" si="64">BI40</f>
        <v>0</v>
      </c>
      <c r="CJ40" s="30">
        <f t="shared" ref="CJ40" si="65">BJ40</f>
        <v>0</v>
      </c>
      <c r="CK40" s="30">
        <f t="shared" ref="CK40" si="66">BK40</f>
        <v>0</v>
      </c>
      <c r="CL40" s="30">
        <f t="shared" ref="CL40" si="67">BL40</f>
        <v>0</v>
      </c>
      <c r="CM40" s="30">
        <f t="shared" ref="CM40" si="68">BM40</f>
        <v>0</v>
      </c>
      <c r="CN40" s="30">
        <f t="shared" ref="CN40" si="69">BN40</f>
        <v>0</v>
      </c>
      <c r="CO40" s="30">
        <f t="shared" ref="CO40" si="70">BO40</f>
        <v>0</v>
      </c>
      <c r="CP40" s="30">
        <f t="shared" ref="CP40" si="71">BP40</f>
        <v>0</v>
      </c>
      <c r="CQ40" s="31">
        <f t="shared" ref="CQ40" si="72">BQ40</f>
        <v>0</v>
      </c>
      <c r="CR40" s="31">
        <f t="shared" ref="CR40" si="73">BR40</f>
        <v>0</v>
      </c>
      <c r="CS40" s="31">
        <f t="shared" ref="CS40:CT40" si="74">BS40</f>
        <v>0</v>
      </c>
      <c r="CT40" s="31">
        <f t="shared" si="74"/>
        <v>0</v>
      </c>
      <c r="CU40" s="35"/>
      <c r="CV40" s="35"/>
      <c r="CW40" s="25" t="s">
        <v>48</v>
      </c>
      <c r="CX40" s="26">
        <f t="shared" ref="CX40:DU40" si="75">W56</f>
        <v>68</v>
      </c>
      <c r="CY40" s="26">
        <f t="shared" si="75"/>
        <v>68</v>
      </c>
      <c r="CZ40" s="26">
        <f t="shared" si="75"/>
        <v>68</v>
      </c>
      <c r="DA40" s="26">
        <f t="shared" si="75"/>
        <v>68</v>
      </c>
      <c r="DB40" s="26">
        <f t="shared" si="75"/>
        <v>68</v>
      </c>
      <c r="DC40" s="26">
        <f t="shared" si="75"/>
        <v>68</v>
      </c>
      <c r="DD40" s="26">
        <f t="shared" si="75"/>
        <v>69</v>
      </c>
      <c r="DE40" s="27">
        <f t="shared" si="75"/>
        <v>66</v>
      </c>
      <c r="DF40" s="27">
        <f t="shared" si="75"/>
        <v>68</v>
      </c>
      <c r="DG40" s="27">
        <f t="shared" si="75"/>
        <v>69</v>
      </c>
      <c r="DH40" s="27">
        <f t="shared" si="75"/>
        <v>58</v>
      </c>
      <c r="DI40" s="27">
        <f t="shared" si="75"/>
        <v>68</v>
      </c>
      <c r="DJ40" s="27">
        <f t="shared" si="75"/>
        <v>68</v>
      </c>
      <c r="DK40" s="27">
        <f t="shared" si="75"/>
        <v>68</v>
      </c>
      <c r="DL40" s="27">
        <f t="shared" si="75"/>
        <v>68</v>
      </c>
      <c r="DM40" s="27">
        <f t="shared" si="75"/>
        <v>68</v>
      </c>
      <c r="DN40" s="27">
        <f t="shared" si="75"/>
        <v>68</v>
      </c>
      <c r="DO40" s="27">
        <f t="shared" si="75"/>
        <v>68</v>
      </c>
      <c r="DP40" s="27">
        <f t="shared" si="75"/>
        <v>68</v>
      </c>
      <c r="DQ40" s="27">
        <f t="shared" si="75"/>
        <v>68</v>
      </c>
      <c r="DR40" s="27">
        <f t="shared" si="75"/>
        <v>69</v>
      </c>
      <c r="DS40" s="27">
        <f t="shared" si="75"/>
        <v>69</v>
      </c>
      <c r="DT40" s="27">
        <f t="shared" si="75"/>
        <v>69</v>
      </c>
      <c r="DU40" s="27">
        <f t="shared" si="75"/>
        <v>30</v>
      </c>
    </row>
    <row r="41" spans="1:126" s="1" customFormat="1" ht="18.75" x14ac:dyDescent="0.25">
      <c r="B41" s="1" t="s">
        <v>32</v>
      </c>
      <c r="C41" s="1">
        <v>0</v>
      </c>
      <c r="D41" s="1">
        <v>0</v>
      </c>
      <c r="E41" s="1">
        <v>9</v>
      </c>
      <c r="F41" s="1">
        <v>0</v>
      </c>
      <c r="G41" s="1">
        <v>1</v>
      </c>
      <c r="H41" s="1">
        <v>0</v>
      </c>
      <c r="I41" s="1">
        <v>0</v>
      </c>
      <c r="J41" s="1">
        <v>1</v>
      </c>
      <c r="K41" s="1">
        <v>2</v>
      </c>
      <c r="L41" s="1">
        <v>2</v>
      </c>
      <c r="M41" s="1">
        <v>53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68</v>
      </c>
      <c r="V41" s="1">
        <v>3.125E-2</v>
      </c>
      <c r="W41" s="6">
        <f>D40</f>
        <v>1</v>
      </c>
      <c r="X41" s="1">
        <f>D41</f>
        <v>0</v>
      </c>
      <c r="Y41" s="2">
        <f>D42</f>
        <v>0</v>
      </c>
      <c r="Z41" s="1">
        <f>D43</f>
        <v>0</v>
      </c>
      <c r="AA41" s="1">
        <f>D44</f>
        <v>1</v>
      </c>
      <c r="AB41" s="1">
        <f>D45</f>
        <v>0</v>
      </c>
      <c r="AC41" s="2">
        <f>D46</f>
        <v>0</v>
      </c>
      <c r="AD41" s="1">
        <f>D47</f>
        <v>0</v>
      </c>
      <c r="AE41" s="1">
        <f>D48</f>
        <v>0</v>
      </c>
      <c r="AF41" s="1">
        <f>D49</f>
        <v>0</v>
      </c>
      <c r="AG41" s="1">
        <f>D50</f>
        <v>0</v>
      </c>
      <c r="AH41" s="2">
        <f>D51</f>
        <v>0</v>
      </c>
      <c r="AI41" s="1">
        <f>D52</f>
        <v>4</v>
      </c>
      <c r="AJ41" s="1">
        <f>D53</f>
        <v>8</v>
      </c>
      <c r="AK41" s="1">
        <f>D54</f>
        <v>12</v>
      </c>
      <c r="AL41" s="1">
        <f>D55</f>
        <v>0</v>
      </c>
      <c r="AM41" s="1">
        <f>D56</f>
        <v>3</v>
      </c>
      <c r="AN41" s="1">
        <f>D57</f>
        <v>0</v>
      </c>
      <c r="AO41" s="1">
        <f>D58</f>
        <v>0</v>
      </c>
      <c r="AP41" s="1">
        <f>D59</f>
        <v>3</v>
      </c>
      <c r="AQ41" s="2">
        <f>D60</f>
        <v>0</v>
      </c>
      <c r="AR41" s="2">
        <f>D61</f>
        <v>0</v>
      </c>
      <c r="AS41" s="2">
        <f>D62</f>
        <v>0</v>
      </c>
      <c r="AT41" s="2">
        <f>D63</f>
        <v>24</v>
      </c>
      <c r="AU41" s="5"/>
      <c r="AV41" s="1">
        <v>3.125E-2</v>
      </c>
      <c r="AW41" s="37">
        <f t="shared" ref="AW41:BT41" si="76">PRODUCT(W41*100*1/W56)</f>
        <v>1.4705882352941178</v>
      </c>
      <c r="AX41" s="30">
        <f t="shared" si="76"/>
        <v>0</v>
      </c>
      <c r="AY41" s="31">
        <f t="shared" si="76"/>
        <v>0</v>
      </c>
      <c r="AZ41" s="30">
        <f t="shared" si="76"/>
        <v>0</v>
      </c>
      <c r="BA41" s="30">
        <f t="shared" si="76"/>
        <v>1.4705882352941178</v>
      </c>
      <c r="BB41" s="30">
        <f t="shared" si="76"/>
        <v>0</v>
      </c>
      <c r="BC41" s="31">
        <f t="shared" si="76"/>
        <v>0</v>
      </c>
      <c r="BD41" s="30">
        <f t="shared" si="76"/>
        <v>0</v>
      </c>
      <c r="BE41" s="30">
        <f t="shared" si="76"/>
        <v>0</v>
      </c>
      <c r="BF41" s="30">
        <f t="shared" si="76"/>
        <v>0</v>
      </c>
      <c r="BG41" s="30">
        <f t="shared" si="76"/>
        <v>0</v>
      </c>
      <c r="BH41" s="31">
        <f t="shared" si="76"/>
        <v>0</v>
      </c>
      <c r="BI41" s="30">
        <f t="shared" si="76"/>
        <v>5.882352941176471</v>
      </c>
      <c r="BJ41" s="30">
        <f t="shared" si="76"/>
        <v>11.764705882352942</v>
      </c>
      <c r="BK41" s="30">
        <f t="shared" si="76"/>
        <v>17.647058823529413</v>
      </c>
      <c r="BL41" s="30">
        <f t="shared" si="76"/>
        <v>0</v>
      </c>
      <c r="BM41" s="30">
        <f t="shared" si="76"/>
        <v>4.4117647058823533</v>
      </c>
      <c r="BN41" s="30">
        <f t="shared" si="76"/>
        <v>0</v>
      </c>
      <c r="BO41" s="30">
        <f t="shared" si="76"/>
        <v>0</v>
      </c>
      <c r="BP41" s="30">
        <f t="shared" si="76"/>
        <v>4.4117647058823533</v>
      </c>
      <c r="BQ41" s="31">
        <f t="shared" si="76"/>
        <v>0</v>
      </c>
      <c r="BR41" s="31">
        <f t="shared" si="76"/>
        <v>0</v>
      </c>
      <c r="BS41" s="31">
        <f t="shared" si="76"/>
        <v>0</v>
      </c>
      <c r="BT41" s="31">
        <f t="shared" si="76"/>
        <v>80</v>
      </c>
      <c r="BV41" s="1">
        <v>3.125E-2</v>
      </c>
      <c r="BW41" s="37">
        <f t="shared" ref="BW41:CB41" si="77">AW40+AW41</f>
        <v>1.4705882352941178</v>
      </c>
      <c r="BX41" s="30">
        <f t="shared" si="77"/>
        <v>0</v>
      </c>
      <c r="BY41" s="31">
        <f t="shared" si="77"/>
        <v>0</v>
      </c>
      <c r="BZ41" s="30">
        <f t="shared" si="77"/>
        <v>0</v>
      </c>
      <c r="CA41" s="30">
        <f t="shared" si="77"/>
        <v>1.4705882352941178</v>
      </c>
      <c r="CB41" s="30">
        <f t="shared" si="77"/>
        <v>0</v>
      </c>
      <c r="CC41" s="31">
        <f t="shared" ref="CC41" si="78">BC40+BC41</f>
        <v>0</v>
      </c>
      <c r="CD41" s="30">
        <f t="shared" ref="CD41" si="79">BD40+BD41</f>
        <v>0</v>
      </c>
      <c r="CE41" s="30">
        <f t="shared" ref="CE41" si="80">BE40+BE41</f>
        <v>0</v>
      </c>
      <c r="CF41" s="30">
        <f t="shared" ref="CF41" si="81">BF40+BF41</f>
        <v>0</v>
      </c>
      <c r="CG41" s="30">
        <f t="shared" ref="CG41" si="82">BG40+BG41</f>
        <v>0</v>
      </c>
      <c r="CH41" s="31">
        <f t="shared" ref="CH41" si="83">BH40+BH41</f>
        <v>0</v>
      </c>
      <c r="CI41" s="30">
        <f t="shared" ref="CI41" si="84">BI40+BI41</f>
        <v>5.882352941176471</v>
      </c>
      <c r="CJ41" s="30">
        <f t="shared" ref="CJ41" si="85">BJ40+BJ41</f>
        <v>11.764705882352942</v>
      </c>
      <c r="CK41" s="30">
        <f t="shared" ref="CK41" si="86">BK40+BK41</f>
        <v>17.647058823529413</v>
      </c>
      <c r="CL41" s="30">
        <f t="shared" ref="CL41" si="87">BL40+BL41</f>
        <v>0</v>
      </c>
      <c r="CM41" s="30">
        <f t="shared" ref="CM41" si="88">BM40+BM41</f>
        <v>4.4117647058823533</v>
      </c>
      <c r="CN41" s="30">
        <f t="shared" ref="CN41" si="89">BN40+BN41</f>
        <v>0</v>
      </c>
      <c r="CO41" s="30">
        <f t="shared" ref="CO41" si="90">BO40+BO41</f>
        <v>0</v>
      </c>
      <c r="CP41" s="30">
        <f t="shared" ref="CP41" si="91">BP40+BP41</f>
        <v>4.4117647058823533</v>
      </c>
      <c r="CQ41" s="31">
        <f t="shared" ref="CQ41" si="92">BQ40+BQ41</f>
        <v>0</v>
      </c>
      <c r="CR41" s="31">
        <f t="shared" ref="CR41" si="93">BR40+BR41</f>
        <v>0</v>
      </c>
      <c r="CS41" s="31">
        <f t="shared" ref="CS41:CT41" si="94">BS40+BS41</f>
        <v>0</v>
      </c>
      <c r="CT41" s="31">
        <f t="shared" si="94"/>
        <v>80</v>
      </c>
      <c r="CU41" s="35"/>
      <c r="CV41" s="35"/>
      <c r="CW41" s="25" t="s">
        <v>49</v>
      </c>
      <c r="CX41" s="18"/>
      <c r="CY41" s="18"/>
      <c r="CZ41" s="18">
        <f>BY48</f>
        <v>8.8235294117647065</v>
      </c>
      <c r="DA41" s="18"/>
      <c r="DB41" s="18"/>
      <c r="DC41" s="18"/>
      <c r="DD41" s="18">
        <f>CC48</f>
        <v>8.695652173913043</v>
      </c>
      <c r="DE41" s="17"/>
      <c r="DF41" s="17"/>
      <c r="DG41" s="17"/>
      <c r="DH41" s="17"/>
      <c r="DI41" s="17">
        <f>CH41</f>
        <v>0</v>
      </c>
      <c r="DJ41" s="13"/>
      <c r="DK41" s="17"/>
      <c r="DL41" s="17"/>
      <c r="DM41" s="17"/>
      <c r="DN41" s="17"/>
      <c r="DO41" s="17"/>
      <c r="DP41" s="17"/>
      <c r="DQ41" s="17"/>
      <c r="DR41" s="17">
        <f>CQ48</f>
        <v>100</v>
      </c>
      <c r="DS41" s="17">
        <f>CR48</f>
        <v>81.159420289855078</v>
      </c>
      <c r="DT41" s="17">
        <f>CS47</f>
        <v>92.753623188405797</v>
      </c>
      <c r="DU41" s="17">
        <f>CT44</f>
        <v>99.999999999999986</v>
      </c>
    </row>
    <row r="42" spans="1:126" s="1" customFormat="1" ht="18.75" x14ac:dyDescent="0.25">
      <c r="B42" s="1" t="s">
        <v>3</v>
      </c>
      <c r="C42" s="2">
        <v>0</v>
      </c>
      <c r="D42" s="2">
        <v>0</v>
      </c>
      <c r="E42" s="2">
        <v>0</v>
      </c>
      <c r="F42" s="2">
        <v>2</v>
      </c>
      <c r="G42" s="2">
        <v>0</v>
      </c>
      <c r="H42" s="2">
        <v>2</v>
      </c>
      <c r="I42" s="2">
        <v>2</v>
      </c>
      <c r="J42" s="2">
        <v>0</v>
      </c>
      <c r="K42" s="2">
        <v>0</v>
      </c>
      <c r="L42" s="4">
        <v>1</v>
      </c>
      <c r="M42" s="3">
        <v>2</v>
      </c>
      <c r="N42" s="3">
        <v>7</v>
      </c>
      <c r="O42" s="3">
        <v>52</v>
      </c>
      <c r="P42" s="3">
        <v>0</v>
      </c>
      <c r="Q42" s="3">
        <v>0</v>
      </c>
      <c r="R42" s="3">
        <v>0</v>
      </c>
      <c r="S42" s="1">
        <v>68</v>
      </c>
      <c r="V42" s="1">
        <v>6.25E-2</v>
      </c>
      <c r="W42" s="6">
        <f>E40</f>
        <v>0</v>
      </c>
      <c r="X42" s="1">
        <f>E41</f>
        <v>9</v>
      </c>
      <c r="Y42" s="2">
        <f>E42</f>
        <v>0</v>
      </c>
      <c r="Z42" s="1">
        <f>E43</f>
        <v>0</v>
      </c>
      <c r="AA42" s="1">
        <f>E44</f>
        <v>0</v>
      </c>
      <c r="AB42" s="1">
        <f>E45</f>
        <v>0</v>
      </c>
      <c r="AC42" s="2">
        <f>E46</f>
        <v>1</v>
      </c>
      <c r="AD42" s="1">
        <f>E47</f>
        <v>2</v>
      </c>
      <c r="AE42" s="1">
        <f>E48</f>
        <v>0</v>
      </c>
      <c r="AF42" s="1">
        <f>E49</f>
        <v>5</v>
      </c>
      <c r="AG42" s="1">
        <f>E50</f>
        <v>0</v>
      </c>
      <c r="AH42" s="4">
        <f>E51</f>
        <v>56</v>
      </c>
      <c r="AI42" s="1">
        <f>E52</f>
        <v>0</v>
      </c>
      <c r="AJ42" s="1">
        <f>E53</f>
        <v>0</v>
      </c>
      <c r="AK42" s="1">
        <f>E54</f>
        <v>1</v>
      </c>
      <c r="AL42" s="1">
        <f>E55</f>
        <v>42</v>
      </c>
      <c r="AM42" s="1">
        <f>E56</f>
        <v>0</v>
      </c>
      <c r="AN42" s="1">
        <f>E57</f>
        <v>0</v>
      </c>
      <c r="AO42" s="1">
        <f>E58</f>
        <v>3</v>
      </c>
      <c r="AP42" s="1">
        <f>E59</f>
        <v>0</v>
      </c>
      <c r="AQ42" s="2">
        <f>E60</f>
        <v>10</v>
      </c>
      <c r="AR42" s="2">
        <f>E61</f>
        <v>4</v>
      </c>
      <c r="AS42" s="2">
        <f>E62</f>
        <v>0</v>
      </c>
      <c r="AT42" s="2">
        <f>E63</f>
        <v>1</v>
      </c>
      <c r="AU42" s="5"/>
      <c r="AV42" s="1">
        <v>6.25E-2</v>
      </c>
      <c r="AW42" s="37">
        <f t="shared" ref="AW42:BT42" si="95">PRODUCT(W42*100*1/W56)</f>
        <v>0</v>
      </c>
      <c r="AX42" s="30">
        <f t="shared" si="95"/>
        <v>13.235294117647058</v>
      </c>
      <c r="AY42" s="31">
        <f t="shared" si="95"/>
        <v>0</v>
      </c>
      <c r="AZ42" s="30">
        <f t="shared" si="95"/>
        <v>0</v>
      </c>
      <c r="BA42" s="30">
        <f t="shared" si="95"/>
        <v>0</v>
      </c>
      <c r="BB42" s="30">
        <f t="shared" si="95"/>
        <v>0</v>
      </c>
      <c r="BC42" s="31">
        <f t="shared" si="95"/>
        <v>1.4492753623188406</v>
      </c>
      <c r="BD42" s="30">
        <f t="shared" si="95"/>
        <v>3.0303030303030303</v>
      </c>
      <c r="BE42" s="30">
        <f t="shared" si="95"/>
        <v>0</v>
      </c>
      <c r="BF42" s="30">
        <f t="shared" si="95"/>
        <v>7.2463768115942031</v>
      </c>
      <c r="BG42" s="30">
        <f t="shared" si="95"/>
        <v>0</v>
      </c>
      <c r="BH42" s="32">
        <f t="shared" si="95"/>
        <v>82.352941176470594</v>
      </c>
      <c r="BI42" s="30">
        <f t="shared" si="95"/>
        <v>0</v>
      </c>
      <c r="BJ42" s="30">
        <f t="shared" si="95"/>
        <v>0</v>
      </c>
      <c r="BK42" s="30">
        <f t="shared" si="95"/>
        <v>1.4705882352941178</v>
      </c>
      <c r="BL42" s="30">
        <f t="shared" si="95"/>
        <v>61.764705882352942</v>
      </c>
      <c r="BM42" s="30">
        <f t="shared" si="95"/>
        <v>0</v>
      </c>
      <c r="BN42" s="30">
        <f t="shared" si="95"/>
        <v>0</v>
      </c>
      <c r="BO42" s="30">
        <f t="shared" si="95"/>
        <v>4.4117647058823533</v>
      </c>
      <c r="BP42" s="30">
        <f t="shared" si="95"/>
        <v>0</v>
      </c>
      <c r="BQ42" s="31">
        <f t="shared" si="95"/>
        <v>14.492753623188406</v>
      </c>
      <c r="BR42" s="31">
        <f t="shared" si="95"/>
        <v>5.7971014492753623</v>
      </c>
      <c r="BS42" s="31">
        <f t="shared" si="95"/>
        <v>0</v>
      </c>
      <c r="BT42" s="31">
        <f t="shared" si="95"/>
        <v>3.3333333333333335</v>
      </c>
      <c r="BV42" s="1">
        <v>6.25E-2</v>
      </c>
      <c r="BW42" s="37">
        <f t="shared" ref="BW42:CB42" si="96">AW40+AW41+AW42</f>
        <v>1.4705882352941178</v>
      </c>
      <c r="BX42" s="30">
        <f t="shared" si="96"/>
        <v>13.235294117647058</v>
      </c>
      <c r="BY42" s="31">
        <f t="shared" si="96"/>
        <v>0</v>
      </c>
      <c r="BZ42" s="30">
        <f t="shared" si="96"/>
        <v>0</v>
      </c>
      <c r="CA42" s="30">
        <f t="shared" si="96"/>
        <v>1.4705882352941178</v>
      </c>
      <c r="CB42" s="30">
        <f t="shared" si="96"/>
        <v>0</v>
      </c>
      <c r="CC42" s="31">
        <f t="shared" ref="CC42" si="97">BC40+BC41+BC42</f>
        <v>1.4492753623188406</v>
      </c>
      <c r="CD42" s="30">
        <f t="shared" ref="CD42" si="98">BD40+BD41+BD42</f>
        <v>3.0303030303030303</v>
      </c>
      <c r="CE42" s="30">
        <f t="shared" ref="CE42" si="99">BE40+BE41+BE42</f>
        <v>0</v>
      </c>
      <c r="CF42" s="30">
        <f t="shared" ref="CF42" si="100">BF40+BF41+BF42</f>
        <v>7.2463768115942031</v>
      </c>
      <c r="CG42" s="30">
        <f t="shared" ref="CG42" si="101">BG40+BG41+BG42</f>
        <v>0</v>
      </c>
      <c r="CH42" s="32">
        <f t="shared" ref="CH42" si="102">BH40+BH41+BH42</f>
        <v>82.352941176470594</v>
      </c>
      <c r="CI42" s="30">
        <f t="shared" ref="CI42" si="103">BI40+BI41+BI42</f>
        <v>5.882352941176471</v>
      </c>
      <c r="CJ42" s="30">
        <f t="shared" ref="CJ42" si="104">BJ40+BJ41+BJ42</f>
        <v>11.764705882352942</v>
      </c>
      <c r="CK42" s="30">
        <f t="shared" ref="CK42" si="105">BK40+BK41+BK42</f>
        <v>19.117647058823529</v>
      </c>
      <c r="CL42" s="30">
        <f t="shared" ref="CL42" si="106">BL40+BL41+BL42</f>
        <v>61.764705882352942</v>
      </c>
      <c r="CM42" s="30">
        <f t="shared" ref="CM42" si="107">BM40+BM41+BM42</f>
        <v>4.4117647058823533</v>
      </c>
      <c r="CN42" s="30">
        <f t="shared" ref="CN42:CN43" si="108">BN40+BN41+BN42</f>
        <v>0</v>
      </c>
      <c r="CO42" s="30">
        <f t="shared" ref="CO42:CT42" si="109">BO40+BO41+BO42</f>
        <v>4.4117647058823533</v>
      </c>
      <c r="CP42" s="30">
        <f t="shared" si="109"/>
        <v>4.4117647058823533</v>
      </c>
      <c r="CQ42" s="31">
        <f t="shared" si="109"/>
        <v>14.492753623188406</v>
      </c>
      <c r="CR42" s="31">
        <f t="shared" si="109"/>
        <v>5.7971014492753623</v>
      </c>
      <c r="CS42" s="31">
        <f t="shared" si="109"/>
        <v>0</v>
      </c>
      <c r="CT42" s="31">
        <f t="shared" si="109"/>
        <v>83.333333333333329</v>
      </c>
      <c r="CU42" s="35"/>
      <c r="CV42" s="35"/>
      <c r="CW42" s="25" t="s">
        <v>50</v>
      </c>
      <c r="CX42" s="18"/>
      <c r="CY42" s="18"/>
      <c r="CZ42" s="18">
        <f>BY49-BY48</f>
        <v>1.4705882352941178</v>
      </c>
      <c r="DA42" s="18"/>
      <c r="DB42" s="18"/>
      <c r="DC42" s="18"/>
      <c r="DD42" s="18">
        <f>CC49-CC48</f>
        <v>1.4492753623188399</v>
      </c>
      <c r="DE42" s="17"/>
      <c r="DF42" s="17"/>
      <c r="DG42" s="17"/>
      <c r="DH42" s="17"/>
      <c r="DI42" s="17">
        <f>CH46-CH41</f>
        <v>89.705882352941188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</row>
    <row r="43" spans="1:126" s="1" customFormat="1" ht="18.75" x14ac:dyDescent="0.25">
      <c r="B43" s="1" t="s">
        <v>5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1</v>
      </c>
      <c r="J43" s="1">
        <v>0</v>
      </c>
      <c r="K43" s="1">
        <v>1</v>
      </c>
      <c r="L43" s="1">
        <v>3</v>
      </c>
      <c r="M43" s="1">
        <v>0</v>
      </c>
      <c r="N43" s="1">
        <v>1</v>
      </c>
      <c r="O43" s="1">
        <v>2</v>
      </c>
      <c r="P43" s="1">
        <v>59</v>
      </c>
      <c r="Q43" s="1">
        <v>0</v>
      </c>
      <c r="R43" s="1">
        <v>0</v>
      </c>
      <c r="S43" s="1">
        <v>68</v>
      </c>
      <c r="V43" s="1">
        <v>0.125</v>
      </c>
      <c r="W43" s="6">
        <f>F40</f>
        <v>0</v>
      </c>
      <c r="X43" s="1">
        <f>F41</f>
        <v>0</v>
      </c>
      <c r="Y43" s="2">
        <f>F42</f>
        <v>2</v>
      </c>
      <c r="Z43" s="1">
        <f>F43</f>
        <v>0</v>
      </c>
      <c r="AA43" s="1">
        <f>F44</f>
        <v>0</v>
      </c>
      <c r="AB43" s="1">
        <f>F45</f>
        <v>0</v>
      </c>
      <c r="AC43" s="2">
        <f>F46</f>
        <v>0</v>
      </c>
      <c r="AD43" s="1">
        <f>F47</f>
        <v>0</v>
      </c>
      <c r="AE43" s="1">
        <f>F48</f>
        <v>0</v>
      </c>
      <c r="AF43" s="1">
        <f>F49</f>
        <v>0</v>
      </c>
      <c r="AG43" s="1">
        <f>F50</f>
        <v>0</v>
      </c>
      <c r="AH43" s="4">
        <f>F51</f>
        <v>0</v>
      </c>
      <c r="AI43" s="1">
        <f>F52</f>
        <v>2</v>
      </c>
      <c r="AJ43" s="1">
        <f>F53</f>
        <v>2</v>
      </c>
      <c r="AK43" s="1">
        <f>F54</f>
        <v>2</v>
      </c>
      <c r="AL43" s="1">
        <f>F55</f>
        <v>0</v>
      </c>
      <c r="AM43" s="1">
        <f>F56</f>
        <v>1</v>
      </c>
      <c r="AN43" s="1">
        <f>F57</f>
        <v>0</v>
      </c>
      <c r="AO43" s="1">
        <f>F58</f>
        <v>0</v>
      </c>
      <c r="AP43" s="1">
        <f>F59</f>
        <v>1</v>
      </c>
      <c r="AQ43" s="2">
        <f>F60</f>
        <v>0</v>
      </c>
      <c r="AR43" s="2">
        <f>F60</f>
        <v>0</v>
      </c>
      <c r="AS43" s="2">
        <f>F62</f>
        <v>27</v>
      </c>
      <c r="AT43" s="2">
        <f>F63</f>
        <v>4</v>
      </c>
      <c r="AU43" s="5"/>
      <c r="AV43" s="1">
        <v>0.125</v>
      </c>
      <c r="AW43" s="37">
        <f t="shared" ref="AW43:BT43" si="110">PRODUCT(W43*100*1/W56)</f>
        <v>0</v>
      </c>
      <c r="AX43" s="30">
        <f t="shared" si="110"/>
        <v>0</v>
      </c>
      <c r="AY43" s="31">
        <f t="shared" si="110"/>
        <v>2.9411764705882355</v>
      </c>
      <c r="AZ43" s="30">
        <f t="shared" si="110"/>
        <v>0</v>
      </c>
      <c r="BA43" s="30">
        <f t="shared" si="110"/>
        <v>0</v>
      </c>
      <c r="BB43" s="30">
        <f t="shared" si="110"/>
        <v>0</v>
      </c>
      <c r="BC43" s="31">
        <f t="shared" si="110"/>
        <v>0</v>
      </c>
      <c r="BD43" s="30">
        <f t="shared" si="110"/>
        <v>0</v>
      </c>
      <c r="BE43" s="30">
        <f t="shared" si="110"/>
        <v>0</v>
      </c>
      <c r="BF43" s="30">
        <f t="shared" si="110"/>
        <v>0</v>
      </c>
      <c r="BG43" s="30">
        <f t="shared" si="110"/>
        <v>0</v>
      </c>
      <c r="BH43" s="32">
        <f t="shared" si="110"/>
        <v>0</v>
      </c>
      <c r="BI43" s="30">
        <f t="shared" si="110"/>
        <v>2.9411764705882355</v>
      </c>
      <c r="BJ43" s="30">
        <f t="shared" si="110"/>
        <v>2.9411764705882355</v>
      </c>
      <c r="BK43" s="30">
        <f t="shared" si="110"/>
        <v>2.9411764705882355</v>
      </c>
      <c r="BL43" s="30">
        <f t="shared" si="110"/>
        <v>0</v>
      </c>
      <c r="BM43" s="30">
        <f t="shared" si="110"/>
        <v>1.4705882352941178</v>
      </c>
      <c r="BN43" s="30">
        <f t="shared" si="110"/>
        <v>0</v>
      </c>
      <c r="BO43" s="30">
        <f t="shared" si="110"/>
        <v>0</v>
      </c>
      <c r="BP43" s="30">
        <f t="shared" si="110"/>
        <v>1.4705882352941178</v>
      </c>
      <c r="BQ43" s="31">
        <f t="shared" si="110"/>
        <v>0</v>
      </c>
      <c r="BR43" s="31">
        <f t="shared" si="110"/>
        <v>0</v>
      </c>
      <c r="BS43" s="31">
        <f t="shared" si="110"/>
        <v>39.130434782608695</v>
      </c>
      <c r="BT43" s="31">
        <f t="shared" si="110"/>
        <v>13.333333333333334</v>
      </c>
      <c r="BV43" s="1">
        <v>0.125</v>
      </c>
      <c r="BW43" s="37">
        <f t="shared" ref="BW43:CB43" si="111">AW40+AW41+AW42+AW43</f>
        <v>1.4705882352941178</v>
      </c>
      <c r="BX43" s="30">
        <f t="shared" si="111"/>
        <v>13.235294117647058</v>
      </c>
      <c r="BY43" s="31">
        <f t="shared" si="111"/>
        <v>2.9411764705882355</v>
      </c>
      <c r="BZ43" s="30">
        <f t="shared" si="111"/>
        <v>0</v>
      </c>
      <c r="CA43" s="30">
        <f t="shared" si="111"/>
        <v>1.4705882352941178</v>
      </c>
      <c r="CB43" s="30">
        <f t="shared" si="111"/>
        <v>0</v>
      </c>
      <c r="CC43" s="31">
        <f t="shared" ref="CC43" si="112">BC40+BC41+BC42+BC43</f>
        <v>1.4492753623188406</v>
      </c>
      <c r="CD43" s="30">
        <f t="shared" ref="CD43" si="113">BD40+BD41+BD42+BD43</f>
        <v>3.0303030303030303</v>
      </c>
      <c r="CE43" s="30">
        <f t="shared" ref="CE43" si="114">BE40+BE41+BE42+BE43</f>
        <v>0</v>
      </c>
      <c r="CF43" s="30">
        <f t="shared" ref="CF43" si="115">BF40+BF41+BF42+BF43</f>
        <v>7.2463768115942031</v>
      </c>
      <c r="CG43" s="30">
        <f t="shared" ref="CG43" si="116">BG40+BG41+BG42+BG43</f>
        <v>0</v>
      </c>
      <c r="CH43" s="32">
        <f t="shared" ref="CH43" si="117">BH40+BH41+BH42+BH43</f>
        <v>82.352941176470594</v>
      </c>
      <c r="CI43" s="30">
        <f t="shared" ref="CI43" si="118">BI40+BI41+BI42+BI43</f>
        <v>8.8235294117647065</v>
      </c>
      <c r="CJ43" s="30">
        <f t="shared" ref="CJ43" si="119">BJ40+BJ41+BJ42+BJ43</f>
        <v>14.705882352941178</v>
      </c>
      <c r="CK43" s="30">
        <f t="shared" ref="CK43" si="120">BK40+BK41+BK42+BK43</f>
        <v>22.058823529411764</v>
      </c>
      <c r="CL43" s="30">
        <f t="shared" ref="CL43" si="121">BL40+BL41+BL42+BL43</f>
        <v>61.764705882352942</v>
      </c>
      <c r="CM43" s="30">
        <f t="shared" ref="CM43" si="122">BM40+BM41+BM42+BM43</f>
        <v>5.882352941176471</v>
      </c>
      <c r="CN43" s="30">
        <f t="shared" si="108"/>
        <v>0</v>
      </c>
      <c r="CO43" s="30">
        <f t="shared" ref="CO43:CT43" si="123">BO40+BO41+BO42+BO43</f>
        <v>4.4117647058823533</v>
      </c>
      <c r="CP43" s="30">
        <f t="shared" si="123"/>
        <v>5.882352941176471</v>
      </c>
      <c r="CQ43" s="31">
        <f t="shared" si="123"/>
        <v>14.492753623188406</v>
      </c>
      <c r="CR43" s="31">
        <f t="shared" si="123"/>
        <v>5.7971014492753623</v>
      </c>
      <c r="CS43" s="31">
        <f t="shared" si="123"/>
        <v>39.130434782608695</v>
      </c>
      <c r="CT43" s="31">
        <f t="shared" si="123"/>
        <v>96.666666666666657</v>
      </c>
      <c r="CU43" s="35"/>
      <c r="CV43" s="35"/>
      <c r="CW43" s="25" t="s">
        <v>51</v>
      </c>
      <c r="CX43" s="18"/>
      <c r="CY43" s="18"/>
      <c r="CZ43" s="18">
        <f>BY55-BY49</f>
        <v>89.705882352941174</v>
      </c>
      <c r="DA43" s="18"/>
      <c r="DB43" s="18"/>
      <c r="DC43" s="18"/>
      <c r="DD43" s="18">
        <f>CC55-CC49</f>
        <v>89.855072463768124</v>
      </c>
      <c r="DE43" s="17"/>
      <c r="DF43" s="17"/>
      <c r="DG43" s="17"/>
      <c r="DH43" s="17"/>
      <c r="DI43" s="17">
        <f>CH55-CH46</f>
        <v>10.294117647058812</v>
      </c>
      <c r="DJ43" s="17"/>
      <c r="DK43" s="17"/>
      <c r="DL43" s="17"/>
      <c r="DM43" s="17"/>
      <c r="DN43" s="17"/>
      <c r="DO43" s="17"/>
      <c r="DP43" s="17"/>
      <c r="DQ43" s="17"/>
      <c r="DR43" s="17">
        <f>CQ55-CQ48</f>
        <v>0</v>
      </c>
      <c r="DS43" s="17">
        <f>CR55-CR48</f>
        <v>18.840579710144922</v>
      </c>
      <c r="DT43" s="17">
        <f>CS55-CS47</f>
        <v>7.2463768115942031</v>
      </c>
      <c r="DU43" s="17">
        <f>CT55-CT44</f>
        <v>0</v>
      </c>
    </row>
    <row r="44" spans="1:126" s="1" customFormat="1" x14ac:dyDescent="0.25">
      <c r="B44" s="1" t="s">
        <v>7</v>
      </c>
      <c r="C44" s="1">
        <v>0</v>
      </c>
      <c r="D44" s="1">
        <v>1</v>
      </c>
      <c r="E44" s="1">
        <v>0</v>
      </c>
      <c r="F44" s="1">
        <v>0</v>
      </c>
      <c r="G44" s="1">
        <v>2</v>
      </c>
      <c r="H44" s="1">
        <v>1</v>
      </c>
      <c r="I44" s="1">
        <v>0</v>
      </c>
      <c r="J44" s="1">
        <v>0</v>
      </c>
      <c r="K44" s="1">
        <v>2</v>
      </c>
      <c r="L44" s="1">
        <v>1</v>
      </c>
      <c r="M44" s="1">
        <v>61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68</v>
      </c>
      <c r="V44" s="1">
        <v>0.25</v>
      </c>
      <c r="W44" s="8">
        <f>G40</f>
        <v>0</v>
      </c>
      <c r="X44" s="1">
        <f>G41</f>
        <v>1</v>
      </c>
      <c r="Y44" s="2">
        <f>G42</f>
        <v>0</v>
      </c>
      <c r="Z44" s="1">
        <f>G43</f>
        <v>1</v>
      </c>
      <c r="AA44" s="1">
        <f>G44</f>
        <v>2</v>
      </c>
      <c r="AB44" s="1">
        <f>G45</f>
        <v>0</v>
      </c>
      <c r="AC44" s="2">
        <f>G46</f>
        <v>0</v>
      </c>
      <c r="AD44" s="1">
        <f>G47</f>
        <v>0</v>
      </c>
      <c r="AE44" s="1">
        <f>G48</f>
        <v>3</v>
      </c>
      <c r="AF44" s="1">
        <f>G49</f>
        <v>2</v>
      </c>
      <c r="AG44" s="1">
        <f>G50</f>
        <v>0</v>
      </c>
      <c r="AH44" s="4">
        <f>G51</f>
        <v>1</v>
      </c>
      <c r="AI44" s="1">
        <f>G52</f>
        <v>0</v>
      </c>
      <c r="AJ44" s="1">
        <f>G53</f>
        <v>2</v>
      </c>
      <c r="AK44" s="1">
        <f>G54</f>
        <v>0</v>
      </c>
      <c r="AL44" s="1">
        <f>G55</f>
        <v>8</v>
      </c>
      <c r="AM44" s="1">
        <f>G56</f>
        <v>0</v>
      </c>
      <c r="AN44" s="1">
        <f>G57</f>
        <v>2</v>
      </c>
      <c r="AO44" s="1">
        <f>G58</f>
        <v>1</v>
      </c>
      <c r="AP44" s="1">
        <f>G59</f>
        <v>0</v>
      </c>
      <c r="AQ44" s="2">
        <f>G60</f>
        <v>9</v>
      </c>
      <c r="AR44" s="2">
        <f>G61</f>
        <v>4</v>
      </c>
      <c r="AS44" s="2">
        <f>G62</f>
        <v>0</v>
      </c>
      <c r="AT44" s="2">
        <f>G63</f>
        <v>1</v>
      </c>
      <c r="AU44" s="5"/>
      <c r="AV44" s="1">
        <v>0.25</v>
      </c>
      <c r="AW44" s="38">
        <f t="shared" ref="AW44:BT44" si="124">PRODUCT(W44*100*1/W56)</f>
        <v>0</v>
      </c>
      <c r="AX44" s="30">
        <f t="shared" si="124"/>
        <v>1.4705882352941178</v>
      </c>
      <c r="AY44" s="31">
        <f t="shared" si="124"/>
        <v>0</v>
      </c>
      <c r="AZ44" s="30">
        <f t="shared" si="124"/>
        <v>1.4705882352941178</v>
      </c>
      <c r="BA44" s="30">
        <f t="shared" si="124"/>
        <v>2.9411764705882355</v>
      </c>
      <c r="BB44" s="30">
        <f t="shared" si="124"/>
        <v>0</v>
      </c>
      <c r="BC44" s="31">
        <f t="shared" si="124"/>
        <v>0</v>
      </c>
      <c r="BD44" s="30">
        <f t="shared" si="124"/>
        <v>0</v>
      </c>
      <c r="BE44" s="30">
        <f t="shared" si="124"/>
        <v>4.4117647058823533</v>
      </c>
      <c r="BF44" s="30">
        <f t="shared" si="124"/>
        <v>2.8985507246376812</v>
      </c>
      <c r="BG44" s="30">
        <f t="shared" si="124"/>
        <v>0</v>
      </c>
      <c r="BH44" s="32">
        <f t="shared" si="124"/>
        <v>1.4705882352941178</v>
      </c>
      <c r="BI44" s="30">
        <f t="shared" si="124"/>
        <v>0</v>
      </c>
      <c r="BJ44" s="30">
        <f t="shared" si="124"/>
        <v>2.9411764705882355</v>
      </c>
      <c r="BK44" s="30">
        <f t="shared" si="124"/>
        <v>0</v>
      </c>
      <c r="BL44" s="30">
        <f t="shared" si="124"/>
        <v>11.764705882352942</v>
      </c>
      <c r="BM44" s="30">
        <f t="shared" si="124"/>
        <v>0</v>
      </c>
      <c r="BN44" s="30">
        <f t="shared" si="124"/>
        <v>2.9411764705882355</v>
      </c>
      <c r="BO44" s="30">
        <f t="shared" si="124"/>
        <v>1.4705882352941178</v>
      </c>
      <c r="BP44" s="30">
        <f t="shared" si="124"/>
        <v>0</v>
      </c>
      <c r="BQ44" s="31">
        <f t="shared" si="124"/>
        <v>13.043478260869565</v>
      </c>
      <c r="BR44" s="31">
        <f t="shared" si="124"/>
        <v>5.7971014492753623</v>
      </c>
      <c r="BS44" s="31">
        <f t="shared" si="124"/>
        <v>0</v>
      </c>
      <c r="BT44" s="31">
        <f t="shared" si="124"/>
        <v>3.3333333333333335</v>
      </c>
      <c r="BV44" s="1">
        <v>0.25</v>
      </c>
      <c r="BW44" s="38">
        <f t="shared" ref="BW44:CB44" si="125">AW40+AW41+AW42+AW43+AW44</f>
        <v>1.4705882352941178</v>
      </c>
      <c r="BX44" s="30">
        <f t="shared" si="125"/>
        <v>14.705882352941176</v>
      </c>
      <c r="BY44" s="31">
        <f t="shared" si="125"/>
        <v>2.9411764705882355</v>
      </c>
      <c r="BZ44" s="30">
        <f t="shared" si="125"/>
        <v>1.4705882352941178</v>
      </c>
      <c r="CA44" s="30">
        <f t="shared" si="125"/>
        <v>4.4117647058823533</v>
      </c>
      <c r="CB44" s="30">
        <f t="shared" si="125"/>
        <v>0</v>
      </c>
      <c r="CC44" s="31">
        <f t="shared" ref="CC44" si="126">BC40+BC41+BC42+BC43+BC44</f>
        <v>1.4492753623188406</v>
      </c>
      <c r="CD44" s="30">
        <f t="shared" ref="CD44" si="127">BD40+BD41+BD42+BD43+BD44</f>
        <v>3.0303030303030303</v>
      </c>
      <c r="CE44" s="30">
        <f t="shared" ref="CE44" si="128">BE40+BE41+BE42+BE43+BE44</f>
        <v>4.4117647058823533</v>
      </c>
      <c r="CF44" s="30">
        <f t="shared" ref="CF44" si="129">BF40+BF41+BF42+BF43+BF44</f>
        <v>10.144927536231885</v>
      </c>
      <c r="CG44" s="30">
        <f t="shared" ref="CG44" si="130">BG40+BG41+BG42+BG43+BG44</f>
        <v>0</v>
      </c>
      <c r="CH44" s="32">
        <f t="shared" ref="CH44" si="131">BH40+BH41+BH42+BH43+BH44</f>
        <v>83.82352941176471</v>
      </c>
      <c r="CI44" s="30">
        <f t="shared" ref="CI44" si="132">BI40+BI41+BI42+BI43+BI44</f>
        <v>8.8235294117647065</v>
      </c>
      <c r="CJ44" s="30">
        <f t="shared" ref="CJ44" si="133">BJ40+BJ41+BJ42+BJ43+BJ44</f>
        <v>17.647058823529413</v>
      </c>
      <c r="CK44" s="30">
        <f t="shared" ref="CK44" si="134">BK40+BK41+BK42+BK43+BK44</f>
        <v>22.058823529411764</v>
      </c>
      <c r="CL44" s="30">
        <f t="shared" ref="CL44" si="135">BL40+BL41+BL42+BL43+BL44</f>
        <v>73.529411764705884</v>
      </c>
      <c r="CM44" s="30">
        <f t="shared" ref="CM44" si="136">BM40+BM41+BM42+BM43+BM44</f>
        <v>5.882352941176471</v>
      </c>
      <c r="CN44" s="30">
        <f t="shared" ref="CN44" si="137">BN40+BN41+BN42+BN43+BN44</f>
        <v>2.9411764705882355</v>
      </c>
      <c r="CO44" s="30">
        <f t="shared" ref="CO44" si="138">BO40+BO41+BO42+BO43+BO44</f>
        <v>5.882352941176471</v>
      </c>
      <c r="CP44" s="30">
        <f t="shared" ref="CP44" si="139">BP40+BP41+BP42+BP43+BP44</f>
        <v>5.882352941176471</v>
      </c>
      <c r="CQ44" s="31">
        <f t="shared" ref="CQ44" si="140">BQ40+BQ41+BQ42+BQ43+BQ44</f>
        <v>27.536231884057969</v>
      </c>
      <c r="CR44" s="31">
        <f t="shared" ref="CR44" si="141">BR40+BR41+BR42+BR43+BR44</f>
        <v>11.594202898550725</v>
      </c>
      <c r="CS44" s="31">
        <f t="shared" ref="CS44:CT44" si="142">BS40+BS41+BS42+BS43+BS44</f>
        <v>39.130434782608695</v>
      </c>
      <c r="CT44" s="31">
        <f t="shared" si="142"/>
        <v>99.999999999999986</v>
      </c>
      <c r="CU44" s="35"/>
      <c r="CV44" s="35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10"/>
    </row>
    <row r="45" spans="1:126" s="1" customFormat="1" x14ac:dyDescent="0.25">
      <c r="B45" s="1" t="s">
        <v>9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1</v>
      </c>
      <c r="M45" s="1">
        <v>1</v>
      </c>
      <c r="N45" s="1">
        <v>1</v>
      </c>
      <c r="O45" s="1">
        <v>64</v>
      </c>
      <c r="P45" s="1">
        <v>0</v>
      </c>
      <c r="Q45" s="1">
        <v>0</v>
      </c>
      <c r="R45" s="1">
        <v>0</v>
      </c>
      <c r="S45" s="1">
        <v>68</v>
      </c>
      <c r="V45" s="1">
        <v>0.5</v>
      </c>
      <c r="W45" s="8">
        <f>H40</f>
        <v>2</v>
      </c>
      <c r="X45" s="1">
        <f>H41</f>
        <v>0</v>
      </c>
      <c r="Y45" s="2">
        <f>H42</f>
        <v>2</v>
      </c>
      <c r="Z45" s="1">
        <f>H43</f>
        <v>0</v>
      </c>
      <c r="AA45" s="1">
        <f>H44</f>
        <v>1</v>
      </c>
      <c r="AB45" s="1">
        <f>H45</f>
        <v>1</v>
      </c>
      <c r="AC45" s="2">
        <f>H46</f>
        <v>2</v>
      </c>
      <c r="AD45" s="1">
        <f>H47</f>
        <v>0</v>
      </c>
      <c r="AE45" s="1">
        <f>H48</f>
        <v>0</v>
      </c>
      <c r="AF45" s="1">
        <f>H49</f>
        <v>4</v>
      </c>
      <c r="AG45" s="1">
        <f>H50</f>
        <v>3</v>
      </c>
      <c r="AH45" s="4">
        <f>H51</f>
        <v>4</v>
      </c>
      <c r="AI45" s="1">
        <f>H52</f>
        <v>3</v>
      </c>
      <c r="AJ45" s="1">
        <f>H53</f>
        <v>0</v>
      </c>
      <c r="AK45" s="1">
        <f>H54</f>
        <v>1</v>
      </c>
      <c r="AL45" s="1">
        <f>H55</f>
        <v>0</v>
      </c>
      <c r="AM45" s="1">
        <f>H56</f>
        <v>0</v>
      </c>
      <c r="AN45" s="1">
        <f>H57</f>
        <v>1</v>
      </c>
      <c r="AO45" s="1">
        <f>H58</f>
        <v>2</v>
      </c>
      <c r="AP45" s="1">
        <f>H59</f>
        <v>2</v>
      </c>
      <c r="AQ45" s="2">
        <f>H60</f>
        <v>17</v>
      </c>
      <c r="AR45" s="2">
        <f>H61</f>
        <v>38</v>
      </c>
      <c r="AS45" s="2">
        <f>H62</f>
        <v>30</v>
      </c>
      <c r="AT45" s="3">
        <f>H63</f>
        <v>0</v>
      </c>
      <c r="AU45" s="5"/>
      <c r="AV45" s="1">
        <v>0.5</v>
      </c>
      <c r="AW45" s="38">
        <f t="shared" ref="AW45:BT45" si="143">PRODUCT(W45*100*1/W56)</f>
        <v>2.9411764705882355</v>
      </c>
      <c r="AX45" s="30">
        <f t="shared" si="143"/>
        <v>0</v>
      </c>
      <c r="AY45" s="31">
        <f t="shared" si="143"/>
        <v>2.9411764705882355</v>
      </c>
      <c r="AZ45" s="30">
        <f t="shared" si="143"/>
        <v>0</v>
      </c>
      <c r="BA45" s="30">
        <f t="shared" si="143"/>
        <v>1.4705882352941178</v>
      </c>
      <c r="BB45" s="30">
        <f t="shared" si="143"/>
        <v>1.4705882352941178</v>
      </c>
      <c r="BC45" s="31">
        <f t="shared" si="143"/>
        <v>2.8985507246376812</v>
      </c>
      <c r="BD45" s="30">
        <f t="shared" si="143"/>
        <v>0</v>
      </c>
      <c r="BE45" s="30">
        <f t="shared" si="143"/>
        <v>0</v>
      </c>
      <c r="BF45" s="30">
        <f t="shared" si="143"/>
        <v>5.7971014492753623</v>
      </c>
      <c r="BG45" s="30">
        <f t="shared" si="143"/>
        <v>5.1724137931034484</v>
      </c>
      <c r="BH45" s="32">
        <f t="shared" si="143"/>
        <v>5.882352941176471</v>
      </c>
      <c r="BI45" s="30">
        <f t="shared" si="143"/>
        <v>4.4117647058823533</v>
      </c>
      <c r="BJ45" s="30">
        <f t="shared" si="143"/>
        <v>0</v>
      </c>
      <c r="BK45" s="30">
        <f t="shared" si="143"/>
        <v>1.4705882352941178</v>
      </c>
      <c r="BL45" s="30">
        <f t="shared" si="143"/>
        <v>0</v>
      </c>
      <c r="BM45" s="30">
        <f t="shared" si="143"/>
        <v>0</v>
      </c>
      <c r="BN45" s="30">
        <f t="shared" si="143"/>
        <v>1.4705882352941178</v>
      </c>
      <c r="BO45" s="30">
        <f t="shared" si="143"/>
        <v>2.9411764705882355</v>
      </c>
      <c r="BP45" s="30">
        <f t="shared" si="143"/>
        <v>2.9411764705882355</v>
      </c>
      <c r="BQ45" s="31">
        <f t="shared" si="143"/>
        <v>24.637681159420289</v>
      </c>
      <c r="BR45" s="31">
        <f t="shared" si="143"/>
        <v>55.072463768115945</v>
      </c>
      <c r="BS45" s="31">
        <f t="shared" si="143"/>
        <v>43.478260869565219</v>
      </c>
      <c r="BT45" s="33">
        <f t="shared" si="143"/>
        <v>0</v>
      </c>
      <c r="BV45" s="1">
        <v>0.5</v>
      </c>
      <c r="BW45" s="38">
        <f t="shared" ref="BW45:CB45" si="144">AW40+AW41+AW42+AW43+AW44+AW45</f>
        <v>4.4117647058823533</v>
      </c>
      <c r="BX45" s="30">
        <f t="shared" si="144"/>
        <v>14.705882352941176</v>
      </c>
      <c r="BY45" s="31">
        <f t="shared" si="144"/>
        <v>5.882352941176471</v>
      </c>
      <c r="BZ45" s="30">
        <f t="shared" si="144"/>
        <v>1.4705882352941178</v>
      </c>
      <c r="CA45" s="30">
        <f t="shared" si="144"/>
        <v>5.882352941176471</v>
      </c>
      <c r="CB45" s="30">
        <f t="shared" si="144"/>
        <v>1.4705882352941178</v>
      </c>
      <c r="CC45" s="31">
        <f t="shared" ref="CC45" si="145">BC40+BC41+BC42+BC43+BC44+BC45</f>
        <v>4.3478260869565215</v>
      </c>
      <c r="CD45" s="30">
        <f t="shared" ref="CD45" si="146">BD40+BD41+BD42+BD43+BD44+BD45</f>
        <v>3.0303030303030303</v>
      </c>
      <c r="CE45" s="30">
        <f t="shared" ref="CE45" si="147">BE40+BE41+BE42+BE43+BE44+BE45</f>
        <v>4.4117647058823533</v>
      </c>
      <c r="CF45" s="30">
        <f t="shared" ref="CF45" si="148">BF40+BF41+BF42+BF43+BF44+BF45</f>
        <v>15.942028985507246</v>
      </c>
      <c r="CG45" s="30">
        <f t="shared" ref="CG45" si="149">BG40+BG41+BG42+BG43+BG44+BG45</f>
        <v>5.1724137931034484</v>
      </c>
      <c r="CH45" s="32">
        <f t="shared" ref="CH45" si="150">BH40+BH41+BH42+BH43+BH44+BH45</f>
        <v>89.705882352941188</v>
      </c>
      <c r="CI45" s="30">
        <f t="shared" ref="CI45" si="151">BI40+BI41+BI42+BI43+BI44+BI45</f>
        <v>13.23529411764706</v>
      </c>
      <c r="CJ45" s="30">
        <f t="shared" ref="CJ45" si="152">BJ40+BJ41+BJ42+BJ43+BJ44+BJ45</f>
        <v>17.647058823529413</v>
      </c>
      <c r="CK45" s="30">
        <f t="shared" ref="CK45" si="153">BK40+BK41+BK42+BK43+BK44+BK45</f>
        <v>23.529411764705884</v>
      </c>
      <c r="CL45" s="30">
        <f t="shared" ref="CL45" si="154">BL40+BL41+BL42+BL43+BL44+BL45</f>
        <v>73.529411764705884</v>
      </c>
      <c r="CM45" s="30">
        <f t="shared" ref="CM45" si="155">BM40+BM41+BM42+BM43+BM44+BM45</f>
        <v>5.882352941176471</v>
      </c>
      <c r="CN45" s="30">
        <f t="shared" ref="CN45" si="156">BN40+BN41+BN42+BN43+BN44+BN45</f>
        <v>4.4117647058823533</v>
      </c>
      <c r="CO45" s="30">
        <f t="shared" ref="CO45" si="157">BO40+BO41+BO42+BO43+BO44+BO45</f>
        <v>8.8235294117647065</v>
      </c>
      <c r="CP45" s="30">
        <f t="shared" ref="CP45" si="158">BP40+BP41+BP42+BP43+BP44+BP45</f>
        <v>8.8235294117647065</v>
      </c>
      <c r="CQ45" s="31">
        <f t="shared" ref="CQ45" si="159">BQ40+BQ41+BQ42+BQ43+BQ44+BQ45</f>
        <v>52.173913043478258</v>
      </c>
      <c r="CR45" s="31">
        <f t="shared" ref="CR45" si="160">BR40+BR41+BR42+BR43+BR44+BR45</f>
        <v>66.666666666666671</v>
      </c>
      <c r="CS45" s="31">
        <f t="shared" ref="CS45:CT45" si="161">BS40+BS41+BS42+BS43+BS44+BS45</f>
        <v>82.608695652173907</v>
      </c>
      <c r="CT45" s="33">
        <f t="shared" si="161"/>
        <v>99.999999999999986</v>
      </c>
      <c r="CU45" s="35"/>
      <c r="CV45" s="35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</row>
    <row r="46" spans="1:126" s="1" customFormat="1" x14ac:dyDescent="0.25">
      <c r="B46" s="1" t="s">
        <v>10</v>
      </c>
      <c r="C46" s="2">
        <v>0</v>
      </c>
      <c r="D46" s="2">
        <v>0</v>
      </c>
      <c r="E46" s="2">
        <v>1</v>
      </c>
      <c r="F46" s="2">
        <v>0</v>
      </c>
      <c r="G46" s="2">
        <v>0</v>
      </c>
      <c r="H46" s="2">
        <v>2</v>
      </c>
      <c r="I46" s="2">
        <v>1</v>
      </c>
      <c r="J46" s="2">
        <v>1</v>
      </c>
      <c r="K46" s="2">
        <v>1</v>
      </c>
      <c r="L46" s="4">
        <v>1</v>
      </c>
      <c r="M46" s="3">
        <v>3</v>
      </c>
      <c r="N46" s="3">
        <v>59</v>
      </c>
      <c r="O46" s="3">
        <v>0</v>
      </c>
      <c r="P46" s="3">
        <v>0</v>
      </c>
      <c r="Q46" s="3">
        <v>0</v>
      </c>
      <c r="R46" s="3">
        <v>0</v>
      </c>
      <c r="S46" s="1">
        <v>69</v>
      </c>
      <c r="V46" s="1">
        <v>1</v>
      </c>
      <c r="W46" s="8">
        <f>I40</f>
        <v>1</v>
      </c>
      <c r="X46" s="1">
        <f>I41</f>
        <v>0</v>
      </c>
      <c r="Y46" s="2">
        <f>I42</f>
        <v>2</v>
      </c>
      <c r="Z46" s="1">
        <f>I43</f>
        <v>1</v>
      </c>
      <c r="AA46" s="1">
        <f>I44</f>
        <v>0</v>
      </c>
      <c r="AB46" s="1">
        <f>I45</f>
        <v>0</v>
      </c>
      <c r="AC46" s="2">
        <f>I46</f>
        <v>1</v>
      </c>
      <c r="AD46" s="1">
        <f>I47</f>
        <v>0</v>
      </c>
      <c r="AE46" s="1">
        <f>I48</f>
        <v>4</v>
      </c>
      <c r="AF46" s="1">
        <f>I49</f>
        <v>12</v>
      </c>
      <c r="AG46" s="1">
        <f>I50</f>
        <v>0</v>
      </c>
      <c r="AH46" s="4">
        <f>I51</f>
        <v>0</v>
      </c>
      <c r="AI46" s="1">
        <f>I52</f>
        <v>1</v>
      </c>
      <c r="AJ46" s="1">
        <f>I53</f>
        <v>1</v>
      </c>
      <c r="AK46" s="1">
        <f>I54</f>
        <v>1</v>
      </c>
      <c r="AL46" s="1">
        <f>I55</f>
        <v>4</v>
      </c>
      <c r="AM46" s="1">
        <f>I56</f>
        <v>6</v>
      </c>
      <c r="AN46" s="1">
        <f>I57</f>
        <v>12</v>
      </c>
      <c r="AO46" s="1">
        <f>I58</f>
        <v>1</v>
      </c>
      <c r="AP46" s="1">
        <f>I59</f>
        <v>0</v>
      </c>
      <c r="AQ46" s="2">
        <f>I60</f>
        <v>31</v>
      </c>
      <c r="AR46" s="2">
        <f>I61</f>
        <v>8</v>
      </c>
      <c r="AS46" s="2">
        <f>I62</f>
        <v>6</v>
      </c>
      <c r="AT46" s="3">
        <f>I63</f>
        <v>0</v>
      </c>
      <c r="AU46" s="5"/>
      <c r="AV46" s="1">
        <v>1</v>
      </c>
      <c r="AW46" s="38">
        <f t="shared" ref="AW46:BT46" si="162">PRODUCT(W46*100*1/W56)</f>
        <v>1.4705882352941178</v>
      </c>
      <c r="AX46" s="30">
        <f t="shared" si="162"/>
        <v>0</v>
      </c>
      <c r="AY46" s="31">
        <f t="shared" si="162"/>
        <v>2.9411764705882355</v>
      </c>
      <c r="AZ46" s="30">
        <f t="shared" si="162"/>
        <v>1.4705882352941178</v>
      </c>
      <c r="BA46" s="30">
        <f t="shared" si="162"/>
        <v>0</v>
      </c>
      <c r="BB46" s="30">
        <f t="shared" si="162"/>
        <v>0</v>
      </c>
      <c r="BC46" s="31">
        <f t="shared" si="162"/>
        <v>1.4492753623188406</v>
      </c>
      <c r="BD46" s="30">
        <f t="shared" si="162"/>
        <v>0</v>
      </c>
      <c r="BE46" s="30">
        <f t="shared" si="162"/>
        <v>5.882352941176471</v>
      </c>
      <c r="BF46" s="30">
        <f t="shared" si="162"/>
        <v>17.391304347826086</v>
      </c>
      <c r="BG46" s="30">
        <f t="shared" si="162"/>
        <v>0</v>
      </c>
      <c r="BH46" s="32">
        <f t="shared" si="162"/>
        <v>0</v>
      </c>
      <c r="BI46" s="30">
        <f t="shared" si="162"/>
        <v>1.4705882352941178</v>
      </c>
      <c r="BJ46" s="30">
        <f t="shared" si="162"/>
        <v>1.4705882352941178</v>
      </c>
      <c r="BK46" s="30">
        <f t="shared" si="162"/>
        <v>1.4705882352941178</v>
      </c>
      <c r="BL46" s="30">
        <f t="shared" si="162"/>
        <v>5.882352941176471</v>
      </c>
      <c r="BM46" s="30">
        <f t="shared" si="162"/>
        <v>8.8235294117647065</v>
      </c>
      <c r="BN46" s="30">
        <f t="shared" si="162"/>
        <v>17.647058823529413</v>
      </c>
      <c r="BO46" s="30">
        <f t="shared" si="162"/>
        <v>1.4705882352941178</v>
      </c>
      <c r="BP46" s="30">
        <f t="shared" si="162"/>
        <v>0</v>
      </c>
      <c r="BQ46" s="31">
        <f t="shared" si="162"/>
        <v>44.927536231884055</v>
      </c>
      <c r="BR46" s="31">
        <f t="shared" si="162"/>
        <v>11.594202898550725</v>
      </c>
      <c r="BS46" s="31">
        <f t="shared" si="162"/>
        <v>8.695652173913043</v>
      </c>
      <c r="BT46" s="33">
        <f t="shared" si="162"/>
        <v>0</v>
      </c>
      <c r="BV46" s="1">
        <v>1</v>
      </c>
      <c r="BW46" s="38">
        <f t="shared" ref="BW46:CB46" si="163">AW40+AW41+AW42+AW43+AW44+AW45+AW46</f>
        <v>5.882352941176471</v>
      </c>
      <c r="BX46" s="30">
        <f t="shared" si="163"/>
        <v>14.705882352941176</v>
      </c>
      <c r="BY46" s="31">
        <f t="shared" si="163"/>
        <v>8.8235294117647065</v>
      </c>
      <c r="BZ46" s="30">
        <f t="shared" si="163"/>
        <v>2.9411764705882355</v>
      </c>
      <c r="CA46" s="30">
        <f t="shared" si="163"/>
        <v>5.882352941176471</v>
      </c>
      <c r="CB46" s="30">
        <f t="shared" si="163"/>
        <v>1.4705882352941178</v>
      </c>
      <c r="CC46" s="31">
        <f t="shared" ref="CC46" si="164">BC40+BC41+BC42+BC43+BC44+BC45+BC46</f>
        <v>5.7971014492753623</v>
      </c>
      <c r="CD46" s="30">
        <f t="shared" ref="CD46" si="165">BD40+BD41+BD42+BD43+BD44+BD45+BD46</f>
        <v>3.0303030303030303</v>
      </c>
      <c r="CE46" s="30">
        <f t="shared" ref="CE46" si="166">BE40+BE41+BE42+BE43+BE44+BE45+BE46</f>
        <v>10.294117647058824</v>
      </c>
      <c r="CF46" s="30">
        <f t="shared" ref="CF46" si="167">BF40+BF41+BF42+BF43+BF44+BF45+BF46</f>
        <v>33.333333333333329</v>
      </c>
      <c r="CG46" s="30">
        <f t="shared" ref="CG46" si="168">BG40+BG41+BG42+BG43+BG44+BG45+BG46</f>
        <v>5.1724137931034484</v>
      </c>
      <c r="CH46" s="32">
        <f t="shared" ref="CH46" si="169">BH40+BH41+BH42+BH43+BH44+BH45+BH46</f>
        <v>89.705882352941188</v>
      </c>
      <c r="CI46" s="30">
        <f t="shared" ref="CI46" si="170">BI40+BI41+BI42+BI43+BI44+BI45+BI46</f>
        <v>14.705882352941178</v>
      </c>
      <c r="CJ46" s="30">
        <f t="shared" ref="CJ46" si="171">BJ40+BJ41+BJ42+BJ43+BJ44+BJ45+BJ46</f>
        <v>19.117647058823529</v>
      </c>
      <c r="CK46" s="30">
        <f t="shared" ref="CK46" si="172">BK40+BK41+BK42+BK43+BK44+BK45+BK46</f>
        <v>25</v>
      </c>
      <c r="CL46" s="30">
        <f t="shared" ref="CL46" si="173">BL40+BL41+BL42+BL43+BL44+BL45+BL46</f>
        <v>79.411764705882348</v>
      </c>
      <c r="CM46" s="30">
        <f t="shared" ref="CM46" si="174">BM40+BM41+BM42+BM43+BM44+BM45+BM46</f>
        <v>14.705882352941178</v>
      </c>
      <c r="CN46" s="30">
        <f t="shared" ref="CN46" si="175">BN40+BN41+BN42+BN43+BN44+BN45+BN46</f>
        <v>22.058823529411768</v>
      </c>
      <c r="CO46" s="30">
        <f t="shared" ref="CO46" si="176">BO40+BO41+BO42+BO43+BO44+BO45+BO46</f>
        <v>10.294117647058824</v>
      </c>
      <c r="CP46" s="30">
        <f t="shared" ref="CP46" si="177">BP40+BP41+BP42+BP43+BP44+BP45+BP46</f>
        <v>8.8235294117647065</v>
      </c>
      <c r="CQ46" s="31">
        <f t="shared" ref="CQ46" si="178">BQ40+BQ41+BQ42+BQ43+BQ44+BQ45+BQ46</f>
        <v>97.101449275362313</v>
      </c>
      <c r="CR46" s="31">
        <f t="shared" ref="CR46" si="179">BR40+BR41+BR42+BR43+BR44+BR45+BR46</f>
        <v>78.260869565217391</v>
      </c>
      <c r="CS46" s="31">
        <f t="shared" ref="CS46:CT46" si="180">BS40+BS41+BS42+BS43+BS44+BS45+BS46</f>
        <v>91.304347826086953</v>
      </c>
      <c r="CT46" s="33">
        <f t="shared" si="180"/>
        <v>99.999999999999986</v>
      </c>
      <c r="CU46" s="35"/>
      <c r="CV46" s="35"/>
      <c r="CW46" s="10"/>
      <c r="CX46" s="10"/>
      <c r="CY46" s="10" t="str">
        <f>A38</f>
        <v>Enterococcus faecium</v>
      </c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</row>
    <row r="47" spans="1:126" s="1" customFormat="1" x14ac:dyDescent="0.25">
      <c r="B47" s="1" t="s">
        <v>11</v>
      </c>
      <c r="C47" s="1">
        <v>0</v>
      </c>
      <c r="D47" s="1">
        <v>0</v>
      </c>
      <c r="E47" s="1">
        <v>2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2</v>
      </c>
      <c r="L47" s="1">
        <v>3</v>
      </c>
      <c r="M47" s="1">
        <v>3</v>
      </c>
      <c r="N47" s="1">
        <v>56</v>
      </c>
      <c r="O47" s="1">
        <v>0</v>
      </c>
      <c r="P47" s="1">
        <v>0</v>
      </c>
      <c r="Q47" s="1">
        <v>0</v>
      </c>
      <c r="R47" s="1">
        <v>0</v>
      </c>
      <c r="S47" s="1">
        <v>66</v>
      </c>
      <c r="V47" s="1">
        <v>2</v>
      </c>
      <c r="W47" s="8">
        <f>J40</f>
        <v>4</v>
      </c>
      <c r="X47" s="1">
        <f>J41</f>
        <v>1</v>
      </c>
      <c r="Y47" s="2">
        <f>J42</f>
        <v>0</v>
      </c>
      <c r="Z47" s="1">
        <f>J43</f>
        <v>0</v>
      </c>
      <c r="AA47" s="1">
        <f>J44</f>
        <v>0</v>
      </c>
      <c r="AB47" s="1">
        <f>J45</f>
        <v>0</v>
      </c>
      <c r="AC47" s="2">
        <f>J46</f>
        <v>1</v>
      </c>
      <c r="AD47" s="1">
        <f>J47</f>
        <v>0</v>
      </c>
      <c r="AE47" s="1">
        <f>J48</f>
        <v>0</v>
      </c>
      <c r="AF47" s="1">
        <f>J49</f>
        <v>15</v>
      </c>
      <c r="AG47" s="1">
        <f>J50</f>
        <v>0</v>
      </c>
      <c r="AH47" s="3">
        <f>J51</f>
        <v>2</v>
      </c>
      <c r="AI47" s="1">
        <f>J52</f>
        <v>2</v>
      </c>
      <c r="AJ47" s="1">
        <f>J53</f>
        <v>2</v>
      </c>
      <c r="AK47" s="1">
        <f>J54</f>
        <v>2</v>
      </c>
      <c r="AL47" s="1">
        <f>J55</f>
        <v>2</v>
      </c>
      <c r="AM47" s="1">
        <f>J56</f>
        <v>8</v>
      </c>
      <c r="AN47" s="1">
        <f>J57</f>
        <v>47</v>
      </c>
      <c r="AO47" s="1">
        <f>J58</f>
        <v>0</v>
      </c>
      <c r="AP47" s="1">
        <f>J59</f>
        <v>1</v>
      </c>
      <c r="AQ47" s="2">
        <f>J60</f>
        <v>1</v>
      </c>
      <c r="AR47" s="2">
        <f>J61</f>
        <v>1</v>
      </c>
      <c r="AS47" s="2">
        <f>J62</f>
        <v>1</v>
      </c>
      <c r="AT47" s="3">
        <f>J63</f>
        <v>0</v>
      </c>
      <c r="AU47" s="5"/>
      <c r="AV47" s="1">
        <v>2</v>
      </c>
      <c r="AW47" s="38">
        <f t="shared" ref="AW47:BT47" si="181">PRODUCT(W47*100*1/W56)</f>
        <v>5.882352941176471</v>
      </c>
      <c r="AX47" s="30">
        <f t="shared" si="181"/>
        <v>1.4705882352941178</v>
      </c>
      <c r="AY47" s="31">
        <f t="shared" si="181"/>
        <v>0</v>
      </c>
      <c r="AZ47" s="30">
        <f t="shared" si="181"/>
        <v>0</v>
      </c>
      <c r="BA47" s="30">
        <f t="shared" si="181"/>
        <v>0</v>
      </c>
      <c r="BB47" s="30">
        <f t="shared" si="181"/>
        <v>0</v>
      </c>
      <c r="BC47" s="31">
        <f t="shared" si="181"/>
        <v>1.4492753623188406</v>
      </c>
      <c r="BD47" s="30">
        <f t="shared" si="181"/>
        <v>0</v>
      </c>
      <c r="BE47" s="30">
        <f t="shared" si="181"/>
        <v>0</v>
      </c>
      <c r="BF47" s="30">
        <f t="shared" si="181"/>
        <v>21.739130434782609</v>
      </c>
      <c r="BG47" s="30">
        <f t="shared" si="181"/>
        <v>0</v>
      </c>
      <c r="BH47" s="33">
        <f t="shared" si="181"/>
        <v>2.9411764705882355</v>
      </c>
      <c r="BI47" s="30">
        <f t="shared" si="181"/>
        <v>2.9411764705882355</v>
      </c>
      <c r="BJ47" s="30">
        <f t="shared" si="181"/>
        <v>2.9411764705882355</v>
      </c>
      <c r="BK47" s="30">
        <f t="shared" si="181"/>
        <v>2.9411764705882355</v>
      </c>
      <c r="BL47" s="30">
        <f t="shared" si="181"/>
        <v>2.9411764705882355</v>
      </c>
      <c r="BM47" s="30">
        <f t="shared" si="181"/>
        <v>11.764705882352942</v>
      </c>
      <c r="BN47" s="30">
        <f t="shared" si="181"/>
        <v>69.117647058823536</v>
      </c>
      <c r="BO47" s="30">
        <f t="shared" si="181"/>
        <v>0</v>
      </c>
      <c r="BP47" s="30">
        <f t="shared" si="181"/>
        <v>1.4705882352941178</v>
      </c>
      <c r="BQ47" s="31">
        <f t="shared" si="181"/>
        <v>1.4492753623188406</v>
      </c>
      <c r="BR47" s="31">
        <f t="shared" si="181"/>
        <v>1.4492753623188406</v>
      </c>
      <c r="BS47" s="31">
        <f t="shared" si="181"/>
        <v>1.4492753623188406</v>
      </c>
      <c r="BT47" s="33">
        <f t="shared" si="181"/>
        <v>0</v>
      </c>
      <c r="BV47" s="1">
        <v>2</v>
      </c>
      <c r="BW47" s="38">
        <f t="shared" ref="BW47:CB47" si="182">AW40+AW41+AW42+AW43+AW44+AW45+AW46+AW47</f>
        <v>11.764705882352942</v>
      </c>
      <c r="BX47" s="30">
        <f t="shared" si="182"/>
        <v>16.176470588235293</v>
      </c>
      <c r="BY47" s="31">
        <f t="shared" si="182"/>
        <v>8.8235294117647065</v>
      </c>
      <c r="BZ47" s="30">
        <f t="shared" si="182"/>
        <v>2.9411764705882355</v>
      </c>
      <c r="CA47" s="30">
        <f t="shared" si="182"/>
        <v>5.882352941176471</v>
      </c>
      <c r="CB47" s="30">
        <f t="shared" si="182"/>
        <v>1.4705882352941178</v>
      </c>
      <c r="CC47" s="31">
        <f t="shared" ref="CC47" si="183">BC40+BC41+BC42+BC43+BC44+BC45+BC46+BC47</f>
        <v>7.2463768115942031</v>
      </c>
      <c r="CD47" s="30">
        <f t="shared" ref="CD47" si="184">BD40+BD41+BD42+BD43+BD44+BD45+BD46+BD47</f>
        <v>3.0303030303030303</v>
      </c>
      <c r="CE47" s="30">
        <f t="shared" ref="CE47" si="185">BE40+BE41+BE42+BE43+BE44+BE45+BE46+BE47</f>
        <v>10.294117647058824</v>
      </c>
      <c r="CF47" s="30">
        <f t="shared" ref="CF47" si="186">BF40+BF41+BF42+BF43+BF44+BF45+BF46+BF47</f>
        <v>55.072463768115938</v>
      </c>
      <c r="CG47" s="30">
        <f t="shared" ref="CG47" si="187">BG40+BG41+BG42+BG43+BG44+BG45+BG46+BG47</f>
        <v>5.1724137931034484</v>
      </c>
      <c r="CH47" s="33">
        <f t="shared" ref="CH47" si="188">BH40+BH41+BH42+BH43+BH44+BH45+BH46+BH47</f>
        <v>92.64705882352942</v>
      </c>
      <c r="CI47" s="30">
        <f t="shared" ref="CI47" si="189">BI40+BI41+BI42+BI43+BI44+BI45+BI46+BI47</f>
        <v>17.647058823529413</v>
      </c>
      <c r="CJ47" s="30">
        <f t="shared" ref="CJ47" si="190">BJ40+BJ41+BJ42+BJ43+BJ44+BJ45+BJ46+BJ47</f>
        <v>22.058823529411764</v>
      </c>
      <c r="CK47" s="30">
        <f t="shared" ref="CK47" si="191">BK40+BK41+BK42+BK43+BK44+BK45+BK46+BK47</f>
        <v>27.941176470588236</v>
      </c>
      <c r="CL47" s="30">
        <f t="shared" ref="CL47" si="192">BL40+BL41+BL42+BL43+BL44+BL45+BL46+BL47</f>
        <v>82.35294117647058</v>
      </c>
      <c r="CM47" s="30">
        <f t="shared" ref="CM47" si="193">BM40+BM41+BM42+BM43+BM44+BM45+BM46+BM47</f>
        <v>26.47058823529412</v>
      </c>
      <c r="CN47" s="30">
        <f t="shared" ref="CN47" si="194">BN40+BN41+BN42+BN43+BN44+BN45+BN46+BN47</f>
        <v>91.176470588235304</v>
      </c>
      <c r="CO47" s="30">
        <f t="shared" ref="CO47" si="195">BO40+BO41+BO42+BO43+BO44+BO45+BO46+BO47</f>
        <v>10.294117647058824</v>
      </c>
      <c r="CP47" s="30">
        <f t="shared" ref="CP47" si="196">BP40+BP41+BP42+BP43+BP44+BP45+BP46+BP47</f>
        <v>10.294117647058824</v>
      </c>
      <c r="CQ47" s="31">
        <f t="shared" ref="CQ47" si="197">BQ40+BQ41+BQ42+BQ43+BQ44+BQ45+BQ46+BQ47</f>
        <v>98.550724637681157</v>
      </c>
      <c r="CR47" s="31">
        <f t="shared" ref="CR47" si="198">BR40+BR41+BR42+BR43+BR44+BR45+BR46+BR47</f>
        <v>79.710144927536234</v>
      </c>
      <c r="CS47" s="31">
        <f t="shared" ref="CS47:CT47" si="199">BS40+BS41+BS42+BS43+BS44+BS45+BS46+BS47</f>
        <v>92.753623188405797</v>
      </c>
      <c r="CT47" s="33">
        <f t="shared" si="199"/>
        <v>99.999999999999986</v>
      </c>
      <c r="CU47" s="35"/>
      <c r="CV47" s="35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</row>
    <row r="48" spans="1:126" s="1" customFormat="1" x14ac:dyDescent="0.25">
      <c r="B48" s="1" t="s">
        <v>13</v>
      </c>
      <c r="C48" s="1">
        <v>0</v>
      </c>
      <c r="D48" s="1">
        <v>0</v>
      </c>
      <c r="E48" s="1">
        <v>0</v>
      </c>
      <c r="F48" s="1">
        <v>0</v>
      </c>
      <c r="G48" s="1">
        <v>3</v>
      </c>
      <c r="H48" s="1">
        <v>0</v>
      </c>
      <c r="I48" s="1">
        <v>4</v>
      </c>
      <c r="J48" s="1">
        <v>0</v>
      </c>
      <c r="K48" s="1">
        <v>5</v>
      </c>
      <c r="L48" s="1">
        <v>13</v>
      </c>
      <c r="M48" s="1">
        <v>21</v>
      </c>
      <c r="N48" s="1">
        <v>12</v>
      </c>
      <c r="O48" s="1">
        <v>3</v>
      </c>
      <c r="P48" s="1">
        <v>7</v>
      </c>
      <c r="Q48" s="1">
        <v>0</v>
      </c>
      <c r="R48" s="1">
        <v>0</v>
      </c>
      <c r="S48" s="1">
        <v>68</v>
      </c>
      <c r="V48" s="1">
        <v>4</v>
      </c>
      <c r="W48" s="8">
        <f>K40</f>
        <v>7</v>
      </c>
      <c r="X48" s="1">
        <f>K41</f>
        <v>2</v>
      </c>
      <c r="Y48" s="2">
        <f>K42</f>
        <v>0</v>
      </c>
      <c r="Z48" s="1">
        <f>K43</f>
        <v>1</v>
      </c>
      <c r="AA48" s="1">
        <f>K44</f>
        <v>2</v>
      </c>
      <c r="AB48" s="1">
        <f>K45</f>
        <v>0</v>
      </c>
      <c r="AC48" s="2">
        <f>K46</f>
        <v>1</v>
      </c>
      <c r="AD48" s="1">
        <f>K47</f>
        <v>2</v>
      </c>
      <c r="AE48" s="1">
        <f>K48</f>
        <v>5</v>
      </c>
      <c r="AF48" s="1">
        <f>K49</f>
        <v>22</v>
      </c>
      <c r="AG48" s="1">
        <f>K50</f>
        <v>0</v>
      </c>
      <c r="AH48" s="3">
        <f>K51</f>
        <v>3</v>
      </c>
      <c r="AI48" s="1">
        <f>K52</f>
        <v>4</v>
      </c>
      <c r="AJ48" s="1">
        <f>K53</f>
        <v>2</v>
      </c>
      <c r="AK48" s="1">
        <f>K54</f>
        <v>6</v>
      </c>
      <c r="AL48" s="1">
        <f>K55</f>
        <v>6</v>
      </c>
      <c r="AM48" s="1">
        <f>K56</f>
        <v>19</v>
      </c>
      <c r="AN48" s="1">
        <f>K57</f>
        <v>6</v>
      </c>
      <c r="AO48" s="1">
        <f>K58</f>
        <v>8</v>
      </c>
      <c r="AP48" s="1">
        <f>K59</f>
        <v>7</v>
      </c>
      <c r="AQ48" s="2">
        <f>K60</f>
        <v>1</v>
      </c>
      <c r="AR48" s="2">
        <f>K61</f>
        <v>1</v>
      </c>
      <c r="AS48" s="3">
        <f>K62</f>
        <v>0</v>
      </c>
      <c r="AT48" s="3">
        <f>K63</f>
        <v>0</v>
      </c>
      <c r="AU48" s="5"/>
      <c r="AV48" s="1">
        <v>4</v>
      </c>
      <c r="AW48" s="38">
        <f t="shared" ref="AW48:BT48" si="200">PRODUCT(W48*100*1/W56)</f>
        <v>10.294117647058824</v>
      </c>
      <c r="AX48" s="30">
        <f t="shared" si="200"/>
        <v>2.9411764705882355</v>
      </c>
      <c r="AY48" s="31">
        <f t="shared" si="200"/>
        <v>0</v>
      </c>
      <c r="AZ48" s="30">
        <f t="shared" si="200"/>
        <v>1.4705882352941178</v>
      </c>
      <c r="BA48" s="30">
        <f t="shared" si="200"/>
        <v>2.9411764705882355</v>
      </c>
      <c r="BB48" s="30">
        <f t="shared" si="200"/>
        <v>0</v>
      </c>
      <c r="BC48" s="31">
        <f t="shared" si="200"/>
        <v>1.4492753623188406</v>
      </c>
      <c r="BD48" s="30">
        <f t="shared" si="200"/>
        <v>3.0303030303030303</v>
      </c>
      <c r="BE48" s="30">
        <f t="shared" si="200"/>
        <v>7.3529411764705879</v>
      </c>
      <c r="BF48" s="30">
        <f t="shared" si="200"/>
        <v>31.884057971014492</v>
      </c>
      <c r="BG48" s="30">
        <f t="shared" si="200"/>
        <v>0</v>
      </c>
      <c r="BH48" s="33">
        <f t="shared" si="200"/>
        <v>4.4117647058823533</v>
      </c>
      <c r="BI48" s="30">
        <f t="shared" si="200"/>
        <v>5.882352941176471</v>
      </c>
      <c r="BJ48" s="30">
        <f t="shared" si="200"/>
        <v>2.9411764705882355</v>
      </c>
      <c r="BK48" s="30">
        <f t="shared" si="200"/>
        <v>8.8235294117647065</v>
      </c>
      <c r="BL48" s="30">
        <f t="shared" si="200"/>
        <v>8.8235294117647065</v>
      </c>
      <c r="BM48" s="30">
        <f t="shared" si="200"/>
        <v>27.941176470588236</v>
      </c>
      <c r="BN48" s="30">
        <f t="shared" si="200"/>
        <v>8.8235294117647065</v>
      </c>
      <c r="BO48" s="30">
        <f t="shared" si="200"/>
        <v>11.764705882352942</v>
      </c>
      <c r="BP48" s="30">
        <f t="shared" si="200"/>
        <v>10.294117647058824</v>
      </c>
      <c r="BQ48" s="31">
        <f t="shared" si="200"/>
        <v>1.4492753623188406</v>
      </c>
      <c r="BR48" s="31">
        <f t="shared" si="200"/>
        <v>1.4492753623188406</v>
      </c>
      <c r="BS48" s="33">
        <f t="shared" si="200"/>
        <v>0</v>
      </c>
      <c r="BT48" s="33">
        <f t="shared" si="200"/>
        <v>0</v>
      </c>
      <c r="BV48" s="1">
        <v>4</v>
      </c>
      <c r="BW48" s="38">
        <f t="shared" ref="BW48:CB48" si="201">AW40+AW41+AW42+AW43+AW44+AW45+AW46+AW47+AW48</f>
        <v>22.058823529411768</v>
      </c>
      <c r="BX48" s="30">
        <f t="shared" si="201"/>
        <v>19.117647058823529</v>
      </c>
      <c r="BY48" s="31">
        <f t="shared" si="201"/>
        <v>8.8235294117647065</v>
      </c>
      <c r="BZ48" s="30">
        <f t="shared" si="201"/>
        <v>4.4117647058823533</v>
      </c>
      <c r="CA48" s="30">
        <f t="shared" si="201"/>
        <v>8.8235294117647065</v>
      </c>
      <c r="CB48" s="30">
        <f t="shared" si="201"/>
        <v>1.4705882352941178</v>
      </c>
      <c r="CC48" s="31">
        <f t="shared" ref="CC48" si="202">BC40+BC41+BC42+BC43+BC44+BC45+BC46+BC47+BC48</f>
        <v>8.695652173913043</v>
      </c>
      <c r="CD48" s="30">
        <f t="shared" ref="CD48" si="203">BD40+BD41+BD42+BD43+BD44+BD45+BD46+BD47+BD48</f>
        <v>6.0606060606060606</v>
      </c>
      <c r="CE48" s="30">
        <f t="shared" ref="CE48" si="204">BE40+BE41+BE42+BE43+BE44+BE45+BE46+BE47+BE48</f>
        <v>17.647058823529413</v>
      </c>
      <c r="CF48" s="30">
        <f t="shared" ref="CF48" si="205">BF40+BF41+BF42+BF43+BF44+BF45+BF46+BF47+BF48</f>
        <v>86.956521739130437</v>
      </c>
      <c r="CG48" s="30">
        <f t="shared" ref="CG48" si="206">BG40+BG41+BG42+BG43+BG44+BG45+BG46+BG47+BG48</f>
        <v>5.1724137931034484</v>
      </c>
      <c r="CH48" s="33">
        <f t="shared" ref="CH48" si="207">BH40+BH41+BH42+BH43+BH44+BH45+BH46+BH47+BH48</f>
        <v>97.058823529411768</v>
      </c>
      <c r="CI48" s="30">
        <f t="shared" ref="CI48" si="208">BI40+BI41+BI42+BI43+BI44+BI45+BI46+BI47+BI48</f>
        <v>23.529411764705884</v>
      </c>
      <c r="CJ48" s="30">
        <f t="shared" ref="CJ48" si="209">BJ40+BJ41+BJ42+BJ43+BJ44+BJ45+BJ46+BJ47+BJ48</f>
        <v>25</v>
      </c>
      <c r="CK48" s="30">
        <f t="shared" ref="CK48" si="210">BK40+BK41+BK42+BK43+BK44+BK45+BK46+BK47+BK48</f>
        <v>36.764705882352942</v>
      </c>
      <c r="CL48" s="30">
        <f t="shared" ref="CL48" si="211">BL40+BL41+BL42+BL43+BL44+BL45+BL46+BL47+BL48</f>
        <v>91.17647058823529</v>
      </c>
      <c r="CM48" s="30">
        <f t="shared" ref="CM48" si="212">BM40+BM41+BM42+BM43+BM44+BM45+BM46+BM47+BM48</f>
        <v>54.411764705882355</v>
      </c>
      <c r="CN48" s="30">
        <f t="shared" ref="CN48" si="213">BN40+BN41+BN42+BN43+BN44+BN45+BN46+BN47+BN48</f>
        <v>100.00000000000001</v>
      </c>
      <c r="CO48" s="30">
        <f t="shared" ref="CO48" si="214">BO40+BO41+BO42+BO43+BO44+BO45+BO46+BO47+BO48</f>
        <v>22.058823529411768</v>
      </c>
      <c r="CP48" s="30">
        <f t="shared" ref="CP48" si="215">BP40+BP41+BP42+BP43+BP44+BP45+BP46+BP47+BP48</f>
        <v>20.588235294117649</v>
      </c>
      <c r="CQ48" s="31">
        <f t="shared" ref="CQ48" si="216">BQ40+BQ41+BQ42+BQ43+BQ44+BQ45+BQ46+BQ47+BQ48</f>
        <v>100</v>
      </c>
      <c r="CR48" s="31">
        <f t="shared" ref="CR48" si="217">BR40+BR41+BR42+BR43+BR44+BR45+BR46+BR47+BR48</f>
        <v>81.159420289855078</v>
      </c>
      <c r="CS48" s="33">
        <f t="shared" ref="CS48:CT48" si="218">BS40+BS41+BS42+BS43+BS44+BS45+BS46+BS47+BS48</f>
        <v>92.753623188405797</v>
      </c>
      <c r="CT48" s="33">
        <f t="shared" si="218"/>
        <v>99.999999999999986</v>
      </c>
      <c r="CU48" s="36"/>
      <c r="CV48" s="36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</row>
    <row r="49" spans="2:126" s="1" customFormat="1" x14ac:dyDescent="0.25">
      <c r="B49" s="1" t="s">
        <v>14</v>
      </c>
      <c r="C49" s="1">
        <v>0</v>
      </c>
      <c r="D49" s="1">
        <v>0</v>
      </c>
      <c r="E49" s="1">
        <v>5</v>
      </c>
      <c r="F49" s="1">
        <v>0</v>
      </c>
      <c r="G49" s="1">
        <v>2</v>
      </c>
      <c r="H49" s="1">
        <v>4</v>
      </c>
      <c r="I49" s="1">
        <v>12</v>
      </c>
      <c r="J49" s="1">
        <v>15</v>
      </c>
      <c r="K49" s="1">
        <v>22</v>
      </c>
      <c r="L49" s="1">
        <v>4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5</v>
      </c>
      <c r="S49" s="1">
        <v>69</v>
      </c>
      <c r="V49" s="1">
        <v>8</v>
      </c>
      <c r="W49" s="8">
        <f>L40</f>
        <v>53</v>
      </c>
      <c r="X49" s="1">
        <f>L41</f>
        <v>2</v>
      </c>
      <c r="Y49" s="4">
        <f>L42</f>
        <v>1</v>
      </c>
      <c r="Z49" s="1">
        <f>L43</f>
        <v>3</v>
      </c>
      <c r="AA49" s="1">
        <f>L44</f>
        <v>1</v>
      </c>
      <c r="AB49" s="1">
        <f>L45</f>
        <v>1</v>
      </c>
      <c r="AC49" s="4">
        <f>L46</f>
        <v>1</v>
      </c>
      <c r="AD49" s="1">
        <f>L47</f>
        <v>3</v>
      </c>
      <c r="AE49" s="1">
        <f>L48</f>
        <v>13</v>
      </c>
      <c r="AF49" s="1">
        <f>L49</f>
        <v>4</v>
      </c>
      <c r="AG49" s="1">
        <f>L50</f>
        <v>0</v>
      </c>
      <c r="AH49" s="3">
        <f>L51</f>
        <v>1</v>
      </c>
      <c r="AI49" s="1">
        <f>L52</f>
        <v>52</v>
      </c>
      <c r="AJ49" s="1">
        <f>L53</f>
        <v>3</v>
      </c>
      <c r="AK49" s="1">
        <f>L54</f>
        <v>43</v>
      </c>
      <c r="AL49" s="1">
        <f>L55</f>
        <v>5</v>
      </c>
      <c r="AM49" s="1">
        <f>L56</f>
        <v>31</v>
      </c>
      <c r="AN49" s="1">
        <f>L57</f>
        <v>0</v>
      </c>
      <c r="AO49" s="1">
        <f>L58</f>
        <v>12</v>
      </c>
      <c r="AP49" s="1">
        <f>L59</f>
        <v>54</v>
      </c>
      <c r="AQ49" s="3">
        <f>L60</f>
        <v>0</v>
      </c>
      <c r="AR49" s="3">
        <f>L61</f>
        <v>0</v>
      </c>
      <c r="AS49" s="3">
        <f>L62</f>
        <v>0</v>
      </c>
      <c r="AT49" s="3">
        <f>L63</f>
        <v>0</v>
      </c>
      <c r="AU49" s="7"/>
      <c r="AV49" s="1">
        <v>8</v>
      </c>
      <c r="AW49" s="38">
        <f t="shared" ref="AW49:BT49" si="219">PRODUCT(W49*100*1/W56)</f>
        <v>77.941176470588232</v>
      </c>
      <c r="AX49" s="30">
        <f t="shared" si="219"/>
        <v>2.9411764705882355</v>
      </c>
      <c r="AY49" s="32">
        <f t="shared" si="219"/>
        <v>1.4705882352941178</v>
      </c>
      <c r="AZ49" s="30">
        <f t="shared" si="219"/>
        <v>4.4117647058823533</v>
      </c>
      <c r="BA49" s="30">
        <f t="shared" si="219"/>
        <v>1.4705882352941178</v>
      </c>
      <c r="BB49" s="30">
        <f t="shared" si="219"/>
        <v>1.4705882352941178</v>
      </c>
      <c r="BC49" s="32">
        <f t="shared" si="219"/>
        <v>1.4492753623188406</v>
      </c>
      <c r="BD49" s="30">
        <f t="shared" si="219"/>
        <v>4.5454545454545459</v>
      </c>
      <c r="BE49" s="30">
        <f t="shared" si="219"/>
        <v>19.117647058823529</v>
      </c>
      <c r="BF49" s="30">
        <f t="shared" si="219"/>
        <v>5.7971014492753623</v>
      </c>
      <c r="BG49" s="30">
        <f t="shared" si="219"/>
        <v>0</v>
      </c>
      <c r="BH49" s="33">
        <f t="shared" si="219"/>
        <v>1.4705882352941178</v>
      </c>
      <c r="BI49" s="30">
        <f t="shared" si="219"/>
        <v>76.470588235294116</v>
      </c>
      <c r="BJ49" s="30">
        <f t="shared" si="219"/>
        <v>4.4117647058823533</v>
      </c>
      <c r="BK49" s="30">
        <f t="shared" si="219"/>
        <v>63.235294117647058</v>
      </c>
      <c r="BL49" s="30">
        <f t="shared" si="219"/>
        <v>7.3529411764705879</v>
      </c>
      <c r="BM49" s="30">
        <f t="shared" si="219"/>
        <v>45.588235294117645</v>
      </c>
      <c r="BN49" s="30">
        <f t="shared" si="219"/>
        <v>0</v>
      </c>
      <c r="BO49" s="30">
        <f t="shared" si="219"/>
        <v>17.647058823529413</v>
      </c>
      <c r="BP49" s="30">
        <f t="shared" si="219"/>
        <v>79.411764705882348</v>
      </c>
      <c r="BQ49" s="33">
        <f t="shared" si="219"/>
        <v>0</v>
      </c>
      <c r="BR49" s="33">
        <f t="shared" si="219"/>
        <v>0</v>
      </c>
      <c r="BS49" s="33">
        <f t="shared" si="219"/>
        <v>0</v>
      </c>
      <c r="BT49" s="33">
        <f t="shared" si="219"/>
        <v>0</v>
      </c>
      <c r="BV49" s="1">
        <v>8</v>
      </c>
      <c r="BW49" s="38">
        <f t="shared" ref="BW49:CB49" si="220">AW40+AW41+AW42+AW43+AW44+AW45+AW46+AW47+AW48+AW49</f>
        <v>100</v>
      </c>
      <c r="BX49" s="30">
        <f t="shared" si="220"/>
        <v>22.058823529411764</v>
      </c>
      <c r="BY49" s="32">
        <f t="shared" si="220"/>
        <v>10.294117647058824</v>
      </c>
      <c r="BZ49" s="30">
        <f t="shared" si="220"/>
        <v>8.8235294117647065</v>
      </c>
      <c r="CA49" s="30">
        <f t="shared" si="220"/>
        <v>10.294117647058824</v>
      </c>
      <c r="CB49" s="30">
        <f t="shared" si="220"/>
        <v>2.9411764705882355</v>
      </c>
      <c r="CC49" s="32">
        <f t="shared" ref="CC49" si="221">BC40+BC41+BC42+BC43+BC44+BC45+BC46+BC47+BC48+BC49</f>
        <v>10.144927536231883</v>
      </c>
      <c r="CD49" s="30">
        <f t="shared" ref="CD49" si="222">BD40+BD41+BD42+BD43+BD44+BD45+BD46+BD47+BD48+BD49</f>
        <v>10.606060606060606</v>
      </c>
      <c r="CE49" s="30">
        <f t="shared" ref="CE49" si="223">BE40+BE41+BE42+BE43+BE44+BE45+BE46+BE47+BE48+BE49</f>
        <v>36.764705882352942</v>
      </c>
      <c r="CF49" s="30">
        <f t="shared" ref="CF49" si="224">BF40+BF41+BF42+BF43+BF44+BF45+BF46+BF47+BF48+BF49</f>
        <v>92.753623188405797</v>
      </c>
      <c r="CG49" s="30">
        <f t="shared" ref="CG49" si="225">BG40+BG41+BG42+BG43+BG44+BG45+BG46+BG47+BG48+BG49</f>
        <v>5.1724137931034484</v>
      </c>
      <c r="CH49" s="33">
        <f t="shared" ref="CH49" si="226">BH40+BH41+BH42+BH43+BH44+BH45+BH46+BH47+BH48+BH49</f>
        <v>98.529411764705884</v>
      </c>
      <c r="CI49" s="30">
        <f t="shared" ref="CI49" si="227">BI40+BI41+BI42+BI43+BI44+BI45+BI46+BI47+BI48+BI49</f>
        <v>100</v>
      </c>
      <c r="CJ49" s="30">
        <f t="shared" ref="CJ49" si="228">BJ40+BJ41+BJ42+BJ43+BJ44+BJ45+BJ46+BJ47+BJ48+BJ49</f>
        <v>29.411764705882355</v>
      </c>
      <c r="CK49" s="30">
        <f t="shared" ref="CK49" si="229">BK40+BK41+BK42+BK43+BK44+BK45+BK46+BK47+BK48+BK49</f>
        <v>100</v>
      </c>
      <c r="CL49" s="30">
        <f t="shared" ref="CL49" si="230">BL40+BL41+BL42+BL43+BL44+BL45+BL46+BL47+BL48+BL49</f>
        <v>98.529411764705884</v>
      </c>
      <c r="CM49" s="30">
        <f t="shared" ref="CM49" si="231">BM40+BM41+BM42+BM43+BM44+BM45+BM46+BM47+BM48+BM49</f>
        <v>100</v>
      </c>
      <c r="CN49" s="30">
        <f t="shared" ref="CN49" si="232">BN40+BN41+BN42+BN43+BN44+BN45+BN46+BN47+BN48+BN49</f>
        <v>100.00000000000001</v>
      </c>
      <c r="CO49" s="30">
        <f t="shared" ref="CO49" si="233">BO40+BO41+BO42+BO43+BO44+BO45+BO46+BO47+BO48+BO49</f>
        <v>39.705882352941181</v>
      </c>
      <c r="CP49" s="30">
        <f t="shared" ref="CP49" si="234">BP40+BP41+BP42+BP43+BP44+BP45+BP46+BP47+BP48+BP49</f>
        <v>100</v>
      </c>
      <c r="CQ49" s="33">
        <f t="shared" ref="CQ49" si="235">BQ40+BQ41+BQ42+BQ43+BQ44+BQ45+BQ46+BQ47+BQ48+BQ49</f>
        <v>100</v>
      </c>
      <c r="CR49" s="33">
        <f t="shared" ref="CR49" si="236">BR40+BR41+BR42+BR43+BR44+BR45+BR46+BR47+BR48+BR49</f>
        <v>81.159420289855078</v>
      </c>
      <c r="CS49" s="33">
        <f t="shared" ref="CS49:CT49" si="237">BS40+BS41+BS42+BS43+BS44+BS45+BS46+BS47+BS48+BS49</f>
        <v>92.753623188405797</v>
      </c>
      <c r="CT49" s="33">
        <f t="shared" si="237"/>
        <v>99.999999999999986</v>
      </c>
      <c r="CU49" s="36"/>
      <c r="CV49" s="36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</row>
    <row r="50" spans="2:126" s="1" customFormat="1" x14ac:dyDescent="0.25">
      <c r="B50" s="1" t="s">
        <v>16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3</v>
      </c>
      <c r="I50" s="1">
        <v>0</v>
      </c>
      <c r="J50" s="1">
        <v>0</v>
      </c>
      <c r="K50" s="1">
        <v>0</v>
      </c>
      <c r="L50" s="1">
        <v>0</v>
      </c>
      <c r="M50" s="1">
        <v>4</v>
      </c>
      <c r="N50" s="1">
        <v>19</v>
      </c>
      <c r="O50" s="1">
        <v>29</v>
      </c>
      <c r="P50" s="1">
        <v>3</v>
      </c>
      <c r="Q50" s="1">
        <v>0</v>
      </c>
      <c r="R50" s="1">
        <v>0</v>
      </c>
      <c r="S50" s="1">
        <v>58</v>
      </c>
      <c r="V50" s="1">
        <v>16</v>
      </c>
      <c r="W50" s="8">
        <f>M40</f>
        <v>0</v>
      </c>
      <c r="X50" s="1">
        <f>M41</f>
        <v>53</v>
      </c>
      <c r="Y50" s="3">
        <f>M42</f>
        <v>2</v>
      </c>
      <c r="Z50" s="1">
        <f>M43</f>
        <v>0</v>
      </c>
      <c r="AA50" s="1">
        <f>M44</f>
        <v>61</v>
      </c>
      <c r="AB50" s="1">
        <f>M45</f>
        <v>1</v>
      </c>
      <c r="AC50" s="3">
        <f>M46</f>
        <v>3</v>
      </c>
      <c r="AD50" s="1">
        <f>M47</f>
        <v>3</v>
      </c>
      <c r="AE50" s="1">
        <f>M48</f>
        <v>21</v>
      </c>
      <c r="AF50" s="1">
        <f>M49</f>
        <v>0</v>
      </c>
      <c r="AG50" s="1">
        <f>M50</f>
        <v>4</v>
      </c>
      <c r="AH50" s="3">
        <f>M51</f>
        <v>1</v>
      </c>
      <c r="AI50" s="1">
        <f>M52</f>
        <v>0</v>
      </c>
      <c r="AJ50" s="1">
        <f>M53</f>
        <v>48</v>
      </c>
      <c r="AK50" s="1">
        <f>M54</f>
        <v>0</v>
      </c>
      <c r="AL50" s="1">
        <f>M55</f>
        <v>1</v>
      </c>
      <c r="AM50" s="1">
        <f>M56</f>
        <v>0</v>
      </c>
      <c r="AN50" s="1">
        <f>M57</f>
        <v>0</v>
      </c>
      <c r="AO50" s="1">
        <f>M58</f>
        <v>8</v>
      </c>
      <c r="AP50" s="1">
        <f>M59</f>
        <v>0</v>
      </c>
      <c r="AQ50" s="3">
        <f>M60</f>
        <v>0</v>
      </c>
      <c r="AR50" s="3">
        <f>M61</f>
        <v>4</v>
      </c>
      <c r="AS50" s="3">
        <f>M62</f>
        <v>0</v>
      </c>
      <c r="AT50" s="3">
        <f>M63</f>
        <v>0</v>
      </c>
      <c r="AU50" s="7"/>
      <c r="AV50" s="1">
        <v>16</v>
      </c>
      <c r="AW50" s="38">
        <f t="shared" ref="AW50:BT50" si="238">PRODUCT(W50*100*1/W56)</f>
        <v>0</v>
      </c>
      <c r="AX50" s="30">
        <f t="shared" si="238"/>
        <v>77.941176470588232</v>
      </c>
      <c r="AY50" s="33">
        <f t="shared" si="238"/>
        <v>2.9411764705882355</v>
      </c>
      <c r="AZ50" s="30">
        <f t="shared" si="238"/>
        <v>0</v>
      </c>
      <c r="BA50" s="30">
        <f t="shared" si="238"/>
        <v>89.705882352941174</v>
      </c>
      <c r="BB50" s="30">
        <f t="shared" si="238"/>
        <v>1.4705882352941178</v>
      </c>
      <c r="BC50" s="33">
        <f t="shared" si="238"/>
        <v>4.3478260869565215</v>
      </c>
      <c r="BD50" s="30">
        <f t="shared" si="238"/>
        <v>4.5454545454545459</v>
      </c>
      <c r="BE50" s="30">
        <f t="shared" si="238"/>
        <v>30.882352941176471</v>
      </c>
      <c r="BF50" s="30">
        <f t="shared" si="238"/>
        <v>0</v>
      </c>
      <c r="BG50" s="30">
        <f t="shared" si="238"/>
        <v>6.8965517241379306</v>
      </c>
      <c r="BH50" s="33">
        <f t="shared" si="238"/>
        <v>1.4705882352941178</v>
      </c>
      <c r="BI50" s="30">
        <f t="shared" si="238"/>
        <v>0</v>
      </c>
      <c r="BJ50" s="30">
        <f t="shared" si="238"/>
        <v>70.588235294117652</v>
      </c>
      <c r="BK50" s="30">
        <f t="shared" si="238"/>
        <v>0</v>
      </c>
      <c r="BL50" s="30">
        <f t="shared" si="238"/>
        <v>1.4705882352941178</v>
      </c>
      <c r="BM50" s="30">
        <f t="shared" si="238"/>
        <v>0</v>
      </c>
      <c r="BN50" s="30">
        <f t="shared" si="238"/>
        <v>0</v>
      </c>
      <c r="BO50" s="30">
        <f t="shared" si="238"/>
        <v>11.764705882352942</v>
      </c>
      <c r="BP50" s="30">
        <f t="shared" si="238"/>
        <v>0</v>
      </c>
      <c r="BQ50" s="33">
        <f t="shared" si="238"/>
        <v>0</v>
      </c>
      <c r="BR50" s="33">
        <f t="shared" si="238"/>
        <v>5.7971014492753623</v>
      </c>
      <c r="BS50" s="33">
        <f t="shared" si="238"/>
        <v>0</v>
      </c>
      <c r="BT50" s="33">
        <f t="shared" si="238"/>
        <v>0</v>
      </c>
      <c r="BV50" s="1">
        <v>16</v>
      </c>
      <c r="BW50" s="38">
        <f t="shared" ref="BW50:CB50" si="239">AW40+AW41+AW42+AW43+AW44+AW45+AW46+AW47+AW48+AW49+AW50</f>
        <v>100</v>
      </c>
      <c r="BX50" s="30">
        <f t="shared" si="239"/>
        <v>100</v>
      </c>
      <c r="BY50" s="33">
        <f t="shared" si="239"/>
        <v>13.23529411764706</v>
      </c>
      <c r="BZ50" s="30">
        <f t="shared" si="239"/>
        <v>8.8235294117647065</v>
      </c>
      <c r="CA50" s="30">
        <f t="shared" si="239"/>
        <v>100</v>
      </c>
      <c r="CB50" s="30">
        <f t="shared" si="239"/>
        <v>4.4117647058823533</v>
      </c>
      <c r="CC50" s="33">
        <f t="shared" ref="CC50" si="240">BC40+BC41+BC42+BC43+BC44+BC45+BC46+BC47+BC48+BC49+BC50</f>
        <v>14.492753623188404</v>
      </c>
      <c r="CD50" s="30">
        <f t="shared" ref="CD50" si="241">BD40+BD41+BD42+BD43+BD44+BD45+BD46+BD47+BD48+BD49+BD50</f>
        <v>15.151515151515152</v>
      </c>
      <c r="CE50" s="30">
        <f t="shared" ref="CE50" si="242">BE40+BE41+BE42+BE43+BE44+BE45+BE46+BE47+BE48+BE49+BE50</f>
        <v>67.64705882352942</v>
      </c>
      <c r="CF50" s="30">
        <f t="shared" ref="CF50" si="243">BF40+BF41+BF42+BF43+BF44+BF45+BF46+BF47+BF48+BF49+BF50</f>
        <v>92.753623188405797</v>
      </c>
      <c r="CG50" s="30">
        <f t="shared" ref="CG50" si="244">BG40+BG41+BG42+BG43+BG44+BG45+BG46+BG47+BG48+BG49+BG50</f>
        <v>12.068965517241379</v>
      </c>
      <c r="CH50" s="33">
        <f t="shared" ref="CH50" si="245">BH40+BH41+BH42+BH43+BH44+BH45+BH46+BH47+BH48+BH49+BH50</f>
        <v>100</v>
      </c>
      <c r="CI50" s="30">
        <f t="shared" ref="CI50" si="246">BI40+BI41+BI42+BI43+BI44+BI45+BI46+BI47+BI48+BI49+BI50</f>
        <v>100</v>
      </c>
      <c r="CJ50" s="30">
        <f t="shared" ref="CJ50" si="247">BJ40+BJ41+BJ42+BJ43+BJ44+BJ45+BJ46+BJ47+BJ48+BJ49+BJ50</f>
        <v>100</v>
      </c>
      <c r="CK50" s="30">
        <f t="shared" ref="CK50" si="248">BK40+BK41+BK42+BK43+BK44+BK45+BK46+BK47+BK48+BK49+BK50</f>
        <v>100</v>
      </c>
      <c r="CL50" s="30">
        <f t="shared" ref="CL50" si="249">BL40+BL41+BL42+BL43+BL44+BL45+BL46+BL47+BL48+BL49+BL50</f>
        <v>100</v>
      </c>
      <c r="CM50" s="30">
        <f t="shared" ref="CM50" si="250">BM40+BM41+BM42+BM43+BM44+BM45+BM46+BM47+BM48+BM49+BM50</f>
        <v>100</v>
      </c>
      <c r="CN50" s="30">
        <f t="shared" ref="CN50" si="251">BN40+BN41+BN42+BN43+BN44+BN45+BN46+BN47+BN48+BN49+BN50</f>
        <v>100.00000000000001</v>
      </c>
      <c r="CO50" s="30">
        <f t="shared" ref="CO50" si="252">BO40+BO41+BO42+BO43+BO44+BO45+BO46+BO47+BO48+BO49+BO50</f>
        <v>51.470588235294123</v>
      </c>
      <c r="CP50" s="30">
        <f t="shared" ref="CP50" si="253">BP40+BP41+BP42+BP43+BP44+BP45+BP46+BP47+BP48+BP49+BP50</f>
        <v>100</v>
      </c>
      <c r="CQ50" s="33">
        <f t="shared" ref="CQ50" si="254">BQ40+BQ41+BQ42+BQ43+BQ44+BQ45+BQ46+BQ47+BQ48+BQ49+BQ50</f>
        <v>100</v>
      </c>
      <c r="CR50" s="33">
        <f t="shared" ref="CR50" si="255">BR40+BR41+BR42+BR43+BR44+BR45+BR46+BR47+BR48+BR49+BR50</f>
        <v>86.956521739130437</v>
      </c>
      <c r="CS50" s="33">
        <f t="shared" ref="CS50:CT50" si="256">BS40+BS41+BS42+BS43+BS44+BS45+BS46+BS47+BS48+BS49+BS50</f>
        <v>92.753623188405797</v>
      </c>
      <c r="CT50" s="33">
        <f t="shared" si="256"/>
        <v>99.999999999999986</v>
      </c>
      <c r="CU50" s="36"/>
      <c r="CV50" s="36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</row>
    <row r="51" spans="2:126" s="1" customFormat="1" x14ac:dyDescent="0.25">
      <c r="B51" s="1" t="s">
        <v>17</v>
      </c>
      <c r="C51" s="2">
        <v>0</v>
      </c>
      <c r="D51" s="2">
        <v>0</v>
      </c>
      <c r="E51" s="4">
        <v>56</v>
      </c>
      <c r="F51" s="4">
        <v>0</v>
      </c>
      <c r="G51" s="4">
        <v>1</v>
      </c>
      <c r="H51" s="4">
        <v>4</v>
      </c>
      <c r="I51" s="4">
        <v>0</v>
      </c>
      <c r="J51" s="3">
        <v>2</v>
      </c>
      <c r="K51" s="3">
        <v>3</v>
      </c>
      <c r="L51" s="3">
        <v>1</v>
      </c>
      <c r="M51" s="3">
        <v>1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>
        <v>68</v>
      </c>
      <c r="V51" s="1">
        <v>32</v>
      </c>
      <c r="W51" s="8">
        <f>N40</f>
        <v>0</v>
      </c>
      <c r="X51" s="1">
        <f>N41</f>
        <v>0</v>
      </c>
      <c r="Y51" s="3">
        <f>N42</f>
        <v>7</v>
      </c>
      <c r="Z51" s="1">
        <f>N43</f>
        <v>1</v>
      </c>
      <c r="AA51" s="1">
        <f>N44</f>
        <v>0</v>
      </c>
      <c r="AB51" s="1">
        <f>N45</f>
        <v>1</v>
      </c>
      <c r="AC51" s="3">
        <f>N46</f>
        <v>59</v>
      </c>
      <c r="AD51" s="1">
        <f>N47</f>
        <v>56</v>
      </c>
      <c r="AE51" s="1">
        <f>N48</f>
        <v>12</v>
      </c>
      <c r="AF51" s="1">
        <f>N49</f>
        <v>0</v>
      </c>
      <c r="AG51" s="1">
        <f>N50</f>
        <v>19</v>
      </c>
      <c r="AH51" s="3">
        <f>N51</f>
        <v>0</v>
      </c>
      <c r="AI51" s="1">
        <f>N52</f>
        <v>0</v>
      </c>
      <c r="AJ51" s="1">
        <f>N53</f>
        <v>0</v>
      </c>
      <c r="AK51" s="1">
        <f>N54</f>
        <v>0</v>
      </c>
      <c r="AL51" s="1">
        <f>N55</f>
        <v>0</v>
      </c>
      <c r="AM51" s="1">
        <f>N56</f>
        <v>0</v>
      </c>
      <c r="AN51" s="1">
        <f>N57</f>
        <v>0</v>
      </c>
      <c r="AO51" s="1">
        <f>N58</f>
        <v>33</v>
      </c>
      <c r="AP51" s="1">
        <f>N59</f>
        <v>0</v>
      </c>
      <c r="AQ51" s="3">
        <f>N60</f>
        <v>0</v>
      </c>
      <c r="AR51" s="3">
        <f>N61</f>
        <v>9</v>
      </c>
      <c r="AS51" s="3">
        <f>N62</f>
        <v>5</v>
      </c>
      <c r="AT51" s="3">
        <f>N63</f>
        <v>0</v>
      </c>
      <c r="AU51" s="7"/>
      <c r="AV51" s="1">
        <v>32</v>
      </c>
      <c r="AW51" s="38">
        <f t="shared" ref="AW51:BT51" si="257">PRODUCT(W51*100*1/W56)</f>
        <v>0</v>
      </c>
      <c r="AX51" s="30">
        <f t="shared" si="257"/>
        <v>0</v>
      </c>
      <c r="AY51" s="33">
        <f t="shared" si="257"/>
        <v>10.294117647058824</v>
      </c>
      <c r="AZ51" s="30">
        <f t="shared" si="257"/>
        <v>1.4705882352941178</v>
      </c>
      <c r="BA51" s="30">
        <f t="shared" si="257"/>
        <v>0</v>
      </c>
      <c r="BB51" s="30">
        <f t="shared" si="257"/>
        <v>1.4705882352941178</v>
      </c>
      <c r="BC51" s="33">
        <f t="shared" si="257"/>
        <v>85.507246376811594</v>
      </c>
      <c r="BD51" s="30">
        <f t="shared" si="257"/>
        <v>84.848484848484844</v>
      </c>
      <c r="BE51" s="30">
        <f t="shared" si="257"/>
        <v>17.647058823529413</v>
      </c>
      <c r="BF51" s="30">
        <f t="shared" si="257"/>
        <v>0</v>
      </c>
      <c r="BG51" s="30">
        <f t="shared" si="257"/>
        <v>32.758620689655174</v>
      </c>
      <c r="BH51" s="33">
        <f t="shared" si="257"/>
        <v>0</v>
      </c>
      <c r="BI51" s="30">
        <f t="shared" si="257"/>
        <v>0</v>
      </c>
      <c r="BJ51" s="30">
        <f t="shared" si="257"/>
        <v>0</v>
      </c>
      <c r="BK51" s="30">
        <f t="shared" si="257"/>
        <v>0</v>
      </c>
      <c r="BL51" s="30">
        <f t="shared" si="257"/>
        <v>0</v>
      </c>
      <c r="BM51" s="30">
        <f t="shared" si="257"/>
        <v>0</v>
      </c>
      <c r="BN51" s="30">
        <f t="shared" si="257"/>
        <v>0</v>
      </c>
      <c r="BO51" s="30">
        <f t="shared" si="257"/>
        <v>48.529411764705884</v>
      </c>
      <c r="BP51" s="30">
        <f t="shared" si="257"/>
        <v>0</v>
      </c>
      <c r="BQ51" s="33">
        <f t="shared" si="257"/>
        <v>0</v>
      </c>
      <c r="BR51" s="33">
        <f t="shared" si="257"/>
        <v>13.043478260869565</v>
      </c>
      <c r="BS51" s="33">
        <f t="shared" si="257"/>
        <v>7.2463768115942031</v>
      </c>
      <c r="BT51" s="33">
        <f t="shared" si="257"/>
        <v>0</v>
      </c>
      <c r="BV51" s="1">
        <v>32</v>
      </c>
      <c r="BW51" s="38">
        <f t="shared" ref="BW51:CB51" si="258">AW40+AW41+AW42+AW43+AW44+AW45+AW46+AW47+AW48+AW49+AW50+AW51</f>
        <v>100</v>
      </c>
      <c r="BX51" s="30">
        <f t="shared" si="258"/>
        <v>100</v>
      </c>
      <c r="BY51" s="33">
        <f t="shared" si="258"/>
        <v>23.529411764705884</v>
      </c>
      <c r="BZ51" s="30">
        <f t="shared" si="258"/>
        <v>10.294117647058824</v>
      </c>
      <c r="CA51" s="30">
        <f t="shared" si="258"/>
        <v>100</v>
      </c>
      <c r="CB51" s="30">
        <f t="shared" si="258"/>
        <v>5.882352941176471</v>
      </c>
      <c r="CC51" s="33">
        <f t="shared" ref="CC51" si="259">BC40+BC41+BC42+BC43+BC44+BC45+BC46+BC47+BC48+BC49+BC50+BC51</f>
        <v>100</v>
      </c>
      <c r="CD51" s="30">
        <f t="shared" ref="CD51" si="260">BD40+BD41+BD42+BD43+BD44+BD45+BD46+BD47+BD48+BD49+BD50+BD51</f>
        <v>100</v>
      </c>
      <c r="CE51" s="30">
        <f t="shared" ref="CE51" si="261">BE40+BE41+BE42+BE43+BE44+BE45+BE46+BE47+BE48+BE49+BE50+BE51</f>
        <v>85.29411764705884</v>
      </c>
      <c r="CF51" s="30">
        <f t="shared" ref="CF51" si="262">BF40+BF41+BF42+BF43+BF44+BF45+BF46+BF47+BF48+BF49+BF50+BF51</f>
        <v>92.753623188405797</v>
      </c>
      <c r="CG51" s="30">
        <f t="shared" ref="CG51" si="263">BG40+BG41+BG42+BG43+BG44+BG45+BG46+BG47+BG48+BG49+BG50+BG51</f>
        <v>44.827586206896555</v>
      </c>
      <c r="CH51" s="33">
        <f t="shared" ref="CH51" si="264">BH40+BH41+BH42+BH43+BH44+BH45+BH46+BH47+BH48+BH49+BH50+BH51</f>
        <v>100</v>
      </c>
      <c r="CI51" s="30">
        <f t="shared" ref="CI51" si="265">BI40+BI41+BI42+BI43+BI44+BI45+BI46+BI47+BI48+BI49+BI50+BI51</f>
        <v>100</v>
      </c>
      <c r="CJ51" s="30">
        <f t="shared" ref="CJ51" si="266">BJ40+BJ41+BJ42+BJ43+BJ44+BJ45+BJ46+BJ47+BJ48+BJ49+BJ50+BJ51</f>
        <v>100</v>
      </c>
      <c r="CK51" s="30">
        <f t="shared" ref="CK51" si="267">BK40+BK41+BK42+BK43+BK44+BK45+BK46+BK47+BK48+BK49+BK50+BK51</f>
        <v>100</v>
      </c>
      <c r="CL51" s="30">
        <f t="shared" ref="CL51" si="268">BL40+BL41+BL42+BL43+BL44+BL45+BL46+BL47+BL48+BL49+BL50+BL51</f>
        <v>100</v>
      </c>
      <c r="CM51" s="30">
        <f t="shared" ref="CM51" si="269">BM40+BM41+BM42+BM43+BM44+BM45+BM46+BM47+BM48+BM49+BM50+BM51</f>
        <v>100</v>
      </c>
      <c r="CN51" s="30">
        <f t="shared" ref="CN51" si="270">BN40+BN41+BN42+BN43+BN44+BN45+BN46+BN47+BN48+BN49+BN50+BN51</f>
        <v>100.00000000000001</v>
      </c>
      <c r="CO51" s="30">
        <f t="shared" ref="CO51" si="271">BO40+BO41+BO42+BO43+BO44+BO45+BO46+BO47+BO48+BO49+BO50+BO51</f>
        <v>100</v>
      </c>
      <c r="CP51" s="30">
        <f t="shared" ref="CP51" si="272">BP40+BP41+BP42+BP43+BP44+BP45+BP46+BP47+BP48+BP49+BP50+BP51</f>
        <v>100</v>
      </c>
      <c r="CQ51" s="33">
        <f t="shared" ref="CQ51" si="273">BQ40+BQ41+BQ42+BQ43+BQ44+BQ45+BQ46+BQ47+BQ48+BQ49+BQ50+BQ51</f>
        <v>100</v>
      </c>
      <c r="CR51" s="33">
        <f t="shared" ref="CR51" si="274">BR40+BR41+BR42+BR43+BR44+BR45+BR46+BR47+BR48+BR49+BR50+BR51</f>
        <v>100</v>
      </c>
      <c r="CS51" s="33">
        <f t="shared" ref="CS51:CT51" si="275">BS40+BS41+BS42+BS43+BS44+BS45+BS46+BS47+BS48+BS49+BS50+BS51</f>
        <v>100</v>
      </c>
      <c r="CT51" s="33">
        <f t="shared" si="275"/>
        <v>99.999999999999986</v>
      </c>
      <c r="CU51" s="36"/>
      <c r="CV51" s="36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</row>
    <row r="52" spans="2:126" s="1" customFormat="1" x14ac:dyDescent="0.25">
      <c r="B52" s="1" t="s">
        <v>18</v>
      </c>
      <c r="C52" s="1">
        <v>0</v>
      </c>
      <c r="D52" s="1">
        <v>4</v>
      </c>
      <c r="E52" s="1">
        <v>0</v>
      </c>
      <c r="F52" s="1">
        <v>2</v>
      </c>
      <c r="G52" s="1">
        <v>0</v>
      </c>
      <c r="H52" s="1">
        <v>3</v>
      </c>
      <c r="I52" s="1">
        <v>1</v>
      </c>
      <c r="J52" s="1">
        <v>2</v>
      </c>
      <c r="K52" s="1">
        <v>4</v>
      </c>
      <c r="L52" s="1">
        <v>52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68</v>
      </c>
      <c r="V52" s="1">
        <v>64</v>
      </c>
      <c r="W52" s="8">
        <f>O40</f>
        <v>0</v>
      </c>
      <c r="X52" s="1">
        <f>O41</f>
        <v>0</v>
      </c>
      <c r="Y52" s="3">
        <f>O42</f>
        <v>52</v>
      </c>
      <c r="Z52" s="1">
        <f>O43</f>
        <v>2</v>
      </c>
      <c r="AA52" s="1">
        <f>O44</f>
        <v>0</v>
      </c>
      <c r="AB52" s="1">
        <f>O45</f>
        <v>64</v>
      </c>
      <c r="AC52" s="3">
        <f>O46</f>
        <v>0</v>
      </c>
      <c r="AD52" s="1">
        <f>O47</f>
        <v>0</v>
      </c>
      <c r="AE52" s="1">
        <f>O48</f>
        <v>3</v>
      </c>
      <c r="AF52" s="1">
        <f>O49</f>
        <v>0</v>
      </c>
      <c r="AG52" s="1">
        <f>O50</f>
        <v>29</v>
      </c>
      <c r="AH52" s="3">
        <f>O51</f>
        <v>0</v>
      </c>
      <c r="AI52" s="1">
        <f>O52</f>
        <v>0</v>
      </c>
      <c r="AJ52" s="1">
        <f>O53</f>
        <v>0</v>
      </c>
      <c r="AK52" s="1">
        <f>O54</f>
        <v>0</v>
      </c>
      <c r="AL52" s="1">
        <f>O55</f>
        <v>0</v>
      </c>
      <c r="AM52" s="1">
        <f>O56</f>
        <v>0</v>
      </c>
      <c r="AN52" s="1">
        <f>O57</f>
        <v>0</v>
      </c>
      <c r="AO52" s="1">
        <f>O58</f>
        <v>0</v>
      </c>
      <c r="AP52" s="1">
        <f>O59</f>
        <v>0</v>
      </c>
      <c r="AQ52" s="3">
        <f>O60</f>
        <v>0</v>
      </c>
      <c r="AR52" s="3">
        <f>O61</f>
        <v>0</v>
      </c>
      <c r="AS52" s="3">
        <f>O62</f>
        <v>0</v>
      </c>
      <c r="AT52" s="3">
        <f>O63</f>
        <v>0</v>
      </c>
      <c r="AU52" s="7"/>
      <c r="AV52" s="1">
        <v>64</v>
      </c>
      <c r="AW52" s="38">
        <f t="shared" ref="AW52:BT52" si="276">PRODUCT(W52*100*1/W56)</f>
        <v>0</v>
      </c>
      <c r="AX52" s="30">
        <f t="shared" si="276"/>
        <v>0</v>
      </c>
      <c r="AY52" s="33">
        <f t="shared" si="276"/>
        <v>76.470588235294116</v>
      </c>
      <c r="AZ52" s="30">
        <f t="shared" si="276"/>
        <v>2.9411764705882355</v>
      </c>
      <c r="BA52" s="30">
        <f t="shared" si="276"/>
        <v>0</v>
      </c>
      <c r="BB52" s="30">
        <f t="shared" si="276"/>
        <v>94.117647058823536</v>
      </c>
      <c r="BC52" s="33">
        <f t="shared" si="276"/>
        <v>0</v>
      </c>
      <c r="BD52" s="30">
        <f t="shared" si="276"/>
        <v>0</v>
      </c>
      <c r="BE52" s="30">
        <f t="shared" si="276"/>
        <v>4.4117647058823533</v>
      </c>
      <c r="BF52" s="30">
        <f t="shared" si="276"/>
        <v>0</v>
      </c>
      <c r="BG52" s="30">
        <f t="shared" si="276"/>
        <v>50</v>
      </c>
      <c r="BH52" s="33">
        <f t="shared" si="276"/>
        <v>0</v>
      </c>
      <c r="BI52" s="30">
        <f t="shared" si="276"/>
        <v>0</v>
      </c>
      <c r="BJ52" s="30">
        <f t="shared" si="276"/>
        <v>0</v>
      </c>
      <c r="BK52" s="30">
        <f t="shared" si="276"/>
        <v>0</v>
      </c>
      <c r="BL52" s="30">
        <f t="shared" si="276"/>
        <v>0</v>
      </c>
      <c r="BM52" s="30">
        <f t="shared" si="276"/>
        <v>0</v>
      </c>
      <c r="BN52" s="30">
        <f t="shared" si="276"/>
        <v>0</v>
      </c>
      <c r="BO52" s="30">
        <f t="shared" si="276"/>
        <v>0</v>
      </c>
      <c r="BP52" s="30">
        <f t="shared" si="276"/>
        <v>0</v>
      </c>
      <c r="BQ52" s="33">
        <f t="shared" si="276"/>
        <v>0</v>
      </c>
      <c r="BR52" s="33">
        <f t="shared" si="276"/>
        <v>0</v>
      </c>
      <c r="BS52" s="33">
        <f t="shared" si="276"/>
        <v>0</v>
      </c>
      <c r="BT52" s="33">
        <f t="shared" si="276"/>
        <v>0</v>
      </c>
      <c r="BV52" s="1">
        <v>64</v>
      </c>
      <c r="BW52" s="38">
        <f t="shared" ref="BW52:CB52" si="277">AW40+AW41+AW42+AW43+AW44+AW45+AW46+AW47+AW48+AW49+AW50+AW51+AW52</f>
        <v>100</v>
      </c>
      <c r="BX52" s="30">
        <f t="shared" si="277"/>
        <v>100</v>
      </c>
      <c r="BY52" s="33">
        <f t="shared" si="277"/>
        <v>100</v>
      </c>
      <c r="BZ52" s="30">
        <f t="shared" si="277"/>
        <v>13.23529411764706</v>
      </c>
      <c r="CA52" s="30">
        <f t="shared" si="277"/>
        <v>100</v>
      </c>
      <c r="CB52" s="30">
        <f t="shared" si="277"/>
        <v>100</v>
      </c>
      <c r="CC52" s="33">
        <f t="shared" ref="CC52" si="278">BC40+BC41+BC42+BC43+BC44+BC45+BC46+BC47+BC48+BC49+BC50+BC51+BC52</f>
        <v>100</v>
      </c>
      <c r="CD52" s="30">
        <f t="shared" ref="CD52" si="279">BD40+BD41+BD42+BD43+BD44+BD45+BD46+BD47+BD48+BD49+BD50+BD51+BD52</f>
        <v>100</v>
      </c>
      <c r="CE52" s="30">
        <f t="shared" ref="CE52" si="280">BE40+BE41+BE42+BE43+BE44+BE45+BE46+BE47+BE48+BE49+BE50+BE51+BE52</f>
        <v>89.705882352941188</v>
      </c>
      <c r="CF52" s="30">
        <f t="shared" ref="CF52" si="281">BF40+BF41+BF42+BF43+BF44+BF45+BF46+BF47+BF48+BF49+BF50+BF51+BF52</f>
        <v>92.753623188405797</v>
      </c>
      <c r="CG52" s="30">
        <f t="shared" ref="CG52" si="282">BG40+BG41+BG42+BG43+BG44+BG45+BG46+BG47+BG48+BG49+BG50+BG51+BG52</f>
        <v>94.827586206896555</v>
      </c>
      <c r="CH52" s="33">
        <f t="shared" ref="CH52" si="283">BH40+BH41+BH42+BH43+BH44+BH45+BH46+BH47+BH48+BH49+BH50+BH51+BH52</f>
        <v>100</v>
      </c>
      <c r="CI52" s="30">
        <f t="shared" ref="CI52" si="284">BI40+BI41+BI42+BI43+BI44+BI45+BI46+BI47+BI48+BI49+BI50+BI51+BI52</f>
        <v>100</v>
      </c>
      <c r="CJ52" s="30">
        <f t="shared" ref="CJ52" si="285">BJ40+BJ41+BJ42+BJ43+BJ44+BJ45+BJ46+BJ47+BJ48+BJ49+BJ50+BJ51+BJ52</f>
        <v>100</v>
      </c>
      <c r="CK52" s="30">
        <f t="shared" ref="CK52" si="286">BK40+BK41+BK42+BK43+BK44+BK45+BK46+BK47+BK48+BK49+BK50+BK51+BK52</f>
        <v>100</v>
      </c>
      <c r="CL52" s="30">
        <f t="shared" ref="CL52" si="287">BL40+BL41+BL42+BL43+BL44+BL45+BL46+BL47+BL48+BL49+BL50+BL51+BL52</f>
        <v>100</v>
      </c>
      <c r="CM52" s="30">
        <f t="shared" ref="CM52" si="288">BM40+BM41+BM42+BM43+BM44+BM45+BM46+BM47+BM48+BM49+BM50+BM51+BM52</f>
        <v>100</v>
      </c>
      <c r="CN52" s="30">
        <f t="shared" ref="CN52" si="289">BN40+BN41+BN42+BN43+BN44+BN45+BN46+BN47+BN48+BN49+BN50+BN51+BN52</f>
        <v>100.00000000000001</v>
      </c>
      <c r="CO52" s="30">
        <f t="shared" ref="CO52" si="290">BO40+BO41+BO42+BO43+BO44+BO45+BO46+BO47+BO48+BO49+BO50+BO51+BO52</f>
        <v>100</v>
      </c>
      <c r="CP52" s="30">
        <f t="shared" ref="CP52" si="291">BP40+BP41+BP42+BP43+BP44+BP45+BP46+BP47+BP48+BP49+BP50+BP51+BP52</f>
        <v>100</v>
      </c>
      <c r="CQ52" s="33">
        <f t="shared" ref="CQ52" si="292">BQ40+BQ41+BQ42+BQ43+BQ44+BQ45+BQ46+BQ47+BQ48+BQ49+BQ50+BQ51+BQ52</f>
        <v>100</v>
      </c>
      <c r="CR52" s="33">
        <f t="shared" ref="CR52" si="293">BR40+BR41+BR42+BR43+BR44+BR45+BR46+BR47+BR48+BR49+BR50+BR51+BR52</f>
        <v>100</v>
      </c>
      <c r="CS52" s="33">
        <f t="shared" ref="CS52:CT52" si="294">BS40+BS41+BS42+BS43+BS44+BS45+BS46+BS47+BS48+BS49+BS50+BS51+BS52</f>
        <v>100</v>
      </c>
      <c r="CT52" s="33">
        <f t="shared" si="294"/>
        <v>99.999999999999986</v>
      </c>
      <c r="CU52" s="36"/>
      <c r="CV52" s="36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</row>
    <row r="53" spans="2:126" s="1" customFormat="1" x14ac:dyDescent="0.25">
      <c r="B53" s="1" t="s">
        <v>19</v>
      </c>
      <c r="C53" s="1">
        <v>0</v>
      </c>
      <c r="D53" s="1">
        <v>8</v>
      </c>
      <c r="E53" s="1">
        <v>0</v>
      </c>
      <c r="F53" s="1">
        <v>2</v>
      </c>
      <c r="G53" s="1">
        <v>2</v>
      </c>
      <c r="H53" s="1">
        <v>0</v>
      </c>
      <c r="I53" s="1">
        <v>1</v>
      </c>
      <c r="J53" s="1">
        <v>2</v>
      </c>
      <c r="K53" s="1">
        <v>2</v>
      </c>
      <c r="L53" s="1">
        <v>3</v>
      </c>
      <c r="M53" s="1">
        <v>48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68</v>
      </c>
      <c r="V53" s="1">
        <v>128</v>
      </c>
      <c r="W53" s="8">
        <f>P40</f>
        <v>0</v>
      </c>
      <c r="X53" s="1">
        <f>P41</f>
        <v>0</v>
      </c>
      <c r="Y53" s="3">
        <f>P42</f>
        <v>0</v>
      </c>
      <c r="Z53" s="1">
        <f>P43</f>
        <v>59</v>
      </c>
      <c r="AA53" s="1">
        <f>P44</f>
        <v>0</v>
      </c>
      <c r="AB53" s="1">
        <f>P45</f>
        <v>0</v>
      </c>
      <c r="AC53" s="3">
        <f>P46</f>
        <v>0</v>
      </c>
      <c r="AD53" s="1">
        <f>P47</f>
        <v>0</v>
      </c>
      <c r="AE53" s="1">
        <f>P48</f>
        <v>7</v>
      </c>
      <c r="AF53" s="1">
        <f>P49</f>
        <v>0</v>
      </c>
      <c r="AG53" s="1">
        <f>P50</f>
        <v>3</v>
      </c>
      <c r="AH53" s="3">
        <f>P51</f>
        <v>0</v>
      </c>
      <c r="AI53" s="1">
        <f>P52</f>
        <v>0</v>
      </c>
      <c r="AJ53" s="1">
        <f>P53</f>
        <v>0</v>
      </c>
      <c r="AK53" s="1">
        <f>P54</f>
        <v>0</v>
      </c>
      <c r="AL53" s="1">
        <f>P55</f>
        <v>0</v>
      </c>
      <c r="AM53" s="1">
        <f>P56</f>
        <v>0</v>
      </c>
      <c r="AN53" s="1">
        <f>P57</f>
        <v>0</v>
      </c>
      <c r="AO53" s="1">
        <f>P58</f>
        <v>0</v>
      </c>
      <c r="AP53" s="1">
        <f>P59</f>
        <v>0</v>
      </c>
      <c r="AQ53" s="3">
        <f>P60</f>
        <v>0</v>
      </c>
      <c r="AR53" s="3">
        <f>P61</f>
        <v>0</v>
      </c>
      <c r="AS53" s="3">
        <f>P62</f>
        <v>0</v>
      </c>
      <c r="AT53" s="3">
        <f>P63</f>
        <v>0</v>
      </c>
      <c r="AU53" s="7"/>
      <c r="AV53" s="1">
        <v>128</v>
      </c>
      <c r="AW53" s="38">
        <f t="shared" ref="AW53:BT53" si="295">PRODUCT(W53*100*1/W56)</f>
        <v>0</v>
      </c>
      <c r="AX53" s="30">
        <f t="shared" si="295"/>
        <v>0</v>
      </c>
      <c r="AY53" s="33">
        <f t="shared" si="295"/>
        <v>0</v>
      </c>
      <c r="AZ53" s="30">
        <f t="shared" si="295"/>
        <v>86.764705882352942</v>
      </c>
      <c r="BA53" s="30">
        <f t="shared" si="295"/>
        <v>0</v>
      </c>
      <c r="BB53" s="30">
        <f t="shared" si="295"/>
        <v>0</v>
      </c>
      <c r="BC53" s="33">
        <f t="shared" si="295"/>
        <v>0</v>
      </c>
      <c r="BD53" s="30">
        <f t="shared" si="295"/>
        <v>0</v>
      </c>
      <c r="BE53" s="30">
        <f t="shared" si="295"/>
        <v>10.294117647058824</v>
      </c>
      <c r="BF53" s="30">
        <f t="shared" si="295"/>
        <v>0</v>
      </c>
      <c r="BG53" s="30">
        <f t="shared" si="295"/>
        <v>5.1724137931034484</v>
      </c>
      <c r="BH53" s="33">
        <f t="shared" si="295"/>
        <v>0</v>
      </c>
      <c r="BI53" s="30">
        <f t="shared" si="295"/>
        <v>0</v>
      </c>
      <c r="BJ53" s="30">
        <f t="shared" si="295"/>
        <v>0</v>
      </c>
      <c r="BK53" s="30">
        <f t="shared" si="295"/>
        <v>0</v>
      </c>
      <c r="BL53" s="30">
        <f t="shared" si="295"/>
        <v>0</v>
      </c>
      <c r="BM53" s="30">
        <f t="shared" si="295"/>
        <v>0</v>
      </c>
      <c r="BN53" s="30">
        <f t="shared" si="295"/>
        <v>0</v>
      </c>
      <c r="BO53" s="30">
        <f t="shared" si="295"/>
        <v>0</v>
      </c>
      <c r="BP53" s="30">
        <f t="shared" si="295"/>
        <v>0</v>
      </c>
      <c r="BQ53" s="33">
        <f t="shared" si="295"/>
        <v>0</v>
      </c>
      <c r="BR53" s="33">
        <f t="shared" si="295"/>
        <v>0</v>
      </c>
      <c r="BS53" s="33">
        <f t="shared" si="295"/>
        <v>0</v>
      </c>
      <c r="BT53" s="33">
        <f t="shared" si="295"/>
        <v>0</v>
      </c>
      <c r="BV53" s="1">
        <v>128</v>
      </c>
      <c r="BW53" s="38">
        <f t="shared" ref="BW53:CB53" si="296">AW40+AW41+AW42+AW43+AW44+AW45+AW46+AW47+AW48+AW49+AW50+AW51+AW52+AW53</f>
        <v>100</v>
      </c>
      <c r="BX53" s="30">
        <f t="shared" si="296"/>
        <v>100</v>
      </c>
      <c r="BY53" s="33">
        <f t="shared" si="296"/>
        <v>100</v>
      </c>
      <c r="BZ53" s="30">
        <f t="shared" si="296"/>
        <v>100</v>
      </c>
      <c r="CA53" s="30">
        <f t="shared" si="296"/>
        <v>100</v>
      </c>
      <c r="CB53" s="30">
        <f t="shared" si="296"/>
        <v>100</v>
      </c>
      <c r="CC53" s="33">
        <f t="shared" ref="CC53" si="297">BC40+BC41+BC42+BC43+BC44+BC45+BC46+BC47+BC48+BC49+BC50+BC51+BC52+BC53</f>
        <v>100</v>
      </c>
      <c r="CD53" s="30">
        <f t="shared" ref="CD53" si="298">BD40+BD41+BD42+BD43+BD44+BD45+BD46+BD47+BD48+BD49+BD50+BD51+BD52+BD53</f>
        <v>100</v>
      </c>
      <c r="CE53" s="30">
        <f t="shared" ref="CE53" si="299">BE40+BE41+BE42+BE43+BE44+BE45+BE46+BE47+BE48+BE49+BE50+BE51+BE52+BE53</f>
        <v>100.00000000000001</v>
      </c>
      <c r="CF53" s="30">
        <f t="shared" ref="CF53" si="300">BF40+BF41+BF42+BF43+BF44+BF45+BF46+BF47+BF48+BF49+BF50+BF51+BF52+BF53</f>
        <v>92.753623188405797</v>
      </c>
      <c r="CG53" s="30">
        <f t="shared" ref="CG53" si="301">BG40+BG41+BG42+BG43+BG44+BG45+BG46+BG47+BG48+BG49+BG50+BG51+BG52+BG53</f>
        <v>100</v>
      </c>
      <c r="CH53" s="33">
        <f t="shared" ref="CH53" si="302">BH40+BH41+BH42+BH43+BH44+BH45+BH46+BH47+BH48+BH49+BH50+BH51+BH52+BH53</f>
        <v>100</v>
      </c>
      <c r="CI53" s="30">
        <f t="shared" ref="CI53" si="303">BI40+BI41+BI42+BI43+BI44+BI45+BI46+BI47+BI48+BI49+BI50+BI51+BI52+BI53</f>
        <v>100</v>
      </c>
      <c r="CJ53" s="30">
        <f t="shared" ref="CJ53" si="304">BJ40+BJ41+BJ42+BJ43+BJ44+BJ45+BJ46+BJ47+BJ48+BJ49+BJ50+BJ51+BJ52+BJ53</f>
        <v>100</v>
      </c>
      <c r="CK53" s="30">
        <f t="shared" ref="CK53" si="305">BK40+BK41+BK42+BK43+BK44+BK45+BK46+BK47+BK48+BK49+BK50+BK51+BK52+BK53</f>
        <v>100</v>
      </c>
      <c r="CL53" s="30">
        <f t="shared" ref="CL53" si="306">BL40+BL41+BL42+BL43+BL44+BL45+BL46+BL47+BL48+BL49+BL50+BL51+BL52+BL53</f>
        <v>100</v>
      </c>
      <c r="CM53" s="30">
        <f t="shared" ref="CM53" si="307">BM40+BM41+BM42+BM43+BM44+BM45+BM46+BM47+BM48+BM49+BM50+BM51+BM52+BM53</f>
        <v>100</v>
      </c>
      <c r="CN53" s="30">
        <f t="shared" ref="CN53" si="308">BN40+BN41+BN42+BN43+BN44+BN45+BN46+BN47+BN48+BN49+BN50+BN51+BN52+BN53</f>
        <v>100.00000000000001</v>
      </c>
      <c r="CO53" s="30">
        <f t="shared" ref="CO53" si="309">BO40+BO41+BO42+BO43+BO44+BO45+BO46+BO47+BO48+BO49+BO50+BO51+BO52+BO53</f>
        <v>100</v>
      </c>
      <c r="CP53" s="30">
        <f t="shared" ref="CP53" si="310">BP40+BP41+BP42+BP43+BP44+BP45+BP46+BP47+BP48+BP49+BP50+BP51+BP52+BP53</f>
        <v>100</v>
      </c>
      <c r="CQ53" s="33">
        <f t="shared" ref="CQ53" si="311">BQ40+BQ41+BQ42+BQ43+BQ44+BQ45+BQ46+BQ47+BQ48+BQ49+BQ50+BQ51+BQ52+BQ53</f>
        <v>100</v>
      </c>
      <c r="CR53" s="33">
        <f t="shared" ref="CR53" si="312">BR40+BR41+BR42+BR43+BR44+BR45+BR46+BR47+BR48+BR49+BR50+BR51+BR52+BR53</f>
        <v>100</v>
      </c>
      <c r="CS53" s="33">
        <f t="shared" ref="CS53:CT53" si="313">BS40+BS41+BS42+BS43+BS44+BS45+BS46+BS47+BS48+BS49+BS50+BS51+BS52+BS53</f>
        <v>100</v>
      </c>
      <c r="CT53" s="33">
        <f t="shared" si="313"/>
        <v>99.999999999999986</v>
      </c>
      <c r="CU53" s="36"/>
      <c r="CV53" s="36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</row>
    <row r="54" spans="2:126" s="1" customFormat="1" x14ac:dyDescent="0.25">
      <c r="B54" s="1" t="s">
        <v>20</v>
      </c>
      <c r="C54" s="1">
        <v>0</v>
      </c>
      <c r="D54" s="1">
        <v>12</v>
      </c>
      <c r="E54" s="1">
        <v>1</v>
      </c>
      <c r="F54" s="1">
        <v>2</v>
      </c>
      <c r="G54" s="1">
        <v>0</v>
      </c>
      <c r="H54" s="1">
        <v>1</v>
      </c>
      <c r="I54" s="1">
        <v>1</v>
      </c>
      <c r="J54" s="1">
        <v>2</v>
      </c>
      <c r="K54" s="1">
        <v>6</v>
      </c>
      <c r="L54" s="1">
        <v>43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68</v>
      </c>
      <c r="V54" s="1">
        <v>256</v>
      </c>
      <c r="W54" s="8">
        <f>Q40</f>
        <v>0</v>
      </c>
      <c r="X54" s="1">
        <f>Q41</f>
        <v>0</v>
      </c>
      <c r="Y54" s="3">
        <f>Q42</f>
        <v>0</v>
      </c>
      <c r="Z54" s="1">
        <f>Q43</f>
        <v>0</v>
      </c>
      <c r="AA54" s="1">
        <f>Q44</f>
        <v>0</v>
      </c>
      <c r="AB54" s="1">
        <f>Q45</f>
        <v>0</v>
      </c>
      <c r="AC54" s="3">
        <f>Q46</f>
        <v>0</v>
      </c>
      <c r="AD54" s="1">
        <f>Q47</f>
        <v>0</v>
      </c>
      <c r="AE54" s="1">
        <f>Q48</f>
        <v>0</v>
      </c>
      <c r="AF54" s="1">
        <f>Q49</f>
        <v>0</v>
      </c>
      <c r="AG54" s="1">
        <f>Q50</f>
        <v>0</v>
      </c>
      <c r="AH54" s="3">
        <f>Q51</f>
        <v>0</v>
      </c>
      <c r="AI54" s="1">
        <f>Q52</f>
        <v>0</v>
      </c>
      <c r="AJ54" s="1">
        <f>Q53</f>
        <v>0</v>
      </c>
      <c r="AK54" s="1">
        <f>Q54</f>
        <v>0</v>
      </c>
      <c r="AL54" s="1">
        <f>Q55</f>
        <v>0</v>
      </c>
      <c r="AM54" s="1">
        <f>Q56</f>
        <v>0</v>
      </c>
      <c r="AN54" s="1">
        <f>Q57</f>
        <v>0</v>
      </c>
      <c r="AO54" s="1">
        <f>Q58</f>
        <v>0</v>
      </c>
      <c r="AP54" s="1">
        <f>Q59</f>
        <v>0</v>
      </c>
      <c r="AQ54" s="3">
        <f>Q60</f>
        <v>0</v>
      </c>
      <c r="AR54" s="3">
        <f>Q61</f>
        <v>0</v>
      </c>
      <c r="AS54" s="3">
        <f>Q62</f>
        <v>0</v>
      </c>
      <c r="AT54" s="3">
        <f>Q63</f>
        <v>0</v>
      </c>
      <c r="AU54" s="7"/>
      <c r="AV54" s="1">
        <v>256</v>
      </c>
      <c r="AW54" s="38">
        <f t="shared" ref="AW54:BT54" si="314">PRODUCT(W54*100*1/W56)</f>
        <v>0</v>
      </c>
      <c r="AX54" s="30">
        <f t="shared" si="314"/>
        <v>0</v>
      </c>
      <c r="AY54" s="33">
        <f t="shared" si="314"/>
        <v>0</v>
      </c>
      <c r="AZ54" s="30">
        <f t="shared" si="314"/>
        <v>0</v>
      </c>
      <c r="BA54" s="30">
        <f t="shared" si="314"/>
        <v>0</v>
      </c>
      <c r="BB54" s="30">
        <f t="shared" si="314"/>
        <v>0</v>
      </c>
      <c r="BC54" s="33">
        <f t="shared" si="314"/>
        <v>0</v>
      </c>
      <c r="BD54" s="30">
        <f t="shared" si="314"/>
        <v>0</v>
      </c>
      <c r="BE54" s="30">
        <f t="shared" si="314"/>
        <v>0</v>
      </c>
      <c r="BF54" s="30">
        <f t="shared" si="314"/>
        <v>0</v>
      </c>
      <c r="BG54" s="30">
        <f t="shared" si="314"/>
        <v>0</v>
      </c>
      <c r="BH54" s="33">
        <f t="shared" si="314"/>
        <v>0</v>
      </c>
      <c r="BI54" s="30">
        <f t="shared" si="314"/>
        <v>0</v>
      </c>
      <c r="BJ54" s="30">
        <f t="shared" si="314"/>
        <v>0</v>
      </c>
      <c r="BK54" s="30">
        <f t="shared" si="314"/>
        <v>0</v>
      </c>
      <c r="BL54" s="30">
        <f t="shared" si="314"/>
        <v>0</v>
      </c>
      <c r="BM54" s="30">
        <f t="shared" si="314"/>
        <v>0</v>
      </c>
      <c r="BN54" s="30">
        <f t="shared" si="314"/>
        <v>0</v>
      </c>
      <c r="BO54" s="30">
        <f t="shared" si="314"/>
        <v>0</v>
      </c>
      <c r="BP54" s="30">
        <f t="shared" si="314"/>
        <v>0</v>
      </c>
      <c r="BQ54" s="33">
        <f t="shared" si="314"/>
        <v>0</v>
      </c>
      <c r="BR54" s="33">
        <f t="shared" si="314"/>
        <v>0</v>
      </c>
      <c r="BS54" s="33">
        <f t="shared" si="314"/>
        <v>0</v>
      </c>
      <c r="BT54" s="33">
        <f t="shared" si="314"/>
        <v>0</v>
      </c>
      <c r="BV54" s="1">
        <v>256</v>
      </c>
      <c r="BW54" s="38">
        <f t="shared" ref="BW54:CB54" si="315">AW40+AW41+AW42+AW43+AW44+AW45+AW46+AW47+AW48+AW49+AW50+AW51+AW52+AW53+AW54</f>
        <v>100</v>
      </c>
      <c r="BX54" s="30">
        <f t="shared" si="315"/>
        <v>100</v>
      </c>
      <c r="BY54" s="33">
        <f t="shared" si="315"/>
        <v>100</v>
      </c>
      <c r="BZ54" s="30">
        <f t="shared" si="315"/>
        <v>100</v>
      </c>
      <c r="CA54" s="30">
        <f t="shared" si="315"/>
        <v>100</v>
      </c>
      <c r="CB54" s="30">
        <f t="shared" si="315"/>
        <v>100</v>
      </c>
      <c r="CC54" s="33">
        <f t="shared" ref="CC54" si="316">BC40+BC41+BC42+BC43+BC44+BC45+BC46+BC47+BC48+BC49+BC50+BC51+BC52+BC53+BC54</f>
        <v>100</v>
      </c>
      <c r="CD54" s="30">
        <f t="shared" ref="CD54" si="317">BD40+BD41+BD42+BD43+BD44+BD45+BD46+BD47+BD48+BD49+BD50+BD51+BD52+BD53+BD54</f>
        <v>100</v>
      </c>
      <c r="CE54" s="30">
        <f t="shared" ref="CE54" si="318">BE40+BE41+BE42+BE43+BE44+BE45+BE46+BE47+BE48+BE49+BE50+BE51+BE52+BE53+BE54</f>
        <v>100.00000000000001</v>
      </c>
      <c r="CF54" s="30">
        <f t="shared" ref="CF54" si="319">BF40+BF41+BF42+BF43+BF44+BF45+BF46+BF47+BF48+BF49+BF50+BF51+BF52+BF53+BF54</f>
        <v>92.753623188405797</v>
      </c>
      <c r="CG54" s="30">
        <f t="shared" ref="CG54" si="320">BG40+BG41+BG42+BG43+BG44+BG45+BG46+BG47+BG48+BG49+BG50+BG51+BG52+BG53+BG54</f>
        <v>100</v>
      </c>
      <c r="CH54" s="33">
        <f t="shared" ref="CH54" si="321">BH40+BH41+BH42+BH43+BH44+BH45+BH46+BH47+BH48+BH49+BH50+BH51+BH52+BH53+BH54</f>
        <v>100</v>
      </c>
      <c r="CI54" s="30">
        <f t="shared" ref="CI54" si="322">BI40+BI41+BI42+BI43+BI44+BI45+BI46+BI47+BI48+BI49+BI50+BI51+BI52+BI53+BI54</f>
        <v>100</v>
      </c>
      <c r="CJ54" s="30">
        <f t="shared" ref="CJ54" si="323">BJ40+BJ41+BJ42+BJ43+BJ44+BJ45+BJ46+BJ47+BJ48+BJ49+BJ50+BJ51+BJ52+BJ53+BJ54</f>
        <v>100</v>
      </c>
      <c r="CK54" s="30">
        <f t="shared" ref="CK54" si="324">BK40+BK41+BK42+BK43+BK44+BK45+BK46+BK47+BK48+BK49+BK50+BK51+BK52+BK53+BK54</f>
        <v>100</v>
      </c>
      <c r="CL54" s="30">
        <f t="shared" ref="CL54" si="325">BL40+BL41+BL42+BL43+BL44+BL45+BL46+BL47+BL48+BL49+BL50+BL51+BL52+BL53+BL54</f>
        <v>100</v>
      </c>
      <c r="CM54" s="30">
        <f t="shared" ref="CM54" si="326">BM40+BM41+BM42+BM43+BM44+BM45+BM46+BM47+BM48+BM49+BM50+BM51+BM52+BM53+BM54</f>
        <v>100</v>
      </c>
      <c r="CN54" s="30">
        <f t="shared" ref="CN54" si="327">BN40+BN41+BN42+BN43+BN44+BN45+BN46+BN47+BN48+BN49+BN50+BN51+BN52+BN53+BN54</f>
        <v>100.00000000000001</v>
      </c>
      <c r="CO54" s="30">
        <f t="shared" ref="CO54" si="328">BO40+BO41+BO42+BO43+BO44+BO45+BO46+BO47+BO48+BO49+BO50+BO51+BO52+BO53+BO54</f>
        <v>100</v>
      </c>
      <c r="CP54" s="30">
        <f t="shared" ref="CP54" si="329">BP40+BP41+BP42+BP43+BP44+BP45+BP46+BP47+BP48+BP49+BP50+BP51+BP52+BP53+BP54</f>
        <v>100</v>
      </c>
      <c r="CQ54" s="33">
        <f t="shared" ref="CQ54" si="330">BQ40+BQ41+BQ42+BQ43+BQ44+BQ45+BQ46+BQ47+BQ48+BQ49+BQ50+BQ51+BQ52+BQ53+BQ54</f>
        <v>100</v>
      </c>
      <c r="CR54" s="33">
        <f t="shared" ref="CR54" si="331">BR40+BR41+BR42+BR43+BR44+BR45+BR46+BR47+BR48+BR49+BR50+BR51+BR52+BR53+BR54</f>
        <v>100</v>
      </c>
      <c r="CS54" s="33">
        <f t="shared" ref="CS54:CT54" si="332">BS40+BS41+BS42+BS43+BS44+BS45+BS46+BS47+BS48+BS49+BS50+BS51+BS52+BS53+BS54</f>
        <v>100</v>
      </c>
      <c r="CT54" s="33">
        <f t="shared" si="332"/>
        <v>99.999999999999986</v>
      </c>
      <c r="CU54" s="36"/>
      <c r="CV54" s="36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</row>
    <row r="55" spans="2:126" s="1" customFormat="1" x14ac:dyDescent="0.25">
      <c r="B55" s="1" t="s">
        <v>21</v>
      </c>
      <c r="C55" s="1">
        <v>0</v>
      </c>
      <c r="D55" s="1">
        <v>0</v>
      </c>
      <c r="E55" s="1">
        <v>42</v>
      </c>
      <c r="F55" s="1">
        <v>0</v>
      </c>
      <c r="G55" s="1">
        <v>8</v>
      </c>
      <c r="H55" s="1">
        <v>0</v>
      </c>
      <c r="I55" s="1">
        <v>4</v>
      </c>
      <c r="J55" s="1">
        <v>2</v>
      </c>
      <c r="K55" s="1">
        <v>6</v>
      </c>
      <c r="L55" s="1">
        <v>5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68</v>
      </c>
      <c r="V55" s="1">
        <v>512</v>
      </c>
      <c r="W55" s="8">
        <f>R40</f>
        <v>0</v>
      </c>
      <c r="X55" s="1">
        <f>R41</f>
        <v>0</v>
      </c>
      <c r="Y55" s="3">
        <f>R42</f>
        <v>0</v>
      </c>
      <c r="Z55" s="1">
        <f>R43</f>
        <v>0</v>
      </c>
      <c r="AA55" s="1">
        <f>R44</f>
        <v>0</v>
      </c>
      <c r="AB55" s="1">
        <f>R45</f>
        <v>0</v>
      </c>
      <c r="AC55" s="3">
        <f>R46</f>
        <v>0</v>
      </c>
      <c r="AD55" s="1">
        <f>R47</f>
        <v>0</v>
      </c>
      <c r="AE55" s="1">
        <f>R48</f>
        <v>0</v>
      </c>
      <c r="AF55" s="1">
        <f>R49</f>
        <v>5</v>
      </c>
      <c r="AG55" s="1">
        <f>R50</f>
        <v>0</v>
      </c>
      <c r="AH55" s="3">
        <f>R51</f>
        <v>0</v>
      </c>
      <c r="AI55" s="1">
        <f>R52</f>
        <v>0</v>
      </c>
      <c r="AJ55" s="1">
        <f>R53</f>
        <v>0</v>
      </c>
      <c r="AK55" s="1">
        <f>R54</f>
        <v>0</v>
      </c>
      <c r="AL55" s="1">
        <f>R55</f>
        <v>0</v>
      </c>
      <c r="AM55" s="1">
        <f>R56</f>
        <v>0</v>
      </c>
      <c r="AN55" s="1">
        <f>R57</f>
        <v>0</v>
      </c>
      <c r="AO55" s="1">
        <f>R58</f>
        <v>0</v>
      </c>
      <c r="AP55" s="1">
        <f>R59</f>
        <v>0</v>
      </c>
      <c r="AQ55" s="3">
        <f>R60</f>
        <v>0</v>
      </c>
      <c r="AR55" s="3">
        <f>R61</f>
        <v>0</v>
      </c>
      <c r="AS55" s="3">
        <f>R62</f>
        <v>0</v>
      </c>
      <c r="AT55" s="3">
        <f>R63</f>
        <v>0</v>
      </c>
      <c r="AU55" s="7"/>
      <c r="AV55" s="1">
        <v>512</v>
      </c>
      <c r="AW55" s="38">
        <f t="shared" ref="AW55:BT55" si="333">PRODUCT(W55*100*1/W56)</f>
        <v>0</v>
      </c>
      <c r="AX55" s="30">
        <f t="shared" si="333"/>
        <v>0</v>
      </c>
      <c r="AY55" s="33">
        <f t="shared" si="333"/>
        <v>0</v>
      </c>
      <c r="AZ55" s="30">
        <f t="shared" si="333"/>
        <v>0</v>
      </c>
      <c r="BA55" s="30">
        <f t="shared" si="333"/>
        <v>0</v>
      </c>
      <c r="BB55" s="30">
        <f t="shared" si="333"/>
        <v>0</v>
      </c>
      <c r="BC55" s="33">
        <f t="shared" si="333"/>
        <v>0</v>
      </c>
      <c r="BD55" s="30">
        <f t="shared" si="333"/>
        <v>0</v>
      </c>
      <c r="BE55" s="30">
        <f t="shared" si="333"/>
        <v>0</v>
      </c>
      <c r="BF55" s="30">
        <f t="shared" si="333"/>
        <v>7.2463768115942031</v>
      </c>
      <c r="BG55" s="30">
        <f t="shared" si="333"/>
        <v>0</v>
      </c>
      <c r="BH55" s="33">
        <f t="shared" si="333"/>
        <v>0</v>
      </c>
      <c r="BI55" s="30">
        <f t="shared" si="333"/>
        <v>0</v>
      </c>
      <c r="BJ55" s="30">
        <f t="shared" si="333"/>
        <v>0</v>
      </c>
      <c r="BK55" s="30">
        <f t="shared" si="333"/>
        <v>0</v>
      </c>
      <c r="BL55" s="30">
        <f t="shared" si="333"/>
        <v>0</v>
      </c>
      <c r="BM55" s="30">
        <f t="shared" si="333"/>
        <v>0</v>
      </c>
      <c r="BN55" s="30">
        <f t="shared" si="333"/>
        <v>0</v>
      </c>
      <c r="BO55" s="30">
        <f t="shared" si="333"/>
        <v>0</v>
      </c>
      <c r="BP55" s="30">
        <f t="shared" si="333"/>
        <v>0</v>
      </c>
      <c r="BQ55" s="33">
        <f t="shared" si="333"/>
        <v>0</v>
      </c>
      <c r="BR55" s="33">
        <f t="shared" si="333"/>
        <v>0</v>
      </c>
      <c r="BS55" s="33">
        <f t="shared" si="333"/>
        <v>0</v>
      </c>
      <c r="BT55" s="33">
        <f t="shared" si="333"/>
        <v>0</v>
      </c>
      <c r="BV55" s="1">
        <v>512</v>
      </c>
      <c r="BW55" s="38">
        <f t="shared" ref="BW55:CB55" si="334">AW40+AW41+AW42+AW43+AW44+AW45+AW46+AW47+AW48+AW49+AW50+AW51+AW52+AW53+AW54+AW55</f>
        <v>100</v>
      </c>
      <c r="BX55" s="30">
        <f t="shared" si="334"/>
        <v>100</v>
      </c>
      <c r="BY55" s="33">
        <f t="shared" si="334"/>
        <v>100</v>
      </c>
      <c r="BZ55" s="30">
        <f t="shared" si="334"/>
        <v>100</v>
      </c>
      <c r="CA55" s="30">
        <f t="shared" si="334"/>
        <v>100</v>
      </c>
      <c r="CB55" s="30">
        <f t="shared" si="334"/>
        <v>100</v>
      </c>
      <c r="CC55" s="33">
        <f t="shared" ref="CC55" si="335">BC40+BC41+BC42+BC43+BC44+BC45+BC46+BC47+BC48+BC49+BC50+BC51+BC52+BC53+BC54+BC55</f>
        <v>100</v>
      </c>
      <c r="CD55" s="30">
        <f t="shared" ref="CD55" si="336">BD40+BD41+BD42+BD43+BD44+BD45+BD46+BD47+BD48+BD49+BD50+BD51+BD52+BD53+BD54+BD55</f>
        <v>100</v>
      </c>
      <c r="CE55" s="30">
        <f t="shared" ref="CE55" si="337">BE40+BE41+BE42+BE43+BE44+BE45+BE46+BE47+BE48+BE49+BE50+BE51+BE52+BE53+BE54+BE55</f>
        <v>100.00000000000001</v>
      </c>
      <c r="CF55" s="30">
        <f t="shared" ref="CF55" si="338">BF40+BF41+BF42+BF43+BF44+BF45+BF46+BF47+BF48+BF49+BF50+BF51+BF52+BF53+BF54+BF55</f>
        <v>100</v>
      </c>
      <c r="CG55" s="30">
        <f t="shared" ref="CG55" si="339">BG40+BG41+BG42+BG43+BG44+BG45+BG46+BG47+BG48+BG49+BG50+BG51+BG52+BG53+BG54+BG55</f>
        <v>100</v>
      </c>
      <c r="CH55" s="33">
        <f t="shared" ref="CH55" si="340">BH40+BH41+BH42+BH43+BH44+BH45+BH46+BH47+BH48+BH49+BH50+BH51+BH52+BH53+BH54+BH55</f>
        <v>100</v>
      </c>
      <c r="CI55" s="30">
        <f t="shared" ref="CI55" si="341">BI40+BI41+BI42+BI43+BI44+BI45+BI46+BI47+BI48+BI49+BI50+BI51+BI52+BI53+BI54+BI55</f>
        <v>100</v>
      </c>
      <c r="CJ55" s="30">
        <f t="shared" ref="CJ55" si="342">BJ40+BJ41+BJ42+BJ43+BJ44+BJ45+BJ46+BJ47+BJ48+BJ49+BJ50+BJ51+BJ52+BJ53+BJ54+BJ55</f>
        <v>100</v>
      </c>
      <c r="CK55" s="30">
        <f t="shared" ref="CK55" si="343">BK40+BK41+BK42+BK43+BK44+BK45+BK46+BK47+BK48+BK49+BK50+BK51+BK52+BK53+BK54+BK55</f>
        <v>100</v>
      </c>
      <c r="CL55" s="30">
        <f t="shared" ref="CL55" si="344">BL40+BL41+BL42+BL43+BL44+BL45+BL46+BL47+BL48+BL49+BL50+BL51+BL52+BL53+BL54+BL55</f>
        <v>100</v>
      </c>
      <c r="CM55" s="30">
        <f t="shared" ref="CM55" si="345">BM40+BM41+BM42+BM43+BM44+BM45+BM46+BM47+BM48+BM49+BM50+BM51+BM52+BM53+BM54+BM55</f>
        <v>100</v>
      </c>
      <c r="CN55" s="30">
        <f t="shared" ref="CN55" si="346">BN40+BN41+BN42+BN43+BN44+BN45+BN46+BN47+BN48+BN49+BN50+BN51+BN52+BN53+BN54+BN55</f>
        <v>100.00000000000001</v>
      </c>
      <c r="CO55" s="30">
        <f t="shared" ref="CO55" si="347">BO40+BO41+BO42+BO43+BO44+BO45+BO46+BO47+BO48+BO49+BO50+BO51+BO52+BO53+BO54+BO55</f>
        <v>100</v>
      </c>
      <c r="CP55" s="30">
        <f t="shared" ref="CP55" si="348">BP40+BP41+BP42+BP43+BP44+BP45+BP46+BP47+BP48+BP49+BP50+BP51+BP52+BP53+BP54+BP55</f>
        <v>100</v>
      </c>
      <c r="CQ55" s="33">
        <f t="shared" ref="CQ55" si="349">BQ40+BQ41+BQ42+BQ43+BQ44+BQ45+BQ46+BQ47+BQ48+BQ49+BQ50+BQ51+BQ52+BQ53+BQ54+BQ55</f>
        <v>100</v>
      </c>
      <c r="CR55" s="33">
        <f t="shared" ref="CR55" si="350">BR40+BR41+BR42+BR43+BR44+BR45+BR46+BR47+BR48+BR49+BR50+BR51+BR52+BR53+BR54+BR55</f>
        <v>100</v>
      </c>
      <c r="CS55" s="33">
        <f t="shared" ref="CS55:CT55" si="351">BS40+BS41+BS42+BS43+BS44+BS45+BS46+BS47+BS48+BS49+BS50+BS51+BS52+BS53+BS54+BS55</f>
        <v>100</v>
      </c>
      <c r="CT55" s="33">
        <f t="shared" si="351"/>
        <v>99.999999999999986</v>
      </c>
      <c r="CU55" s="36"/>
      <c r="CV55" s="36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</row>
    <row r="56" spans="2:126" s="1" customFormat="1" x14ac:dyDescent="0.25">
      <c r="B56" s="1" t="s">
        <v>33</v>
      </c>
      <c r="C56" s="1">
        <v>0</v>
      </c>
      <c r="D56" s="1">
        <v>3</v>
      </c>
      <c r="E56" s="1">
        <v>0</v>
      </c>
      <c r="F56" s="1">
        <v>1</v>
      </c>
      <c r="G56" s="1">
        <v>0</v>
      </c>
      <c r="H56" s="1">
        <v>0</v>
      </c>
      <c r="I56" s="1">
        <v>6</v>
      </c>
      <c r="J56" s="1">
        <v>8</v>
      </c>
      <c r="K56" s="1">
        <v>19</v>
      </c>
      <c r="L56" s="1">
        <v>31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68</v>
      </c>
      <c r="V56" s="1" t="s">
        <v>1</v>
      </c>
      <c r="W56" s="1">
        <f>S40</f>
        <v>68</v>
      </c>
      <c r="X56" s="1">
        <f>S41</f>
        <v>68</v>
      </c>
      <c r="Y56" s="1">
        <f>S42</f>
        <v>68</v>
      </c>
      <c r="Z56" s="1">
        <f>S43</f>
        <v>68</v>
      </c>
      <c r="AA56" s="1">
        <f>S44</f>
        <v>68</v>
      </c>
      <c r="AB56" s="1">
        <f>S45</f>
        <v>68</v>
      </c>
      <c r="AC56" s="1">
        <f>S46</f>
        <v>69</v>
      </c>
      <c r="AD56" s="1">
        <f>S47</f>
        <v>66</v>
      </c>
      <c r="AE56" s="1">
        <f>S48</f>
        <v>68</v>
      </c>
      <c r="AF56" s="1">
        <f>S49</f>
        <v>69</v>
      </c>
      <c r="AG56" s="1">
        <f>S50</f>
        <v>58</v>
      </c>
      <c r="AH56" s="1">
        <f>S51</f>
        <v>68</v>
      </c>
      <c r="AI56" s="1">
        <f>S52</f>
        <v>68</v>
      </c>
      <c r="AJ56" s="1">
        <f>S53</f>
        <v>68</v>
      </c>
      <c r="AK56" s="1">
        <f>S54</f>
        <v>68</v>
      </c>
      <c r="AL56" s="1">
        <f>S55</f>
        <v>68</v>
      </c>
      <c r="AM56" s="1">
        <f>S56</f>
        <v>68</v>
      </c>
      <c r="AN56" s="1">
        <f>S57</f>
        <v>68</v>
      </c>
      <c r="AO56" s="1">
        <f>S58</f>
        <v>68</v>
      </c>
      <c r="AP56" s="1">
        <f>S59</f>
        <v>68</v>
      </c>
      <c r="AQ56" s="1">
        <f>S60</f>
        <v>69</v>
      </c>
      <c r="AR56" s="1">
        <f>S61</f>
        <v>69</v>
      </c>
      <c r="AS56" s="1">
        <f>S62</f>
        <v>69</v>
      </c>
      <c r="AT56" s="1">
        <f>S63</f>
        <v>30</v>
      </c>
      <c r="AV56" s="1" t="s">
        <v>1</v>
      </c>
      <c r="AW56" s="30">
        <f t="shared" ref="AW56" si="352">SUM(AW40:AW55)</f>
        <v>100</v>
      </c>
      <c r="AX56" s="30">
        <f t="shared" ref="AX56" si="353">SUM(AX40:AX55)</f>
        <v>100</v>
      </c>
      <c r="AY56" s="30">
        <f t="shared" ref="AY56" si="354">SUM(AY40:AY55)</f>
        <v>100</v>
      </c>
      <c r="AZ56" s="30">
        <f t="shared" ref="AZ56" si="355">SUM(AZ40:AZ55)</f>
        <v>100</v>
      </c>
      <c r="BA56" s="30">
        <f t="shared" ref="BA56" si="356">SUM(BA40:BA55)</f>
        <v>100</v>
      </c>
      <c r="BB56" s="30">
        <f t="shared" ref="BB56" si="357">SUM(BB40:BB55)</f>
        <v>100</v>
      </c>
      <c r="BC56" s="30">
        <f t="shared" ref="BC56" si="358">SUM(BC40:BC55)</f>
        <v>100</v>
      </c>
      <c r="BD56" s="30">
        <f t="shared" ref="BD56" si="359">SUM(BD40:BD55)</f>
        <v>100</v>
      </c>
      <c r="BE56" s="30">
        <f t="shared" ref="BE56" si="360">SUM(BE40:BE55)</f>
        <v>100.00000000000001</v>
      </c>
      <c r="BF56" s="30">
        <f t="shared" ref="BF56" si="361">SUM(BF40:BF55)</f>
        <v>100</v>
      </c>
      <c r="BG56" s="30">
        <f t="shared" ref="BG56" si="362">SUM(BG40:BG55)</f>
        <v>100</v>
      </c>
      <c r="BH56" s="30">
        <f t="shared" ref="BH56" si="363">SUM(BH40:BH55)</f>
        <v>100</v>
      </c>
      <c r="BI56" s="30">
        <f t="shared" ref="BI56" si="364">SUM(BI40:BI55)</f>
        <v>100</v>
      </c>
      <c r="BJ56" s="30">
        <f t="shared" ref="BJ56" si="365">SUM(BJ40:BJ55)</f>
        <v>100</v>
      </c>
      <c r="BK56" s="30">
        <f t="shared" ref="BK56" si="366">SUM(BK40:BK55)</f>
        <v>100</v>
      </c>
      <c r="BL56" s="30">
        <f t="shared" ref="BL56" si="367">SUM(BL40:BL55)</f>
        <v>100</v>
      </c>
      <c r="BM56" s="30">
        <f t="shared" ref="BM56" si="368">SUM(BM40:BM55)</f>
        <v>100</v>
      </c>
      <c r="BN56" s="30">
        <f t="shared" ref="BN56" si="369">SUM(BN40:BN55)</f>
        <v>100.00000000000001</v>
      </c>
      <c r="BO56" s="30">
        <f t="shared" ref="BO56" si="370">SUM(BO40:BO55)</f>
        <v>100</v>
      </c>
      <c r="BP56" s="30">
        <f t="shared" ref="BP56" si="371">SUM(BP40:BP55)</f>
        <v>100</v>
      </c>
      <c r="BQ56" s="30">
        <f t="shared" ref="BQ56" si="372">SUM(BQ40:BQ55)</f>
        <v>100</v>
      </c>
      <c r="BR56" s="30">
        <f t="shared" ref="BR56" si="373">SUM(BR40:BR55)</f>
        <v>100</v>
      </c>
      <c r="BS56" s="30">
        <f t="shared" ref="BS56" si="374">SUM(BS40:BS55)</f>
        <v>100</v>
      </c>
      <c r="BT56" s="30">
        <f t="shared" ref="BT56" si="375">SUM(BT40:BT55)</f>
        <v>99.999999999999986</v>
      </c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/>
      <c r="CU56" s="40"/>
      <c r="CV56" s="4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</row>
    <row r="57" spans="2:126" s="1" customFormat="1" x14ac:dyDescent="0.25">
      <c r="B57" s="1" t="s">
        <v>34</v>
      </c>
      <c r="C57" s="1">
        <v>0</v>
      </c>
      <c r="D57" s="1">
        <v>0</v>
      </c>
      <c r="E57" s="1">
        <v>0</v>
      </c>
      <c r="F57" s="1">
        <v>0</v>
      </c>
      <c r="G57" s="1">
        <v>2</v>
      </c>
      <c r="H57" s="1">
        <v>1</v>
      </c>
      <c r="I57" s="1">
        <v>12</v>
      </c>
      <c r="J57" s="1">
        <v>47</v>
      </c>
      <c r="K57" s="1">
        <v>6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68</v>
      </c>
      <c r="AT57"/>
      <c r="BT57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/>
      <c r="CU57" s="40"/>
      <c r="CV57" s="4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</row>
    <row r="58" spans="2:126" s="1" customFormat="1" x14ac:dyDescent="0.25">
      <c r="B58" s="1" t="s">
        <v>35</v>
      </c>
      <c r="C58" s="2">
        <v>0</v>
      </c>
      <c r="D58" s="2">
        <v>0</v>
      </c>
      <c r="E58" s="2">
        <v>3</v>
      </c>
      <c r="F58" s="2">
        <v>0</v>
      </c>
      <c r="G58" s="2">
        <v>1</v>
      </c>
      <c r="H58" s="2">
        <v>2</v>
      </c>
      <c r="I58" s="2">
        <v>1</v>
      </c>
      <c r="J58" s="4">
        <v>0</v>
      </c>
      <c r="K58" s="3">
        <v>8</v>
      </c>
      <c r="L58" s="3">
        <v>12</v>
      </c>
      <c r="M58" s="3">
        <v>8</v>
      </c>
      <c r="N58" s="3">
        <v>33</v>
      </c>
      <c r="O58" s="3">
        <v>0</v>
      </c>
      <c r="P58" s="3">
        <v>0</v>
      </c>
      <c r="Q58" s="3">
        <v>0</v>
      </c>
      <c r="R58" s="3">
        <v>0</v>
      </c>
      <c r="S58" s="1">
        <v>68</v>
      </c>
      <c r="AT58"/>
      <c r="BT58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/>
      <c r="CU58" s="40"/>
      <c r="CV58" s="4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</row>
    <row r="59" spans="2:126" s="1" customFormat="1" x14ac:dyDescent="0.25">
      <c r="B59" s="1" t="s">
        <v>24</v>
      </c>
      <c r="C59" s="1">
        <v>0</v>
      </c>
      <c r="D59" s="1">
        <v>3</v>
      </c>
      <c r="E59" s="1">
        <v>0</v>
      </c>
      <c r="F59" s="1">
        <v>1</v>
      </c>
      <c r="G59" s="1">
        <v>0</v>
      </c>
      <c r="H59" s="1">
        <v>2</v>
      </c>
      <c r="I59" s="1">
        <v>0</v>
      </c>
      <c r="J59" s="1">
        <v>1</v>
      </c>
      <c r="K59" s="1">
        <v>7</v>
      </c>
      <c r="L59" s="1">
        <v>54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68</v>
      </c>
      <c r="AT59"/>
      <c r="BT59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/>
      <c r="CU59" s="40"/>
      <c r="CV59" s="4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</row>
    <row r="60" spans="2:126" s="1" customFormat="1" x14ac:dyDescent="0.25">
      <c r="B60" s="1" t="s">
        <v>36</v>
      </c>
      <c r="C60" s="2">
        <v>0</v>
      </c>
      <c r="D60" s="2">
        <v>0</v>
      </c>
      <c r="E60" s="2">
        <v>10</v>
      </c>
      <c r="F60" s="2">
        <v>0</v>
      </c>
      <c r="G60" s="2">
        <v>9</v>
      </c>
      <c r="H60" s="2">
        <v>17</v>
      </c>
      <c r="I60" s="2">
        <v>31</v>
      </c>
      <c r="J60" s="2">
        <v>1</v>
      </c>
      <c r="K60" s="2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>
        <v>69</v>
      </c>
      <c r="AT60"/>
      <c r="BT6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/>
      <c r="CU60" s="40"/>
      <c r="CV60" s="4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</row>
    <row r="61" spans="2:126" s="1" customFormat="1" x14ac:dyDescent="0.25">
      <c r="B61" s="1" t="s">
        <v>37</v>
      </c>
      <c r="C61" s="2">
        <v>0</v>
      </c>
      <c r="D61" s="2">
        <v>0</v>
      </c>
      <c r="E61" s="2">
        <v>4</v>
      </c>
      <c r="F61" s="2">
        <v>0</v>
      </c>
      <c r="G61" s="2">
        <v>4</v>
      </c>
      <c r="H61" s="2">
        <v>38</v>
      </c>
      <c r="I61" s="2">
        <v>8</v>
      </c>
      <c r="J61" s="2">
        <v>1</v>
      </c>
      <c r="K61" s="2">
        <v>1</v>
      </c>
      <c r="L61" s="3">
        <v>0</v>
      </c>
      <c r="M61" s="3">
        <v>4</v>
      </c>
      <c r="N61" s="3">
        <v>9</v>
      </c>
      <c r="O61" s="3">
        <v>0</v>
      </c>
      <c r="P61" s="3">
        <v>0</v>
      </c>
      <c r="Q61" s="3">
        <v>0</v>
      </c>
      <c r="R61" s="3">
        <v>0</v>
      </c>
      <c r="S61" s="1">
        <v>69</v>
      </c>
      <c r="AT61"/>
      <c r="BT61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/>
      <c r="CU61" s="40"/>
      <c r="CV61" s="4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</row>
    <row r="62" spans="2:126" s="1" customFormat="1" x14ac:dyDescent="0.25">
      <c r="B62" s="1" t="s">
        <v>38</v>
      </c>
      <c r="C62" s="2">
        <v>0</v>
      </c>
      <c r="D62" s="2">
        <v>0</v>
      </c>
      <c r="E62" s="2">
        <v>0</v>
      </c>
      <c r="F62" s="2">
        <v>27</v>
      </c>
      <c r="G62" s="2">
        <v>0</v>
      </c>
      <c r="H62" s="2">
        <v>30</v>
      </c>
      <c r="I62" s="2">
        <v>6</v>
      </c>
      <c r="J62" s="2">
        <v>1</v>
      </c>
      <c r="K62" s="3">
        <v>0</v>
      </c>
      <c r="L62" s="3">
        <v>0</v>
      </c>
      <c r="M62" s="3">
        <v>0</v>
      </c>
      <c r="N62" s="3">
        <v>5</v>
      </c>
      <c r="O62" s="3">
        <v>0</v>
      </c>
      <c r="P62" s="3">
        <v>0</v>
      </c>
      <c r="Q62" s="3">
        <v>0</v>
      </c>
      <c r="R62" s="3">
        <v>0</v>
      </c>
      <c r="S62" s="1">
        <v>69</v>
      </c>
      <c r="AT62"/>
      <c r="BT62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/>
      <c r="CU62" s="40"/>
      <c r="CV62" s="4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</row>
    <row r="63" spans="2:126" s="1" customFormat="1" x14ac:dyDescent="0.25">
      <c r="B63" s="1" t="s">
        <v>22</v>
      </c>
      <c r="C63" s="2">
        <v>0</v>
      </c>
      <c r="D63" s="2">
        <v>24</v>
      </c>
      <c r="E63" s="2">
        <v>1</v>
      </c>
      <c r="F63" s="2">
        <v>4</v>
      </c>
      <c r="G63" s="2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>
        <v>30</v>
      </c>
      <c r="AT63"/>
      <c r="BT63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/>
      <c r="CU63" s="40"/>
      <c r="CV63" s="4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</row>
    <row r="64" spans="2:126" s="1" customFormat="1" x14ac:dyDescent="0.25">
      <c r="AT64"/>
      <c r="BT64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/>
      <c r="CU64" s="40"/>
      <c r="CV64" s="4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</row>
    <row r="65" spans="2:126" s="1" customFormat="1" x14ac:dyDescent="0.25">
      <c r="AT65"/>
      <c r="BT65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/>
      <c r="CU65" s="40"/>
      <c r="CV65" s="4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</row>
    <row r="66" spans="2:126" s="1" customFormat="1" x14ac:dyDescent="0.25">
      <c r="AT66"/>
      <c r="BT66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/>
      <c r="CU66" s="40"/>
      <c r="CV66" s="40"/>
    </row>
    <row r="67" spans="2:126" s="1" customFormat="1" x14ac:dyDescent="0.25">
      <c r="AT67"/>
      <c r="BT67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/>
      <c r="CU67" s="40"/>
      <c r="CV67" s="40"/>
    </row>
    <row r="68" spans="2:126" s="1" customFormat="1" x14ac:dyDescent="0.25">
      <c r="AT68"/>
      <c r="BT68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/>
      <c r="CU68" s="40"/>
      <c r="CV68" s="40"/>
    </row>
    <row r="69" spans="2:126" s="1" customFormat="1" x14ac:dyDescent="0.25">
      <c r="AT69"/>
      <c r="BT69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/>
      <c r="CU69" s="40"/>
      <c r="CV69" s="40"/>
    </row>
    <row r="70" spans="2:126" s="1" customFormat="1" x14ac:dyDescent="0.25">
      <c r="AT70"/>
      <c r="BT7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/>
      <c r="CU70" s="40"/>
      <c r="CV70" s="40"/>
    </row>
    <row r="71" spans="2:126" s="1" customFormat="1" x14ac:dyDescent="0.25">
      <c r="AT71"/>
      <c r="BT71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/>
      <c r="CU71" s="40"/>
      <c r="CV71" s="40"/>
    </row>
    <row r="72" spans="2:126" s="1" customForma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AT72"/>
      <c r="BT72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/>
      <c r="CU72" s="40"/>
      <c r="CV72" s="40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32"/>
  <sheetViews>
    <sheetView zoomScale="75" zoomScaleNormal="75" workbookViewId="0">
      <selection activeCell="S22" sqref="S22"/>
    </sheetView>
  </sheetViews>
  <sheetFormatPr baseColWidth="10" defaultRowHeight="15" x14ac:dyDescent="0.25"/>
  <cols>
    <col min="1" max="2" width="11.42578125" style="1"/>
    <col min="3" max="18" width="8.28515625" style="1" customWidth="1"/>
    <col min="19" max="22" width="11.42578125" style="1"/>
    <col min="23" max="27" width="8.28515625" style="1" customWidth="1"/>
    <col min="28" max="29" width="11.42578125" style="1"/>
    <col min="30" max="34" width="8.28515625" style="30" customWidth="1"/>
    <col min="35" max="35" width="8.28515625" style="1" customWidth="1"/>
    <col min="36" max="36" width="11.42578125" style="1"/>
    <col min="37" max="41" width="8.28515625" style="30" customWidth="1"/>
    <col min="42" max="43" width="8.28515625" style="1" customWidth="1"/>
    <col min="44" max="44" width="2.42578125" style="1" bestFit="1" customWidth="1"/>
    <col min="45" max="50" width="6.28515625" style="1" customWidth="1"/>
    <col min="51" max="51" width="4.7109375" style="1" customWidth="1"/>
    <col min="52" max="16384" width="11.42578125" style="1"/>
  </cols>
  <sheetData>
    <row r="2" spans="1:52" x14ac:dyDescent="0.25">
      <c r="A2" s="1" t="s">
        <v>99</v>
      </c>
      <c r="W2" s="1" t="str">
        <f>A2</f>
        <v>Streptococcus agalactiae</v>
      </c>
      <c r="AD2" s="30" t="str">
        <f>A2</f>
        <v>Streptococcus agalactiae</v>
      </c>
      <c r="AI2" s="30"/>
      <c r="AK2" s="30" t="str">
        <f>A2</f>
        <v>Streptococcus agalactiae</v>
      </c>
      <c r="AP2" s="30"/>
      <c r="AQ2" s="30"/>
      <c r="AS2" s="10"/>
      <c r="AT2" s="10"/>
      <c r="AU2" s="10"/>
      <c r="AV2" s="10"/>
      <c r="AW2" s="10"/>
      <c r="AX2" s="10"/>
      <c r="AY2" s="10"/>
      <c r="AZ2" s="10"/>
    </row>
    <row r="3" spans="1:52" ht="18.75" x14ac:dyDescent="0.25">
      <c r="B3" s="1" t="s">
        <v>0</v>
      </c>
      <c r="C3" s="1">
        <v>1.5625E-2</v>
      </c>
      <c r="D3" s="1">
        <v>3.125E-2</v>
      </c>
      <c r="E3" s="1">
        <v>6.25E-2</v>
      </c>
      <c r="F3" s="1">
        <v>0.125</v>
      </c>
      <c r="G3" s="1">
        <v>0.25</v>
      </c>
      <c r="H3" s="1">
        <v>0.5</v>
      </c>
      <c r="I3" s="1">
        <v>1</v>
      </c>
      <c r="J3" s="1">
        <v>2</v>
      </c>
      <c r="K3" s="1">
        <v>4</v>
      </c>
      <c r="L3" s="1">
        <v>8</v>
      </c>
      <c r="M3" s="1">
        <v>16</v>
      </c>
      <c r="N3" s="1">
        <v>32</v>
      </c>
      <c r="O3" s="1">
        <v>64</v>
      </c>
      <c r="P3" s="1">
        <v>128</v>
      </c>
      <c r="Q3" s="1">
        <v>256</v>
      </c>
      <c r="R3" s="1">
        <v>512</v>
      </c>
      <c r="S3" s="1" t="s">
        <v>1</v>
      </c>
      <c r="V3" s="1" t="s">
        <v>0</v>
      </c>
      <c r="W3" s="1" t="str">
        <f>B4</f>
        <v>Cefuroxim</v>
      </c>
      <c r="X3" s="1" t="str">
        <f>B5</f>
        <v>Moxifloxacin</v>
      </c>
      <c r="Y3" s="1" t="str">
        <f>B6</f>
        <v>Clindamycin</v>
      </c>
      <c r="Z3" s="1" t="str">
        <f>B7</f>
        <v>Benzylpenicillin</v>
      </c>
      <c r="AA3" s="1" t="str">
        <f>B8</f>
        <v>Roxythromycin</v>
      </c>
      <c r="AD3" s="30" t="str">
        <f>W3</f>
        <v>Cefuroxim</v>
      </c>
      <c r="AE3" s="30" t="str">
        <f>X3</f>
        <v>Moxifloxacin</v>
      </c>
      <c r="AF3" s="30" t="str">
        <f>Y3</f>
        <v>Clindamycin</v>
      </c>
      <c r="AG3" s="30" t="str">
        <f>Z3</f>
        <v>Benzylpenicillin</v>
      </c>
      <c r="AH3" s="30" t="str">
        <f>AA3</f>
        <v>Roxythromycin</v>
      </c>
      <c r="AK3" s="30" t="str">
        <f>W3</f>
        <v>Cefuroxim</v>
      </c>
      <c r="AL3" s="30" t="str">
        <f>X3</f>
        <v>Moxifloxacin</v>
      </c>
      <c r="AM3" s="30" t="str">
        <f>Y3</f>
        <v>Clindamycin</v>
      </c>
      <c r="AN3" s="30" t="str">
        <f>Z3</f>
        <v>Benzylpenicillin</v>
      </c>
      <c r="AO3" s="30" t="str">
        <f>AA3</f>
        <v>Roxythromycin</v>
      </c>
      <c r="AP3" s="30"/>
      <c r="AR3" s="39"/>
      <c r="AS3" s="24" t="s">
        <v>74</v>
      </c>
      <c r="AT3" s="24" t="s">
        <v>68</v>
      </c>
      <c r="AU3" s="24" t="s">
        <v>78</v>
      </c>
      <c r="AV3" s="24" t="s">
        <v>72</v>
      </c>
      <c r="AW3" s="24" t="s">
        <v>77</v>
      </c>
      <c r="AX3" s="10"/>
    </row>
    <row r="4" spans="1:52" ht="18.75" x14ac:dyDescent="0.25">
      <c r="B4" s="1" t="s">
        <v>9</v>
      </c>
      <c r="C4" s="1">
        <v>0</v>
      </c>
      <c r="D4" s="1">
        <v>3</v>
      </c>
      <c r="E4" s="1">
        <v>3</v>
      </c>
      <c r="F4" s="1">
        <v>24</v>
      </c>
      <c r="G4" s="1">
        <v>0</v>
      </c>
      <c r="H4" s="1">
        <v>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32</v>
      </c>
      <c r="V4" s="1">
        <v>1.5625E-2</v>
      </c>
      <c r="W4" s="1">
        <f>C4</f>
        <v>0</v>
      </c>
      <c r="X4" s="2">
        <f>C5</f>
        <v>0</v>
      </c>
      <c r="Y4" s="2">
        <f>C6</f>
        <v>0</v>
      </c>
      <c r="Z4" s="2">
        <f>C7</f>
        <v>0</v>
      </c>
      <c r="AA4" s="2">
        <f>C8</f>
        <v>0</v>
      </c>
      <c r="AC4" s="1">
        <v>1.5625E-2</v>
      </c>
      <c r="AD4" s="30">
        <f>PRODUCT(W4*100*1/W20)</f>
        <v>0</v>
      </c>
      <c r="AE4" s="31">
        <f>PRODUCT(X4*100*1/X20)</f>
        <v>0</v>
      </c>
      <c r="AF4" s="31">
        <f>PRODUCT(Y4*100*1/Y20)</f>
        <v>0</v>
      </c>
      <c r="AG4" s="31">
        <f>PRODUCT(Z4*100*1/Z20)</f>
        <v>0</v>
      </c>
      <c r="AH4" s="31">
        <f>PRODUCT(AA4*100*1/AA20)</f>
        <v>0</v>
      </c>
      <c r="AJ4" s="1">
        <v>1.5625E-2</v>
      </c>
      <c r="AK4" s="30">
        <f>AD4</f>
        <v>0</v>
      </c>
      <c r="AL4" s="31">
        <f>AE4</f>
        <v>0</v>
      </c>
      <c r="AM4" s="31">
        <f>AF4</f>
        <v>0</v>
      </c>
      <c r="AN4" s="31">
        <f>AG4</f>
        <v>0</v>
      </c>
      <c r="AO4" s="31">
        <f>AH4</f>
        <v>0</v>
      </c>
      <c r="AR4" s="25" t="s">
        <v>48</v>
      </c>
      <c r="AS4" s="26">
        <f>W20</f>
        <v>32</v>
      </c>
      <c r="AT4" s="26">
        <f>X20</f>
        <v>31</v>
      </c>
      <c r="AU4" s="26">
        <f>Y20</f>
        <v>31</v>
      </c>
      <c r="AV4" s="26">
        <f>Z20</f>
        <v>31</v>
      </c>
      <c r="AW4" s="26">
        <f>AA20</f>
        <v>31</v>
      </c>
      <c r="AX4" s="10"/>
    </row>
    <row r="5" spans="1:52" ht="18.75" x14ac:dyDescent="0.25">
      <c r="B5" s="1" t="s">
        <v>20</v>
      </c>
      <c r="C5" s="2">
        <v>0</v>
      </c>
      <c r="D5" s="2">
        <v>9</v>
      </c>
      <c r="E5" s="2">
        <v>5</v>
      </c>
      <c r="F5" s="2">
        <v>11</v>
      </c>
      <c r="G5" s="2">
        <v>4</v>
      </c>
      <c r="H5" s="2">
        <v>2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>
        <v>31</v>
      </c>
      <c r="V5" s="1">
        <v>3.125E-2</v>
      </c>
      <c r="W5" s="1">
        <f>D4</f>
        <v>3</v>
      </c>
      <c r="X5" s="2">
        <f>D5</f>
        <v>9</v>
      </c>
      <c r="Y5" s="2">
        <f>D6</f>
        <v>21</v>
      </c>
      <c r="Z5" s="2">
        <f>D7</f>
        <v>26</v>
      </c>
      <c r="AA5" s="2">
        <f>D8</f>
        <v>0</v>
      </c>
      <c r="AC5" s="1">
        <v>3.125E-2</v>
      </c>
      <c r="AD5" s="30">
        <f>PRODUCT(W5*100*1/W20)</f>
        <v>9.375</v>
      </c>
      <c r="AE5" s="31">
        <f>PRODUCT(X5*100*1/X20)</f>
        <v>29.032258064516128</v>
      </c>
      <c r="AF5" s="31">
        <f>PRODUCT(Y5*100*1/Y20)</f>
        <v>67.741935483870961</v>
      </c>
      <c r="AG5" s="31">
        <f>PRODUCT(Z5*100*1/Z20)</f>
        <v>83.870967741935488</v>
      </c>
      <c r="AH5" s="31">
        <f>PRODUCT(AA5*100*1/AA20)</f>
        <v>0</v>
      </c>
      <c r="AJ5" s="1">
        <v>3.125E-2</v>
      </c>
      <c r="AK5" s="30">
        <f>AD4+AD5</f>
        <v>9.375</v>
      </c>
      <c r="AL5" s="31">
        <f>AE4+AE5</f>
        <v>29.032258064516128</v>
      </c>
      <c r="AM5" s="31">
        <f>AF4+AF5</f>
        <v>67.741935483870961</v>
      </c>
      <c r="AN5" s="31">
        <f>AG4+AG5</f>
        <v>83.870967741935488</v>
      </c>
      <c r="AO5" s="31">
        <f>AH4+AH5</f>
        <v>0</v>
      </c>
      <c r="AR5" s="25" t="s">
        <v>49</v>
      </c>
      <c r="AS5" s="18"/>
      <c r="AT5" s="18">
        <f>AL9</f>
        <v>100</v>
      </c>
      <c r="AU5" s="18">
        <f>AM9</f>
        <v>87.09677419354837</v>
      </c>
      <c r="AV5" s="18">
        <f>AN8</f>
        <v>99.999999999999986</v>
      </c>
      <c r="AW5" s="18">
        <f>AO8</f>
        <v>67.741935483870975</v>
      </c>
      <c r="AX5" s="10"/>
    </row>
    <row r="6" spans="1:52" ht="18.75" x14ac:dyDescent="0.25">
      <c r="B6" s="1" t="s">
        <v>24</v>
      </c>
      <c r="C6" s="2">
        <v>0</v>
      </c>
      <c r="D6" s="2">
        <v>21</v>
      </c>
      <c r="E6" s="2">
        <v>2</v>
      </c>
      <c r="F6" s="2">
        <v>1</v>
      </c>
      <c r="G6" s="2">
        <v>3</v>
      </c>
      <c r="H6" s="2">
        <v>0</v>
      </c>
      <c r="I6" s="3">
        <v>0</v>
      </c>
      <c r="J6" s="3">
        <v>0</v>
      </c>
      <c r="K6" s="3">
        <v>1</v>
      </c>
      <c r="L6" s="3">
        <v>2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1">
        <v>31</v>
      </c>
      <c r="V6" s="1">
        <v>6.25E-2</v>
      </c>
      <c r="W6" s="1">
        <f>E4</f>
        <v>3</v>
      </c>
      <c r="X6" s="2">
        <f>E5</f>
        <v>5</v>
      </c>
      <c r="Y6" s="2">
        <f>E6</f>
        <v>2</v>
      </c>
      <c r="Z6" s="2">
        <f>E7</f>
        <v>3</v>
      </c>
      <c r="AA6" s="2">
        <f>E8</f>
        <v>15</v>
      </c>
      <c r="AC6" s="1">
        <v>6.25E-2</v>
      </c>
      <c r="AD6" s="30">
        <f>PRODUCT(W6*100*1/W20)</f>
        <v>9.375</v>
      </c>
      <c r="AE6" s="31">
        <f>PRODUCT(X6*100*1/X20)</f>
        <v>16.129032258064516</v>
      </c>
      <c r="AF6" s="31">
        <f>PRODUCT(Y6*100*1/Y20)</f>
        <v>6.4516129032258061</v>
      </c>
      <c r="AG6" s="31">
        <f>PRODUCT(Z6*100*1/Z20)</f>
        <v>9.67741935483871</v>
      </c>
      <c r="AH6" s="31">
        <f>PRODUCT(AA6*100*1/AA20)</f>
        <v>48.387096774193552</v>
      </c>
      <c r="AJ6" s="1">
        <v>6.25E-2</v>
      </c>
      <c r="AK6" s="30">
        <f>AD4+AD5+AD6</f>
        <v>18.75</v>
      </c>
      <c r="AL6" s="31">
        <f>AE4+AE5+AE6</f>
        <v>45.161290322580641</v>
      </c>
      <c r="AM6" s="31">
        <f>AF4+AF5+AF6</f>
        <v>74.193548387096769</v>
      </c>
      <c r="AN6" s="31">
        <f>AG4+AG5+AG6</f>
        <v>93.548387096774192</v>
      </c>
      <c r="AO6" s="31">
        <f>AH4+AH5+AH6</f>
        <v>48.387096774193552</v>
      </c>
      <c r="AR6" s="25" t="s">
        <v>50</v>
      </c>
      <c r="AS6" s="18"/>
      <c r="AT6" s="18"/>
      <c r="AU6" s="18"/>
      <c r="AV6" s="18"/>
      <c r="AW6" s="18">
        <f>AO9-AO8</f>
        <v>3.2258064516128968</v>
      </c>
      <c r="AX6" s="10"/>
    </row>
    <row r="7" spans="1:52" ht="18.75" x14ac:dyDescent="0.25">
      <c r="B7" s="1" t="s">
        <v>26</v>
      </c>
      <c r="C7" s="2">
        <v>0</v>
      </c>
      <c r="D7" s="2">
        <v>26</v>
      </c>
      <c r="E7" s="2">
        <v>3</v>
      </c>
      <c r="F7" s="2">
        <v>1</v>
      </c>
      <c r="G7" s="2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>
        <v>31</v>
      </c>
      <c r="V7" s="1">
        <v>0.125</v>
      </c>
      <c r="W7" s="1">
        <f>F4</f>
        <v>24</v>
      </c>
      <c r="X7" s="2">
        <f>F5</f>
        <v>11</v>
      </c>
      <c r="Y7" s="2">
        <f>F6</f>
        <v>1</v>
      </c>
      <c r="Z7" s="2">
        <f>F7</f>
        <v>1</v>
      </c>
      <c r="AA7" s="2">
        <f>F8</f>
        <v>1</v>
      </c>
      <c r="AC7" s="1">
        <v>0.125</v>
      </c>
      <c r="AD7" s="30">
        <f>PRODUCT(W7*100*1/W20)</f>
        <v>75</v>
      </c>
      <c r="AE7" s="31">
        <f>PRODUCT(X7*100*1/X20)</f>
        <v>35.483870967741936</v>
      </c>
      <c r="AF7" s="31">
        <f>PRODUCT(Y7*100*1/Y20)</f>
        <v>3.225806451612903</v>
      </c>
      <c r="AG7" s="31">
        <f>PRODUCT(Z7*100*1/Z20)</f>
        <v>3.225806451612903</v>
      </c>
      <c r="AH7" s="31">
        <f>PRODUCT(AA7*100*1/AA20)</f>
        <v>3.225806451612903</v>
      </c>
      <c r="AJ7" s="1">
        <v>0.125</v>
      </c>
      <c r="AK7" s="30">
        <f>AD4+AD5+AD6+AD7</f>
        <v>93.75</v>
      </c>
      <c r="AL7" s="31">
        <f>AE4+AE5+AE6+AE7</f>
        <v>80.645161290322577</v>
      </c>
      <c r="AM7" s="31">
        <f>AF4+AF5+AF6+AF7</f>
        <v>77.419354838709666</v>
      </c>
      <c r="AN7" s="31">
        <f>AG4+AG5+AG6+AG7</f>
        <v>96.774193548387089</v>
      </c>
      <c r="AO7" s="31">
        <f>AH4+AH5+AH6+AH7</f>
        <v>51.612903225806456</v>
      </c>
      <c r="AR7" s="25" t="s">
        <v>51</v>
      </c>
      <c r="AS7" s="18"/>
      <c r="AT7" s="18">
        <f>AL19-AL9</f>
        <v>0</v>
      </c>
      <c r="AU7" s="18">
        <f>AM19-AM9</f>
        <v>12.903225806451601</v>
      </c>
      <c r="AV7" s="18">
        <f>AN19-AN8</f>
        <v>0</v>
      </c>
      <c r="AW7" s="18">
        <f>AO19-AO9</f>
        <v>29.0322580645161</v>
      </c>
      <c r="AX7" s="10"/>
    </row>
    <row r="8" spans="1:52" x14ac:dyDescent="0.25">
      <c r="B8" s="1" t="s">
        <v>35</v>
      </c>
      <c r="C8" s="2">
        <v>0</v>
      </c>
      <c r="D8" s="2">
        <v>0</v>
      </c>
      <c r="E8" s="2">
        <v>15</v>
      </c>
      <c r="F8" s="2">
        <v>1</v>
      </c>
      <c r="G8" s="2">
        <v>5</v>
      </c>
      <c r="H8" s="4">
        <v>1</v>
      </c>
      <c r="I8" s="3">
        <v>2</v>
      </c>
      <c r="J8" s="3">
        <v>1</v>
      </c>
      <c r="K8" s="3">
        <v>2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1">
        <v>31</v>
      </c>
      <c r="V8" s="1">
        <v>0.25</v>
      </c>
      <c r="W8" s="1">
        <f>G4</f>
        <v>0</v>
      </c>
      <c r="X8" s="2">
        <f>G5</f>
        <v>4</v>
      </c>
      <c r="Y8" s="2">
        <f>G6</f>
        <v>3</v>
      </c>
      <c r="Z8" s="2">
        <f>G7</f>
        <v>1</v>
      </c>
      <c r="AA8" s="2">
        <f>G8</f>
        <v>5</v>
      </c>
      <c r="AC8" s="1">
        <v>0.25</v>
      </c>
      <c r="AD8" s="30">
        <f>PRODUCT(W8*100*1/W20)</f>
        <v>0</v>
      </c>
      <c r="AE8" s="31">
        <f>PRODUCT(X8*100*1/X20)</f>
        <v>12.903225806451612</v>
      </c>
      <c r="AF8" s="31">
        <f>PRODUCT(Y8*100*1/Y20)</f>
        <v>9.67741935483871</v>
      </c>
      <c r="AG8" s="31">
        <f>PRODUCT(Z8*100*1/Z20)</f>
        <v>3.225806451612903</v>
      </c>
      <c r="AH8" s="31">
        <f>PRODUCT(AA8*100*1/AA20)</f>
        <v>16.129032258064516</v>
      </c>
      <c r="AJ8" s="1">
        <v>0.25</v>
      </c>
      <c r="AK8" s="30">
        <f>AD4+AD5+AD6+AD7+AD8</f>
        <v>93.75</v>
      </c>
      <c r="AL8" s="31">
        <f>AE4+AE5+AE6+AE7+AE8</f>
        <v>93.548387096774192</v>
      </c>
      <c r="AM8" s="31">
        <f>AF4+AF5+AF6+AF7+AF8</f>
        <v>87.09677419354837</v>
      </c>
      <c r="AN8" s="31">
        <f>AG4+AG5+AG6+AG7+AG8</f>
        <v>99.999999999999986</v>
      </c>
      <c r="AO8" s="31">
        <f>AH4+AH5+AH6+AH7+AH8</f>
        <v>67.741935483870975</v>
      </c>
      <c r="AR8" s="10"/>
      <c r="AS8" s="10"/>
      <c r="AT8" s="10"/>
      <c r="AU8" s="10"/>
      <c r="AV8" s="10"/>
      <c r="AW8" s="10"/>
      <c r="AX8" s="10"/>
    </row>
    <row r="9" spans="1:52" x14ac:dyDescent="0.25">
      <c r="V9" s="1">
        <v>0.5</v>
      </c>
      <c r="W9" s="1">
        <f>H4</f>
        <v>2</v>
      </c>
      <c r="X9" s="2">
        <f>H5</f>
        <v>2</v>
      </c>
      <c r="Y9" s="2">
        <f>H6</f>
        <v>0</v>
      </c>
      <c r="Z9" s="3">
        <f>H7</f>
        <v>0</v>
      </c>
      <c r="AA9" s="4">
        <f>H8</f>
        <v>1</v>
      </c>
      <c r="AC9" s="1">
        <v>0.5</v>
      </c>
      <c r="AD9" s="30">
        <f>PRODUCT(W9*100*1/W20)</f>
        <v>6.25</v>
      </c>
      <c r="AE9" s="31">
        <f>PRODUCT(X9*100*1/X20)</f>
        <v>6.4516129032258061</v>
      </c>
      <c r="AF9" s="31">
        <f>PRODUCT(Y9*100*1/Y20)</f>
        <v>0</v>
      </c>
      <c r="AG9" s="33">
        <f>PRODUCT(Z9*100*1/Z20)</f>
        <v>0</v>
      </c>
      <c r="AH9" s="32">
        <f>PRODUCT(AA9*100*1/AA20)</f>
        <v>3.225806451612903</v>
      </c>
      <c r="AJ9" s="1">
        <v>0.5</v>
      </c>
      <c r="AK9" s="30">
        <f>AD4+AD5+AD6+AD7+AD8+AD9</f>
        <v>100</v>
      </c>
      <c r="AL9" s="31">
        <f>AE4+AE5+AE6+AE7+AE8+AE9</f>
        <v>100</v>
      </c>
      <c r="AM9" s="31">
        <f>AF4+AF5+AF6+AF7+AF8+AF9</f>
        <v>87.09677419354837</v>
      </c>
      <c r="AN9" s="33">
        <f>AG4+AG5+AG6+AG7+AG8+AG9</f>
        <v>99.999999999999986</v>
      </c>
      <c r="AO9" s="32">
        <f>AH4+AH5+AH6+AH7+AH8+AH9</f>
        <v>70.967741935483872</v>
      </c>
      <c r="AR9" s="10"/>
      <c r="AS9" s="10"/>
      <c r="AT9" s="10"/>
      <c r="AU9" s="10"/>
      <c r="AV9" s="10"/>
      <c r="AW9" s="10"/>
      <c r="AX9" s="10"/>
    </row>
    <row r="10" spans="1:52" x14ac:dyDescent="0.25">
      <c r="V10" s="1">
        <v>1</v>
      </c>
      <c r="W10" s="1">
        <f>I4</f>
        <v>0</v>
      </c>
      <c r="X10" s="3">
        <f>I5</f>
        <v>0</v>
      </c>
      <c r="Y10" s="3">
        <f>I6</f>
        <v>0</v>
      </c>
      <c r="Z10" s="3">
        <f>I7</f>
        <v>0</v>
      </c>
      <c r="AA10" s="3">
        <f>I8</f>
        <v>2</v>
      </c>
      <c r="AC10" s="1">
        <v>1</v>
      </c>
      <c r="AD10" s="30">
        <f>PRODUCT(W10*100*1/W20)</f>
        <v>0</v>
      </c>
      <c r="AE10" s="33">
        <f>PRODUCT(X10*100*1/X20)</f>
        <v>0</v>
      </c>
      <c r="AF10" s="33">
        <f>PRODUCT(Y10*100*1/Y20)</f>
        <v>0</v>
      </c>
      <c r="AG10" s="33">
        <f>PRODUCT(Z10*100*1/Z20)</f>
        <v>0</v>
      </c>
      <c r="AH10" s="33">
        <f>PRODUCT(AA10*100*1/AA20)</f>
        <v>6.4516129032258061</v>
      </c>
      <c r="AJ10" s="1">
        <v>1</v>
      </c>
      <c r="AK10" s="30">
        <f>AD4+AD5+AD6+AD7+AD8+AD9+AD10</f>
        <v>100</v>
      </c>
      <c r="AL10" s="33">
        <f>AE4+AE5+AE6+AE7+AE8+AE9+AE10</f>
        <v>100</v>
      </c>
      <c r="AM10" s="33">
        <f>AF4+AF5+AF6+AF7+AF8+AF9+AF10</f>
        <v>87.09677419354837</v>
      </c>
      <c r="AN10" s="33">
        <f>AG4+AG5+AG6+AG7+AG8+AG9+AG10</f>
        <v>99.999999999999986</v>
      </c>
      <c r="AO10" s="33">
        <f>AH4+AH5+AH6+AH7+AH8+AH9+AH10</f>
        <v>77.41935483870968</v>
      </c>
      <c r="AR10" s="10"/>
      <c r="AS10" s="10" t="str">
        <f>A2</f>
        <v>Streptococcus agalactiae</v>
      </c>
      <c r="AT10" s="10"/>
      <c r="AU10" s="10"/>
      <c r="AV10" s="10"/>
      <c r="AW10" s="10"/>
      <c r="AX10" s="10"/>
    </row>
    <row r="11" spans="1:52" x14ac:dyDescent="0.25">
      <c r="V11" s="1">
        <v>2</v>
      </c>
      <c r="W11" s="1">
        <f>J4</f>
        <v>0</v>
      </c>
      <c r="X11" s="3">
        <f>J5</f>
        <v>0</v>
      </c>
      <c r="Y11" s="3">
        <f>J6</f>
        <v>0</v>
      </c>
      <c r="Z11" s="3">
        <f>J7</f>
        <v>0</v>
      </c>
      <c r="AA11" s="3">
        <f>J8</f>
        <v>1</v>
      </c>
      <c r="AC11" s="1">
        <v>2</v>
      </c>
      <c r="AD11" s="30">
        <f>PRODUCT(W11*100*1/W20)</f>
        <v>0</v>
      </c>
      <c r="AE11" s="33">
        <f>PRODUCT(X11*100*1/X20)</f>
        <v>0</v>
      </c>
      <c r="AF11" s="33">
        <f>PRODUCT(Y11*100*1/Y20)</f>
        <v>0</v>
      </c>
      <c r="AG11" s="33">
        <f>PRODUCT(Z11*100*1/Z20)</f>
        <v>0</v>
      </c>
      <c r="AH11" s="33">
        <f>PRODUCT(AA11*100*1/AA20)</f>
        <v>3.225806451612903</v>
      </c>
      <c r="AJ11" s="1">
        <v>2</v>
      </c>
      <c r="AK11" s="30">
        <f>AD4+AD5+AD6+AD7+AD8+AD9+AD10+AD11</f>
        <v>100</v>
      </c>
      <c r="AL11" s="33">
        <f>AE4+AE5+AE6+AE7+AE8+AE9+AE10+AE11</f>
        <v>100</v>
      </c>
      <c r="AM11" s="33">
        <f>AF4+AF5+AF6+AF7+AF8+AF9+AF10+AF11</f>
        <v>87.09677419354837</v>
      </c>
      <c r="AN11" s="33">
        <f>AG4+AG5+AG6+AG7+AG8+AG9+AG10+AG11</f>
        <v>99.999999999999986</v>
      </c>
      <c r="AO11" s="33">
        <f>AH4+AH5+AH6+AH7+AH8+AH9+AH10+AH11</f>
        <v>80.645161290322577</v>
      </c>
      <c r="AR11" s="10"/>
      <c r="AS11" s="10"/>
      <c r="AT11" s="10"/>
      <c r="AU11" s="10"/>
      <c r="AV11" s="10"/>
      <c r="AW11" s="10"/>
      <c r="AX11" s="10"/>
    </row>
    <row r="12" spans="1:52" x14ac:dyDescent="0.25">
      <c r="V12" s="1">
        <v>4</v>
      </c>
      <c r="W12" s="1">
        <f>K4</f>
        <v>0</v>
      </c>
      <c r="X12" s="3">
        <f>K5</f>
        <v>0</v>
      </c>
      <c r="Y12" s="3">
        <f>K6</f>
        <v>1</v>
      </c>
      <c r="Z12" s="3">
        <f>K7</f>
        <v>0</v>
      </c>
      <c r="AA12" s="3">
        <f>K8</f>
        <v>2</v>
      </c>
      <c r="AC12" s="1">
        <v>4</v>
      </c>
      <c r="AD12" s="30">
        <f>PRODUCT(W12*100*1/W20)</f>
        <v>0</v>
      </c>
      <c r="AE12" s="33">
        <f>PRODUCT(X12*100*1/X20)</f>
        <v>0</v>
      </c>
      <c r="AF12" s="33">
        <f>PRODUCT(Y12*100*1/Y20)</f>
        <v>3.225806451612903</v>
      </c>
      <c r="AG12" s="33">
        <f>PRODUCT(Z12*100*1/Z20)</f>
        <v>0</v>
      </c>
      <c r="AH12" s="33">
        <f>PRODUCT(AA12*100*1/AA20)</f>
        <v>6.4516129032258061</v>
      </c>
      <c r="AJ12" s="1">
        <v>4</v>
      </c>
      <c r="AK12" s="30">
        <f>AD4+AD5+AD6+AD7+AD8+AD9+AD10+AD11+AD12</f>
        <v>100</v>
      </c>
      <c r="AL12" s="33">
        <f>AE4+AE5+AE6+AE7+AE8+AE9+AE10+AE11+AE12</f>
        <v>100</v>
      </c>
      <c r="AM12" s="33">
        <f>AF4+AF5+AF6+AF7+AF8+AF9+AF10+AF11+AF12</f>
        <v>90.322580645161267</v>
      </c>
      <c r="AN12" s="33">
        <f>AG4+AG5+AG6+AG7+AG8+AG9+AG10+AG11+AG12</f>
        <v>99.999999999999986</v>
      </c>
      <c r="AO12" s="33">
        <f>AH4+AH5+AH6+AH7+AH8+AH9+AH10+AH11+AH12</f>
        <v>87.096774193548384</v>
      </c>
      <c r="AR12" s="10"/>
      <c r="AS12" s="10"/>
      <c r="AT12" s="10"/>
      <c r="AU12" s="10"/>
      <c r="AV12" s="10"/>
      <c r="AW12" s="10"/>
      <c r="AX12" s="10"/>
    </row>
    <row r="13" spans="1:52" x14ac:dyDescent="0.25">
      <c r="V13" s="1">
        <v>8</v>
      </c>
      <c r="W13" s="1">
        <f>L4</f>
        <v>0</v>
      </c>
      <c r="X13" s="3">
        <f>L5</f>
        <v>0</v>
      </c>
      <c r="Y13" s="3">
        <f>L6</f>
        <v>2</v>
      </c>
      <c r="Z13" s="3">
        <f>L7</f>
        <v>0</v>
      </c>
      <c r="AA13" s="3">
        <f>L8</f>
        <v>1</v>
      </c>
      <c r="AC13" s="1">
        <v>8</v>
      </c>
      <c r="AD13" s="30">
        <f>PRODUCT(W13*100*1/W20)</f>
        <v>0</v>
      </c>
      <c r="AE13" s="33">
        <f>PRODUCT(X13*100*1/X20)</f>
        <v>0</v>
      </c>
      <c r="AF13" s="33">
        <f>PRODUCT(Y13*100*1/Y20)</f>
        <v>6.4516129032258061</v>
      </c>
      <c r="AG13" s="33">
        <f>PRODUCT(Z13*100*1/Z20)</f>
        <v>0</v>
      </c>
      <c r="AH13" s="33">
        <f>PRODUCT(AA13*100*1/AA20)</f>
        <v>3.225806451612903</v>
      </c>
      <c r="AJ13" s="1">
        <v>8</v>
      </c>
      <c r="AK13" s="30">
        <f>AD4+AD5+AD6+AD7+AD8+AD9+AD10+AD11+AD12+AD13</f>
        <v>100</v>
      </c>
      <c r="AL13" s="33">
        <f>AE4+AE5+AE6+AE7+AE8+AE9+AE10+AE11+AE12+AE13</f>
        <v>100</v>
      </c>
      <c r="AM13" s="33">
        <f>AF4+AF5+AF6+AF7+AF8+AF9+AF10+AF11+AF12+AF13</f>
        <v>96.774193548387075</v>
      </c>
      <c r="AN13" s="33">
        <f>AG4+AG5+AG6+AG7+AG8+AG9+AG10+AG11+AG12+AG13</f>
        <v>99.999999999999986</v>
      </c>
      <c r="AO13" s="33">
        <f>AH4+AH5+AH6+AH7+AH8+AH9+AH10+AH11+AH12+AH13</f>
        <v>90.322580645161281</v>
      </c>
      <c r="AR13" s="10"/>
      <c r="AS13" s="10"/>
      <c r="AT13" s="10"/>
      <c r="AU13" s="10"/>
      <c r="AV13" s="10"/>
      <c r="AW13" s="10"/>
      <c r="AX13" s="10"/>
    </row>
    <row r="14" spans="1:52" x14ac:dyDescent="0.25">
      <c r="V14" s="1">
        <v>16</v>
      </c>
      <c r="W14" s="1">
        <f>M4</f>
        <v>0</v>
      </c>
      <c r="X14" s="3">
        <f>M5</f>
        <v>0</v>
      </c>
      <c r="Y14" s="3">
        <f>M6</f>
        <v>0</v>
      </c>
      <c r="Z14" s="3">
        <f>M7</f>
        <v>0</v>
      </c>
      <c r="AA14" s="3">
        <f>M8</f>
        <v>1</v>
      </c>
      <c r="AC14" s="1">
        <v>16</v>
      </c>
      <c r="AD14" s="30">
        <f>PRODUCT(W14*100*1/W20)</f>
        <v>0</v>
      </c>
      <c r="AE14" s="33">
        <f>PRODUCT(X14*100*1/X20)</f>
        <v>0</v>
      </c>
      <c r="AF14" s="33">
        <f>PRODUCT(Y14*100*1/Y20)</f>
        <v>0</v>
      </c>
      <c r="AG14" s="33">
        <f>PRODUCT(Z14*100*1/Z20)</f>
        <v>0</v>
      </c>
      <c r="AH14" s="33">
        <f>PRODUCT(AA14*100*1/AA20)</f>
        <v>3.225806451612903</v>
      </c>
      <c r="AJ14" s="1">
        <v>16</v>
      </c>
      <c r="AK14" s="30">
        <f>AD4+AD5+AD6+AD7+AD8+AD9+AD10+AD11+AD12+AD13+AD14</f>
        <v>100</v>
      </c>
      <c r="AL14" s="33">
        <f>AE4+AE5+AE6+AE7+AE8+AE9+AE10+AE11+AE12+AE13+AE14</f>
        <v>100</v>
      </c>
      <c r="AM14" s="33">
        <f>AF4+AF5+AF6+AF7+AF8+AF9+AF10+AF11+AF12+AF13+AF14</f>
        <v>96.774193548387075</v>
      </c>
      <c r="AN14" s="33">
        <f>AG4+AG5+AG6+AG7+AG8+AG9+AG10+AG11+AG12+AG13+AG14</f>
        <v>99.999999999999986</v>
      </c>
      <c r="AO14" s="33">
        <f>AH4+AH5+AH6+AH7+AH8+AH9+AH10+AH11+AH12+AH13+AH14</f>
        <v>93.548387096774178</v>
      </c>
      <c r="AR14" s="10"/>
      <c r="AS14" s="10"/>
      <c r="AT14" s="10"/>
      <c r="AU14" s="10"/>
      <c r="AV14" s="10"/>
      <c r="AW14" s="10"/>
      <c r="AX14" s="10"/>
    </row>
    <row r="15" spans="1:52" x14ac:dyDescent="0.25">
      <c r="V15" s="1">
        <v>32</v>
      </c>
      <c r="W15" s="1">
        <f>N4</f>
        <v>0</v>
      </c>
      <c r="X15" s="3">
        <f>N5</f>
        <v>0</v>
      </c>
      <c r="Y15" s="3">
        <f>N6</f>
        <v>0</v>
      </c>
      <c r="Z15" s="3">
        <f>N7</f>
        <v>0</v>
      </c>
      <c r="AA15" s="3">
        <f>N8</f>
        <v>1</v>
      </c>
      <c r="AC15" s="1">
        <v>32</v>
      </c>
      <c r="AD15" s="30">
        <f>PRODUCT(W15*100*1/W20)</f>
        <v>0</v>
      </c>
      <c r="AE15" s="33">
        <f>PRODUCT(X15*100*1/X20)</f>
        <v>0</v>
      </c>
      <c r="AF15" s="33">
        <f>PRODUCT(Y15*100*1/Y20)</f>
        <v>0</v>
      </c>
      <c r="AG15" s="33">
        <f>PRODUCT(Z15*100*1/Z20)</f>
        <v>0</v>
      </c>
      <c r="AH15" s="33">
        <f>PRODUCT(AA15*100*1/AA20)</f>
        <v>3.225806451612903</v>
      </c>
      <c r="AJ15" s="1">
        <v>32</v>
      </c>
      <c r="AK15" s="30">
        <f>AD4+AD5+AD6+AD7+AD8+AD9+AD10+AD11+AD12+AD13+AD14+AD15</f>
        <v>100</v>
      </c>
      <c r="AL15" s="33">
        <f>AE4+AE5+AE6+AE7+AE8+AE9+AE10+AE11+AE12+AE13+AE14+AE15</f>
        <v>100</v>
      </c>
      <c r="AM15" s="33">
        <f>AF4+AF5+AF6+AF7+AF8+AF9+AF10+AF11+AF12+AF13+AF14+AF15</f>
        <v>96.774193548387075</v>
      </c>
      <c r="AN15" s="33">
        <f>AG4+AG5+AG6+AG7+AG8+AG9+AG10+AG11+AG12+AG13+AG14+AG15</f>
        <v>99.999999999999986</v>
      </c>
      <c r="AO15" s="33">
        <f>AH4+AH5+AH6+AH7+AH8+AH9+AH10+AH11+AH12+AH13+AH14+AH15</f>
        <v>96.774193548387075</v>
      </c>
      <c r="AR15" s="10"/>
      <c r="AS15" s="10"/>
      <c r="AT15" s="10"/>
      <c r="AU15" s="10"/>
      <c r="AV15" s="10"/>
      <c r="AW15" s="10"/>
      <c r="AX15" s="10"/>
    </row>
    <row r="16" spans="1:52" x14ac:dyDescent="0.25">
      <c r="V16" s="1">
        <v>64</v>
      </c>
      <c r="W16" s="1">
        <f>O4</f>
        <v>0</v>
      </c>
      <c r="X16" s="3">
        <f>O5</f>
        <v>0</v>
      </c>
      <c r="Y16" s="3">
        <f>O6</f>
        <v>0</v>
      </c>
      <c r="Z16" s="3">
        <f>O7</f>
        <v>0</v>
      </c>
      <c r="AA16" s="3">
        <f>O8</f>
        <v>0</v>
      </c>
      <c r="AC16" s="1">
        <v>64</v>
      </c>
      <c r="AD16" s="30">
        <f>PRODUCT(W16*100*1/W20)</f>
        <v>0</v>
      </c>
      <c r="AE16" s="33">
        <f>PRODUCT(X16*100*1/X20)</f>
        <v>0</v>
      </c>
      <c r="AF16" s="33">
        <f>PRODUCT(Y16*100*1/Y20)</f>
        <v>0</v>
      </c>
      <c r="AG16" s="33">
        <f>PRODUCT(Z16*100*1/Z20)</f>
        <v>0</v>
      </c>
      <c r="AH16" s="33">
        <f>PRODUCT(AA16*100*1/AA20)</f>
        <v>0</v>
      </c>
      <c r="AJ16" s="1">
        <v>64</v>
      </c>
      <c r="AK16" s="30">
        <f>AD4+AD5+AD6+AD7+AD8+AD9+AD10+AD11+AD12+AD13+AD14+AD15+AD16</f>
        <v>100</v>
      </c>
      <c r="AL16" s="33">
        <f>AE4+AE5+AE6+AE7+AE8+AE9+AE10+AE11+AE12+AE13+AE14+AE15+AE16</f>
        <v>100</v>
      </c>
      <c r="AM16" s="33">
        <f>AF4+AF5+AF6+AF7+AF8+AF9+AF10+AF11+AF12+AF13+AF14+AF15+AF16</f>
        <v>96.774193548387075</v>
      </c>
      <c r="AN16" s="33">
        <f>AG4+AG5+AG6+AG7+AG8+AG9+AG10+AG11+AG12+AG13+AG14+AG15+AG16</f>
        <v>99.999999999999986</v>
      </c>
      <c r="AO16" s="33">
        <f>AH4+AH5+AH6+AH7+AH8+AH9+AH10+AH11+AH12+AH13+AH14+AH15+AH16</f>
        <v>96.774193548387075</v>
      </c>
      <c r="AR16" s="10"/>
      <c r="AS16" s="10"/>
      <c r="AT16" s="10"/>
      <c r="AU16" s="10"/>
      <c r="AV16" s="10"/>
      <c r="AW16" s="10"/>
      <c r="AX16" s="10"/>
    </row>
    <row r="17" spans="22:52" x14ac:dyDescent="0.25">
      <c r="V17" s="1">
        <v>128</v>
      </c>
      <c r="W17" s="1">
        <f>P4</f>
        <v>0</v>
      </c>
      <c r="X17" s="3">
        <f>P5</f>
        <v>0</v>
      </c>
      <c r="Y17" s="3">
        <f>P6</f>
        <v>0</v>
      </c>
      <c r="Z17" s="3">
        <f>P7</f>
        <v>0</v>
      </c>
      <c r="AA17" s="3">
        <f>P8</f>
        <v>0</v>
      </c>
      <c r="AC17" s="1">
        <v>128</v>
      </c>
      <c r="AD17" s="30">
        <f>PRODUCT(W17*100*1/W20)</f>
        <v>0</v>
      </c>
      <c r="AE17" s="33">
        <f>PRODUCT(X17*100*1/X20)</f>
        <v>0</v>
      </c>
      <c r="AF17" s="33">
        <f>PRODUCT(Y17*100*1/Y20)</f>
        <v>0</v>
      </c>
      <c r="AG17" s="33">
        <f>PRODUCT(Z17*100*1/Z20)</f>
        <v>0</v>
      </c>
      <c r="AH17" s="33">
        <f>PRODUCT(AA17*100*1/AA20)</f>
        <v>0</v>
      </c>
      <c r="AJ17" s="1">
        <v>128</v>
      </c>
      <c r="AK17" s="30">
        <f>AD4+AD5+AD6+AD7+AD8+AD9+AD10+AD11+AD12+AD13+AD14+AD15+AD16+AD17</f>
        <v>100</v>
      </c>
      <c r="AL17" s="33">
        <f>AE4+AE5+AE6+AE7+AE8+AE9+AE10+AE11+AE12+AE13+AE14+AE15+AE16+AE17</f>
        <v>100</v>
      </c>
      <c r="AM17" s="33">
        <f>AF4+AF5+AF6+AF7+AF8+AF9+AF10+AF11+AF12+AF13+AF14+AF15+AF16+AF17</f>
        <v>96.774193548387075</v>
      </c>
      <c r="AN17" s="33">
        <f>AG4+AG5+AG6+AG7+AG8+AG9+AG10+AG11+AG12+AG13+AG14+AG15+AG16+AG17</f>
        <v>99.999999999999986</v>
      </c>
      <c r="AO17" s="33">
        <f>AH4+AH5+AH6+AH7+AH8+AH9+AH10+AH11+AH12+AH13+AH14+AH15+AH16+AH17</f>
        <v>96.774193548387075</v>
      </c>
      <c r="AR17" s="10"/>
      <c r="AS17" s="10"/>
      <c r="AT17" s="10"/>
      <c r="AU17" s="10"/>
      <c r="AV17" s="10"/>
      <c r="AW17" s="10"/>
      <c r="AX17" s="10"/>
    </row>
    <row r="18" spans="22:52" x14ac:dyDescent="0.25">
      <c r="V18" s="1">
        <v>256</v>
      </c>
      <c r="W18" s="1">
        <f>Q4</f>
        <v>0</v>
      </c>
      <c r="X18" s="3">
        <f>Q5</f>
        <v>0</v>
      </c>
      <c r="Y18" s="3">
        <f>Q6</f>
        <v>0</v>
      </c>
      <c r="Z18" s="3">
        <f>Q7</f>
        <v>0</v>
      </c>
      <c r="AA18" s="3">
        <f>Q8</f>
        <v>0</v>
      </c>
      <c r="AC18" s="1">
        <v>256</v>
      </c>
      <c r="AD18" s="30">
        <f>PRODUCT(W18*100*1/W20)</f>
        <v>0</v>
      </c>
      <c r="AE18" s="33">
        <f>PRODUCT(X18*100*1/X20)</f>
        <v>0</v>
      </c>
      <c r="AF18" s="33">
        <f>PRODUCT(Y18*100*1/Y20)</f>
        <v>0</v>
      </c>
      <c r="AG18" s="33">
        <f>PRODUCT(Z18*100*1/Z20)</f>
        <v>0</v>
      </c>
      <c r="AH18" s="33">
        <f>PRODUCT(AA18*100*1/AA20)</f>
        <v>0</v>
      </c>
      <c r="AJ18" s="1">
        <v>256</v>
      </c>
      <c r="AK18" s="30">
        <f>AD4+AD5+AD6+AD7+AD8+AD9+AD10+AD11+AD12+AD13+AD14+AD15+AD16+AD17+AD18</f>
        <v>100</v>
      </c>
      <c r="AL18" s="33">
        <f>AE4+AE5+AE6+AE7+AE8+AE9+AE10+AE11+AE12+AE13+AE14+AE15+AE16+AE17+AE18</f>
        <v>100</v>
      </c>
      <c r="AM18" s="33">
        <f>AF4+AF5+AF6+AF7+AF8+AF9+AF10+AF11+AF12+AF13+AF14+AF15+AF16+AF17+AF18</f>
        <v>96.774193548387075</v>
      </c>
      <c r="AN18" s="33">
        <f>AG4+AG5+AG6+AG7+AG8+AG9+AG10+AG11+AG12+AG13+AG14+AG15+AG16+AG17+AG18</f>
        <v>99.999999999999986</v>
      </c>
      <c r="AO18" s="33">
        <f>AH4+AH5+AH6+AH7+AH8+AH9+AH10+AH11+AH12+AH13+AH14+AH15+AH16+AH17+AH18</f>
        <v>96.774193548387075</v>
      </c>
      <c r="AR18" s="10"/>
      <c r="AS18" s="10"/>
      <c r="AT18" s="10"/>
      <c r="AU18" s="10"/>
      <c r="AV18" s="10"/>
      <c r="AW18" s="10"/>
      <c r="AX18" s="10"/>
    </row>
    <row r="19" spans="22:52" x14ac:dyDescent="0.25">
      <c r="V19" s="1">
        <v>512</v>
      </c>
      <c r="W19" s="1">
        <f>R4</f>
        <v>0</v>
      </c>
      <c r="X19" s="3">
        <f>R5</f>
        <v>0</v>
      </c>
      <c r="Y19" s="3">
        <f>R6</f>
        <v>1</v>
      </c>
      <c r="Z19" s="3">
        <f>R7</f>
        <v>0</v>
      </c>
      <c r="AA19" s="3">
        <f>R8</f>
        <v>1</v>
      </c>
      <c r="AC19" s="1">
        <v>512</v>
      </c>
      <c r="AD19" s="30">
        <f>PRODUCT(W19*100*1/W20)</f>
        <v>0</v>
      </c>
      <c r="AE19" s="33">
        <f>PRODUCT(X19*100*1/X20)</f>
        <v>0</v>
      </c>
      <c r="AF19" s="33">
        <f>PRODUCT(Y19*100*1/Y20)</f>
        <v>3.225806451612903</v>
      </c>
      <c r="AG19" s="33">
        <f>PRODUCT(Z19*100*1/Z20)</f>
        <v>0</v>
      </c>
      <c r="AH19" s="33">
        <f>PRODUCT(AA19*100*1/AA20)</f>
        <v>3.225806451612903</v>
      </c>
      <c r="AJ19" s="1">
        <v>512</v>
      </c>
      <c r="AK19" s="30">
        <f>AD4+AD5+AD6+AD7+AD8+AD9+AD10+AD11+AD12+AD13+AD14+AD15+AD16+AD17+AD18+AD19</f>
        <v>100</v>
      </c>
      <c r="AL19" s="33">
        <f>AE4+AE5+AE6+AE7+AE8+AE9+AE10+AE11+AE12+AE13+AE14+AE15+AE16+AE17+AE18+AE19</f>
        <v>100</v>
      </c>
      <c r="AM19" s="33">
        <f>AF4+AF5+AF6+AF7+AF8+AF9+AF10+AF11+AF12+AF13+AF14+AF15+AF16+AF17+AF18+AF19</f>
        <v>99.999999999999972</v>
      </c>
      <c r="AN19" s="33">
        <f>AG4+AG5+AG6+AG7+AG8+AG9+AG10+AG11+AG12+AG13+AG14+AG15+AG16+AG17+AG18+AG19</f>
        <v>99.999999999999986</v>
      </c>
      <c r="AO19" s="33">
        <f>AH4+AH5+AH6+AH7+AH8+AH9+AH10+AH11+AH12+AH13+AH14+AH15+AH16+AH17+AH18+AH19</f>
        <v>99.999999999999972</v>
      </c>
      <c r="AR19" s="10"/>
      <c r="AS19" s="10"/>
      <c r="AT19" s="10"/>
      <c r="AU19" s="10"/>
      <c r="AV19" s="10"/>
      <c r="AW19" s="10"/>
      <c r="AX19" s="10"/>
    </row>
    <row r="20" spans="22:52" x14ac:dyDescent="0.25">
      <c r="V20" s="1" t="s">
        <v>1</v>
      </c>
      <c r="W20" s="1">
        <f>S4</f>
        <v>32</v>
      </c>
      <c r="X20" s="1">
        <f>S5</f>
        <v>31</v>
      </c>
      <c r="Y20" s="1">
        <f>S6</f>
        <v>31</v>
      </c>
      <c r="Z20" s="1">
        <f>S7</f>
        <v>31</v>
      </c>
      <c r="AA20" s="1">
        <f>S8</f>
        <v>31</v>
      </c>
      <c r="AC20" s="1" t="s">
        <v>1</v>
      </c>
      <c r="AD20" s="30">
        <f>SUM(AD4:AD19)</f>
        <v>100</v>
      </c>
      <c r="AE20" s="30">
        <f>SUM(AE4:AE19)</f>
        <v>100</v>
      </c>
      <c r="AF20" s="30">
        <f>SUM(AF4:AF19)</f>
        <v>99.999999999999972</v>
      </c>
      <c r="AG20" s="30">
        <f>SUM(AG4:AG19)</f>
        <v>99.999999999999986</v>
      </c>
      <c r="AH20" s="30">
        <f>SUM(AH4:AH19)</f>
        <v>99.999999999999972</v>
      </c>
      <c r="AP20" s="30"/>
      <c r="AS20" s="10"/>
      <c r="AT20" s="10"/>
      <c r="AU20" s="10"/>
      <c r="AV20" s="10"/>
      <c r="AW20" s="10"/>
      <c r="AX20" s="10"/>
      <c r="AY20" s="10"/>
    </row>
    <row r="21" spans="22:52" x14ac:dyDescent="0.25">
      <c r="AI21" s="30"/>
      <c r="AP21" s="30"/>
      <c r="AQ21" s="30"/>
      <c r="AS21" s="10"/>
      <c r="AT21" s="10"/>
      <c r="AU21" s="10"/>
      <c r="AV21" s="10"/>
      <c r="AW21" s="10"/>
      <c r="AX21" s="10"/>
      <c r="AY21" s="10"/>
      <c r="AZ21" s="10"/>
    </row>
    <row r="22" spans="22:52" x14ac:dyDescent="0.25">
      <c r="AI22" s="30"/>
      <c r="AP22" s="30"/>
      <c r="AQ22" s="30"/>
      <c r="AS22" s="10"/>
      <c r="AT22" s="10"/>
      <c r="AU22" s="10"/>
      <c r="AV22" s="10"/>
      <c r="AW22" s="10"/>
      <c r="AX22" s="10"/>
      <c r="AY22" s="10"/>
      <c r="AZ22" s="10"/>
    </row>
    <row r="23" spans="22:52" x14ac:dyDescent="0.25">
      <c r="AI23" s="30"/>
      <c r="AP23" s="30"/>
      <c r="AQ23" s="30"/>
      <c r="AS23" s="10"/>
      <c r="AT23" s="10"/>
      <c r="AU23" s="10"/>
      <c r="AV23" s="10"/>
      <c r="AW23" s="10"/>
      <c r="AX23" s="10"/>
      <c r="AY23" s="10"/>
      <c r="AZ23" s="10"/>
    </row>
    <row r="24" spans="22:52" x14ac:dyDescent="0.25">
      <c r="AI24" s="30"/>
      <c r="AP24" s="30"/>
      <c r="AQ24" s="30"/>
      <c r="AS24" s="10"/>
      <c r="AT24" s="10"/>
      <c r="AU24" s="10"/>
      <c r="AV24" s="10"/>
      <c r="AW24" s="10"/>
      <c r="AX24" s="10"/>
      <c r="AY24" s="10"/>
      <c r="AZ24" s="10"/>
    </row>
    <row r="25" spans="22:52" x14ac:dyDescent="0.25">
      <c r="AI25" s="30"/>
      <c r="AP25" s="30"/>
      <c r="AQ25" s="30"/>
      <c r="AS25" s="10"/>
      <c r="AT25" s="10"/>
      <c r="AU25" s="10"/>
      <c r="AV25" s="10"/>
      <c r="AW25" s="10"/>
      <c r="AX25" s="10"/>
      <c r="AY25" s="10"/>
      <c r="AZ25" s="10"/>
    </row>
    <row r="26" spans="22:52" x14ac:dyDescent="0.25">
      <c r="AI26" s="30"/>
      <c r="AP26" s="30"/>
      <c r="AQ26" s="30"/>
      <c r="AS26" s="10"/>
      <c r="AT26" s="10"/>
      <c r="AU26" s="10"/>
      <c r="AV26" s="10"/>
      <c r="AW26" s="10"/>
      <c r="AX26" s="10"/>
      <c r="AY26" s="10"/>
      <c r="AZ26" s="10"/>
    </row>
    <row r="27" spans="22:52" x14ac:dyDescent="0.25">
      <c r="AI27" s="30"/>
      <c r="AP27" s="30"/>
      <c r="AQ27" s="30"/>
      <c r="AS27" s="10"/>
      <c r="AT27" s="10"/>
      <c r="AU27" s="10"/>
      <c r="AV27" s="10"/>
      <c r="AW27" s="10"/>
      <c r="AX27" s="10"/>
      <c r="AY27" s="10"/>
      <c r="AZ27" s="10"/>
    </row>
    <row r="28" spans="22:52" x14ac:dyDescent="0.25">
      <c r="AI28" s="30"/>
      <c r="AP28" s="30"/>
      <c r="AQ28" s="30"/>
      <c r="AS28" s="10"/>
      <c r="AT28" s="10"/>
      <c r="AU28" s="10"/>
      <c r="AV28" s="10"/>
      <c r="AW28" s="10"/>
      <c r="AX28" s="10"/>
      <c r="AY28" s="10"/>
      <c r="AZ28" s="10"/>
    </row>
    <row r="29" spans="22:52" x14ac:dyDescent="0.25">
      <c r="AI29" s="30"/>
      <c r="AP29" s="30"/>
      <c r="AQ29" s="30"/>
      <c r="AS29" s="10"/>
      <c r="AT29" s="10"/>
      <c r="AU29" s="10"/>
      <c r="AV29" s="10"/>
      <c r="AW29" s="10"/>
      <c r="AX29" s="10"/>
      <c r="AY29" s="10"/>
      <c r="AZ29" s="10"/>
    </row>
    <row r="30" spans="22:52" x14ac:dyDescent="0.25">
      <c r="AI30" s="30"/>
      <c r="AP30" s="30"/>
      <c r="AQ30" s="30"/>
      <c r="AS30" s="10"/>
      <c r="AT30" s="10"/>
      <c r="AU30" s="10"/>
      <c r="AV30" s="10"/>
      <c r="AW30" s="10"/>
      <c r="AX30" s="10"/>
      <c r="AY30" s="10"/>
      <c r="AZ30" s="10"/>
    </row>
    <row r="31" spans="22:52" x14ac:dyDescent="0.25">
      <c r="AI31" s="30"/>
      <c r="AP31" s="30"/>
      <c r="AQ31" s="30"/>
      <c r="AS31" s="10"/>
      <c r="AT31" s="10"/>
      <c r="AU31" s="10"/>
      <c r="AV31" s="10"/>
      <c r="AW31" s="10"/>
      <c r="AX31" s="10"/>
      <c r="AY31" s="10"/>
      <c r="AZ31" s="10"/>
    </row>
    <row r="32" spans="22:52" x14ac:dyDescent="0.25">
      <c r="AI32" s="30"/>
      <c r="AP32" s="30"/>
      <c r="AQ32" s="30"/>
      <c r="AS32" s="10"/>
      <c r="AT32" s="10"/>
      <c r="AU32" s="10"/>
      <c r="AV32" s="10"/>
      <c r="AW32" s="10"/>
      <c r="AX32" s="10"/>
      <c r="AY32" s="10"/>
      <c r="AZ32" s="10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4"/>
  <sheetViews>
    <sheetView topLeftCell="A4" zoomScale="75" zoomScaleNormal="75" workbookViewId="0">
      <selection activeCell="B35" sqref="B35:S40"/>
    </sheetView>
  </sheetViews>
  <sheetFormatPr baseColWidth="10" defaultRowHeight="15" x14ac:dyDescent="0.25"/>
  <cols>
    <col min="1" max="1" width="15.140625" bestFit="1" customWidth="1"/>
    <col min="2" max="2" width="20.5703125" bestFit="1" customWidth="1"/>
    <col min="3" max="3" width="9.140625" bestFit="1" customWidth="1"/>
    <col min="4" max="4" width="8.140625" bestFit="1" customWidth="1"/>
    <col min="5" max="5" width="7.140625" bestFit="1" customWidth="1"/>
    <col min="6" max="6" width="6.140625" bestFit="1" customWidth="1"/>
    <col min="7" max="7" width="5.140625" bestFit="1" customWidth="1"/>
    <col min="8" max="8" width="4.140625" bestFit="1" customWidth="1"/>
    <col min="9" max="9" width="3.5703125" bestFit="1" customWidth="1"/>
    <col min="10" max="12" width="2.42578125" bestFit="1" customWidth="1"/>
    <col min="13" max="15" width="3.5703125" bestFit="1" customWidth="1"/>
    <col min="16" max="18" width="4.7109375" bestFit="1" customWidth="1"/>
    <col min="19" max="19" width="10.42578125" bestFit="1" customWidth="1"/>
    <col min="22" max="22" width="19.5703125" bestFit="1" customWidth="1"/>
    <col min="23" max="23" width="10.140625" bestFit="1" customWidth="1"/>
    <col min="24" max="24" width="11.7109375" customWidth="1"/>
    <col min="25" max="25" width="10.28515625" bestFit="1" customWidth="1"/>
    <col min="26" max="26" width="10.42578125" bestFit="1" customWidth="1"/>
    <col min="27" max="27" width="12.85546875" bestFit="1" customWidth="1"/>
    <col min="30" max="30" width="19.5703125" bestFit="1" customWidth="1"/>
    <col min="31" max="31" width="10.140625" bestFit="1" customWidth="1"/>
    <col min="32" max="32" width="11.28515625" customWidth="1"/>
    <col min="33" max="33" width="10.140625" bestFit="1" customWidth="1"/>
    <col min="34" max="34" width="10.28515625" bestFit="1" customWidth="1"/>
    <col min="35" max="35" width="12.7109375" bestFit="1" customWidth="1"/>
    <col min="38" max="38" width="19.42578125" bestFit="1" customWidth="1"/>
    <col min="39" max="39" width="10" bestFit="1" customWidth="1"/>
    <col min="40" max="40" width="9.85546875" customWidth="1"/>
    <col min="41" max="41" width="10.140625" bestFit="1" customWidth="1"/>
    <col min="42" max="42" width="10.28515625" bestFit="1" customWidth="1"/>
    <col min="43" max="43" width="12.7109375" bestFit="1" customWidth="1"/>
    <col min="46" max="46" width="15.140625" bestFit="1" customWidth="1"/>
    <col min="47" max="47" width="4.5703125" bestFit="1" customWidth="1"/>
    <col min="48" max="48" width="9.85546875" customWidth="1"/>
    <col min="49" max="49" width="9.28515625" customWidth="1"/>
    <col min="50" max="50" width="9.85546875" customWidth="1"/>
    <col min="51" max="51" width="9.7109375" customWidth="1"/>
    <col min="52" max="52" width="10.5703125" customWidth="1"/>
  </cols>
  <sheetData>
    <row r="1" spans="1:54" s="1" customFormat="1" x14ac:dyDescent="0.25">
      <c r="AE1" s="30"/>
      <c r="AF1" s="30"/>
      <c r="AG1" s="30"/>
      <c r="AH1" s="30"/>
      <c r="AI1" s="30"/>
      <c r="AM1" s="30"/>
      <c r="AN1" s="30"/>
      <c r="AO1" s="30"/>
      <c r="AP1" s="30"/>
      <c r="AQ1" s="30"/>
    </row>
    <row r="2" spans="1:54" s="1" customFormat="1" x14ac:dyDescent="0.25">
      <c r="AE2" s="30"/>
      <c r="AF2" s="30"/>
      <c r="AG2" s="30"/>
      <c r="AH2" s="30"/>
      <c r="AI2" s="30"/>
      <c r="AM2" s="30"/>
      <c r="AN2" s="30"/>
      <c r="AO2" s="30"/>
      <c r="AP2" s="30"/>
      <c r="AQ2" s="30"/>
    </row>
    <row r="3" spans="1:54" s="1" customFormat="1" x14ac:dyDescent="0.25">
      <c r="A3" s="1" t="s">
        <v>103</v>
      </c>
      <c r="W3" s="1" t="str">
        <f>A3</f>
        <v>Haemophilus influenzae</v>
      </c>
      <c r="AD3" s="1" t="str">
        <f>A3</f>
        <v>Haemophilus influenzae</v>
      </c>
      <c r="AE3" s="30"/>
      <c r="AF3" s="30"/>
      <c r="AG3" s="30"/>
      <c r="AH3" s="30"/>
      <c r="AI3" s="30"/>
      <c r="AM3" s="30" t="str">
        <f>A3</f>
        <v>Haemophilus influenzae</v>
      </c>
      <c r="AN3" s="30"/>
      <c r="AO3" s="30"/>
      <c r="AP3" s="30"/>
      <c r="AQ3" s="30"/>
    </row>
    <row r="4" spans="1:54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Ampicillin</v>
      </c>
      <c r="X4" s="1" t="str">
        <f>B6</f>
        <v>Ampicillin/ Sulbactam</v>
      </c>
      <c r="Y4" s="1" t="str">
        <f>B7</f>
        <v>Cefotaxim</v>
      </c>
      <c r="Z4" s="1" t="str">
        <f>B8</f>
        <v>Cefuroxim</v>
      </c>
      <c r="AA4" s="1" t="str">
        <f>B9</f>
        <v>Ciprofloxacin</v>
      </c>
      <c r="AE4" s="30" t="str">
        <f>W4</f>
        <v>Ampicillin</v>
      </c>
      <c r="AF4" s="30" t="str">
        <f>X4</f>
        <v>Ampicillin/ Sulbactam</v>
      </c>
      <c r="AG4" s="30" t="str">
        <f>Y4</f>
        <v>Cefotaxim</v>
      </c>
      <c r="AH4" s="30" t="str">
        <f>Z4</f>
        <v>Cefuroxim</v>
      </c>
      <c r="AI4" s="30" t="str">
        <f>AA4</f>
        <v>Ciprofloxacin</v>
      </c>
      <c r="AL4" s="1" t="s">
        <v>0</v>
      </c>
      <c r="AM4" s="30" t="str">
        <f>W4</f>
        <v>Ampicillin</v>
      </c>
      <c r="AN4" s="30" t="str">
        <f>X4</f>
        <v>Ampicillin/ Sulbactam</v>
      </c>
      <c r="AO4" s="30" t="str">
        <f>Y4</f>
        <v>Cefotaxim</v>
      </c>
      <c r="AP4" s="30" t="str">
        <f>Z4</f>
        <v>Cefuroxim</v>
      </c>
      <c r="AQ4" s="30" t="str">
        <f>AA4</f>
        <v>Ciprofloxacin</v>
      </c>
      <c r="AU4" s="11"/>
      <c r="AV4" s="12" t="s">
        <v>47</v>
      </c>
      <c r="AW4" s="12" t="s">
        <v>52</v>
      </c>
      <c r="AX4" s="12" t="s">
        <v>56</v>
      </c>
      <c r="AY4" s="12" t="s">
        <v>70</v>
      </c>
      <c r="AZ4" s="12" t="s">
        <v>66</v>
      </c>
      <c r="BA4" s="10"/>
      <c r="BB4" s="10"/>
    </row>
    <row r="5" spans="1:54" s="1" customFormat="1" ht="18.75" x14ac:dyDescent="0.25">
      <c r="B5" s="1" t="s">
        <v>2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1</v>
      </c>
      <c r="I5" s="2">
        <v>3</v>
      </c>
      <c r="J5" s="3">
        <v>0</v>
      </c>
      <c r="K5" s="3">
        <v>1</v>
      </c>
      <c r="L5" s="3">
        <v>1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1">
        <v>8</v>
      </c>
      <c r="V5" s="1">
        <v>1.5625E-2</v>
      </c>
      <c r="W5" s="2">
        <f>C5</f>
        <v>0</v>
      </c>
      <c r="X5" s="2">
        <f>C6</f>
        <v>0</v>
      </c>
      <c r="Y5" s="2">
        <f>C7</f>
        <v>0</v>
      </c>
      <c r="Z5" s="2">
        <f>C8</f>
        <v>0</v>
      </c>
      <c r="AA5" s="2">
        <f>C9</f>
        <v>0</v>
      </c>
      <c r="AD5" s="1">
        <v>1.4999999999999999E-2</v>
      </c>
      <c r="AE5" s="31">
        <f>PRODUCT(W5*100*1/W21)</f>
        <v>0</v>
      </c>
      <c r="AF5" s="31">
        <f>PRODUCT(X5*100*1/X21)</f>
        <v>0</v>
      </c>
      <c r="AG5" s="31">
        <f>PRODUCT(Y5*100*1/Y21)</f>
        <v>0</v>
      </c>
      <c r="AH5" s="31">
        <f>PRODUCT(Z5*100*1/Z21)</f>
        <v>0</v>
      </c>
      <c r="AI5" s="31">
        <f>PRODUCT(AA5*100*1/AA21)</f>
        <v>0</v>
      </c>
      <c r="AL5" s="1">
        <v>1.4999999999999999E-2</v>
      </c>
      <c r="AM5" s="31">
        <f>AE5</f>
        <v>0</v>
      </c>
      <c r="AN5" s="31">
        <f>AF5</f>
        <v>0</v>
      </c>
      <c r="AO5" s="31">
        <f>AG5</f>
        <v>0</v>
      </c>
      <c r="AP5" s="31">
        <f>AH5</f>
        <v>0</v>
      </c>
      <c r="AQ5" s="31">
        <f>AI5</f>
        <v>0</v>
      </c>
      <c r="AR5" s="5"/>
      <c r="AU5" s="12" t="s">
        <v>48</v>
      </c>
      <c r="AV5" s="16">
        <f>S5</f>
        <v>8</v>
      </c>
      <c r="AW5" s="16">
        <f>S6</f>
        <v>8</v>
      </c>
      <c r="AX5" s="16">
        <f>S7</f>
        <v>8</v>
      </c>
      <c r="AY5" s="16">
        <f>S8</f>
        <v>8</v>
      </c>
      <c r="AZ5" s="16">
        <f>S9</f>
        <v>8</v>
      </c>
      <c r="BA5" s="10"/>
      <c r="BB5" s="10"/>
    </row>
    <row r="6" spans="1:54" s="1" customFormat="1" ht="18.75" x14ac:dyDescent="0.25">
      <c r="B6" s="1" t="s">
        <v>3</v>
      </c>
      <c r="C6" s="2">
        <v>0</v>
      </c>
      <c r="D6" s="2">
        <v>0</v>
      </c>
      <c r="E6" s="2">
        <v>1</v>
      </c>
      <c r="F6" s="2">
        <v>0</v>
      </c>
      <c r="G6" s="2">
        <v>0</v>
      </c>
      <c r="H6" s="2">
        <v>1</v>
      </c>
      <c r="I6" s="2">
        <v>3</v>
      </c>
      <c r="J6" s="3">
        <v>1</v>
      </c>
      <c r="K6" s="3">
        <v>1</v>
      </c>
      <c r="L6" s="3">
        <v>1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>
        <v>8</v>
      </c>
      <c r="V6" s="1">
        <v>3.125E-2</v>
      </c>
      <c r="W6" s="2">
        <f>D5</f>
        <v>0</v>
      </c>
      <c r="X6" s="2">
        <f>D6</f>
        <v>0</v>
      </c>
      <c r="Y6" s="2">
        <f>D7</f>
        <v>7</v>
      </c>
      <c r="Z6" s="2">
        <f>D8</f>
        <v>0</v>
      </c>
      <c r="AA6" s="2">
        <f>D9</f>
        <v>8</v>
      </c>
      <c r="AD6" s="1">
        <v>3.1E-2</v>
      </c>
      <c r="AE6" s="31">
        <f>PRODUCT(W6*100*1/W21)</f>
        <v>0</v>
      </c>
      <c r="AF6" s="31">
        <f>PRODUCT(X6*100*1/X21)</f>
        <v>0</v>
      </c>
      <c r="AG6" s="31">
        <f>PRODUCT(Y6*100*1/Y21)</f>
        <v>87.5</v>
      </c>
      <c r="AH6" s="31">
        <f>PRODUCT(Z6*100*1/Z21)</f>
        <v>0</v>
      </c>
      <c r="AI6" s="31">
        <f>PRODUCT(AA6*100*1/AA21)</f>
        <v>100</v>
      </c>
      <c r="AL6" s="1">
        <v>3.1E-2</v>
      </c>
      <c r="AM6" s="31">
        <f>AE5+AE6</f>
        <v>0</v>
      </c>
      <c r="AN6" s="31">
        <f>AF5+AF6</f>
        <v>0</v>
      </c>
      <c r="AO6" s="31">
        <f>AG5+AG6</f>
        <v>87.5</v>
      </c>
      <c r="AP6" s="31">
        <f>AH5+AH6</f>
        <v>0</v>
      </c>
      <c r="AQ6" s="31">
        <f>AI5+AI6</f>
        <v>100</v>
      </c>
      <c r="AR6" s="5"/>
      <c r="AU6" s="12" t="s">
        <v>49</v>
      </c>
      <c r="AV6" s="13">
        <f>AM11</f>
        <v>62.5</v>
      </c>
      <c r="AW6" s="13">
        <f>AN11</f>
        <v>62.5</v>
      </c>
      <c r="AX6" s="13">
        <f>AO8</f>
        <v>100</v>
      </c>
      <c r="AY6" s="13">
        <f>AP11</f>
        <v>100</v>
      </c>
      <c r="AZ6" s="13">
        <f>AQ7</f>
        <v>100</v>
      </c>
      <c r="BA6" s="10"/>
      <c r="BB6" s="10"/>
    </row>
    <row r="7" spans="1:54" s="1" customFormat="1" ht="18.75" x14ac:dyDescent="0.25">
      <c r="B7" s="1" t="s">
        <v>7</v>
      </c>
      <c r="C7" s="2">
        <v>0</v>
      </c>
      <c r="D7" s="2">
        <v>7</v>
      </c>
      <c r="E7" s="2">
        <v>1</v>
      </c>
      <c r="F7" s="2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>
        <v>8</v>
      </c>
      <c r="V7" s="1">
        <v>6.25E-2</v>
      </c>
      <c r="W7" s="2">
        <f>E5</f>
        <v>1</v>
      </c>
      <c r="X7" s="2">
        <f>E6</f>
        <v>1</v>
      </c>
      <c r="Y7" s="2">
        <f>E7</f>
        <v>1</v>
      </c>
      <c r="Z7" s="2">
        <f>E8</f>
        <v>1</v>
      </c>
      <c r="AA7" s="2">
        <f>E9</f>
        <v>0</v>
      </c>
      <c r="AD7" s="1">
        <v>6.2E-2</v>
      </c>
      <c r="AE7" s="31">
        <f>PRODUCT(W7*100*1/W21)</f>
        <v>12.5</v>
      </c>
      <c r="AF7" s="31">
        <f>PRODUCT(X7*100*1/X21)</f>
        <v>12.5</v>
      </c>
      <c r="AG7" s="31">
        <f>PRODUCT(Y7*100*1/Y21)</f>
        <v>12.5</v>
      </c>
      <c r="AH7" s="31">
        <f>PRODUCT(Z7*100*1/Z21)</f>
        <v>12.5</v>
      </c>
      <c r="AI7" s="31">
        <f>PRODUCT(AA7*100*1/AA21)</f>
        <v>0</v>
      </c>
      <c r="AL7" s="1">
        <v>6.2E-2</v>
      </c>
      <c r="AM7" s="31">
        <f>AE5+AE6+AE7</f>
        <v>12.5</v>
      </c>
      <c r="AN7" s="31">
        <f>AF5+AF6+AF7</f>
        <v>12.5</v>
      </c>
      <c r="AO7" s="31">
        <f>AG5+AG6+AG7</f>
        <v>100</v>
      </c>
      <c r="AP7" s="31">
        <f>AH5+AH6+AH7</f>
        <v>12.5</v>
      </c>
      <c r="AQ7" s="31">
        <f>AI5+AI6+AI7</f>
        <v>100</v>
      </c>
      <c r="AR7" s="5"/>
      <c r="AU7" s="12" t="s">
        <v>50</v>
      </c>
      <c r="AV7" s="13"/>
      <c r="AW7" s="13"/>
      <c r="AX7" s="13"/>
      <c r="AY7" s="13">
        <f>AP12-AP11</f>
        <v>0</v>
      </c>
      <c r="AZ7" s="13"/>
      <c r="BA7" s="10"/>
      <c r="BB7" s="10"/>
    </row>
    <row r="8" spans="1:54" s="1" customFormat="1" ht="18.75" x14ac:dyDescent="0.25">
      <c r="B8" s="1" t="s">
        <v>9</v>
      </c>
      <c r="C8" s="2">
        <v>0</v>
      </c>
      <c r="D8" s="2">
        <v>0</v>
      </c>
      <c r="E8" s="2">
        <v>1</v>
      </c>
      <c r="F8" s="2">
        <v>0</v>
      </c>
      <c r="G8" s="2">
        <v>1</v>
      </c>
      <c r="H8" s="2">
        <v>2</v>
      </c>
      <c r="I8" s="2">
        <v>4</v>
      </c>
      <c r="J8" s="4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>
        <v>8</v>
      </c>
      <c r="V8" s="1">
        <v>0.125</v>
      </c>
      <c r="W8" s="2">
        <f>F5</f>
        <v>0</v>
      </c>
      <c r="X8" s="2">
        <f>F6</f>
        <v>0</v>
      </c>
      <c r="Y8" s="2">
        <f>F7</f>
        <v>0</v>
      </c>
      <c r="Z8" s="2">
        <f>F8</f>
        <v>0</v>
      </c>
      <c r="AA8" s="3">
        <f>F9</f>
        <v>0</v>
      </c>
      <c r="AD8" s="1">
        <v>0.125</v>
      </c>
      <c r="AE8" s="31">
        <f>PRODUCT(W8*100*1/W21)</f>
        <v>0</v>
      </c>
      <c r="AF8" s="31">
        <f>PRODUCT(X8*100*1/X21)</f>
        <v>0</v>
      </c>
      <c r="AG8" s="31">
        <f>PRODUCT(Y8*100*1/Y21)</f>
        <v>0</v>
      </c>
      <c r="AH8" s="31">
        <f>PRODUCT(Z8*100*1/Z21)</f>
        <v>0</v>
      </c>
      <c r="AI8" s="33">
        <f>PRODUCT(AA8*100*1/AA21)</f>
        <v>0</v>
      </c>
      <c r="AL8" s="1">
        <v>0.125</v>
      </c>
      <c r="AM8" s="31">
        <f>AE5+AE6+AE7+AE8</f>
        <v>12.5</v>
      </c>
      <c r="AN8" s="31">
        <f>AF5+AF6+AF7+AF8</f>
        <v>12.5</v>
      </c>
      <c r="AO8" s="31">
        <f>AG5+AG6+AG7+AG8</f>
        <v>100</v>
      </c>
      <c r="AP8" s="31">
        <f>AH5+AH6+AH7+AH8</f>
        <v>12.5</v>
      </c>
      <c r="AQ8" s="33">
        <f>AI5+AI6+AI7+AI8</f>
        <v>100</v>
      </c>
      <c r="AR8" s="5"/>
      <c r="AU8" s="12" t="s">
        <v>51</v>
      </c>
      <c r="AV8" s="13">
        <f>AM20-AM11</f>
        <v>37.5</v>
      </c>
      <c r="AW8" s="13">
        <f>AN20-AN11</f>
        <v>37.5</v>
      </c>
      <c r="AX8" s="13">
        <f>AO20-AO8</f>
        <v>0</v>
      </c>
      <c r="AY8" s="13">
        <f>AP20-AP12</f>
        <v>0</v>
      </c>
      <c r="AZ8" s="13">
        <f>AQ20-AQ7</f>
        <v>0</v>
      </c>
      <c r="BA8" s="10"/>
      <c r="BB8" s="10"/>
    </row>
    <row r="9" spans="1:54" s="1" customFormat="1" x14ac:dyDescent="0.25">
      <c r="B9" s="1" t="s">
        <v>18</v>
      </c>
      <c r="C9" s="2">
        <v>0</v>
      </c>
      <c r="D9" s="2">
        <v>8</v>
      </c>
      <c r="E9" s="2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>
        <v>8</v>
      </c>
      <c r="V9" s="1">
        <v>0.25</v>
      </c>
      <c r="W9" s="2">
        <f>G5</f>
        <v>0</v>
      </c>
      <c r="X9" s="2">
        <f>G6</f>
        <v>0</v>
      </c>
      <c r="Y9" s="3">
        <f>G7</f>
        <v>0</v>
      </c>
      <c r="Z9" s="2">
        <f>G8</f>
        <v>1</v>
      </c>
      <c r="AA9" s="3">
        <f>G9</f>
        <v>0</v>
      </c>
      <c r="AD9" s="1">
        <v>0.25</v>
      </c>
      <c r="AE9" s="31">
        <f>PRODUCT(W9*100*1/W21)</f>
        <v>0</v>
      </c>
      <c r="AF9" s="31">
        <f>PRODUCT(X9*100*1/X21)</f>
        <v>0</v>
      </c>
      <c r="AG9" s="33">
        <f>PRODUCT(Y9*100*1/Y21)</f>
        <v>0</v>
      </c>
      <c r="AH9" s="31">
        <f>PRODUCT(Z9*100*1/Z21)</f>
        <v>12.5</v>
      </c>
      <c r="AI9" s="33">
        <f>PRODUCT(AA9*100*1/AA21)</f>
        <v>0</v>
      </c>
      <c r="AL9" s="1">
        <v>0.25</v>
      </c>
      <c r="AM9" s="31">
        <f>AE5+AE6+AE7+AE8+AE9</f>
        <v>12.5</v>
      </c>
      <c r="AN9" s="31">
        <f>AF5+AF6+AF7+AF8+AF9</f>
        <v>12.5</v>
      </c>
      <c r="AO9" s="33">
        <f>AG5+AG6+AG7+AG8+AG9</f>
        <v>100</v>
      </c>
      <c r="AP9" s="31">
        <f>AH5+AH6+AH7+AH8+AH9</f>
        <v>25</v>
      </c>
      <c r="AQ9" s="33">
        <f>AI5+AI6+AI7+AI8+AI9</f>
        <v>100</v>
      </c>
      <c r="AR9" s="5"/>
      <c r="AT9" s="1" t="str">
        <f>A3</f>
        <v>Haemophilus influenzae</v>
      </c>
      <c r="AU9" s="10"/>
      <c r="AV9" s="10"/>
      <c r="AW9" s="10"/>
      <c r="AX9" s="10"/>
      <c r="AY9" s="10"/>
      <c r="AZ9" s="10"/>
      <c r="BA9" s="10"/>
      <c r="BB9" s="10"/>
    </row>
    <row r="10" spans="1:54" s="1" customFormat="1" x14ac:dyDescent="0.25">
      <c r="V10" s="1">
        <v>0.5</v>
      </c>
      <c r="W10" s="2">
        <f>H5</f>
        <v>1</v>
      </c>
      <c r="X10" s="2">
        <f>H6</f>
        <v>1</v>
      </c>
      <c r="Y10" s="3">
        <f>H7</f>
        <v>0</v>
      </c>
      <c r="Z10" s="2">
        <f>H8</f>
        <v>2</v>
      </c>
      <c r="AA10" s="3">
        <f>H9</f>
        <v>0</v>
      </c>
      <c r="AD10" s="1">
        <v>0.5</v>
      </c>
      <c r="AE10" s="31">
        <f>PRODUCT(W10*100*1/W21)</f>
        <v>12.5</v>
      </c>
      <c r="AF10" s="31">
        <f>PRODUCT(X10*100*1/X21)</f>
        <v>12.5</v>
      </c>
      <c r="AG10" s="33">
        <f>PRODUCT(Y10*100*1/Y21)</f>
        <v>0</v>
      </c>
      <c r="AH10" s="31">
        <f>PRODUCT(Z10*100*1/Z21)</f>
        <v>25</v>
      </c>
      <c r="AI10" s="33">
        <f>PRODUCT(AA10*100*1/AA21)</f>
        <v>0</v>
      </c>
      <c r="AL10" s="1">
        <v>0.5</v>
      </c>
      <c r="AM10" s="31">
        <f>AE5+AE6+AE7+AE8+AE9+AE10</f>
        <v>25</v>
      </c>
      <c r="AN10" s="31">
        <f>AF5+AF6+AF7+AF8+AF9+AF10</f>
        <v>25</v>
      </c>
      <c r="AO10" s="33">
        <f>AG5+AG6+AG7+AG8+AG9+AG10</f>
        <v>100</v>
      </c>
      <c r="AP10" s="31">
        <f>AH5+AH6+AH7+AH8+AH9+AH10</f>
        <v>50</v>
      </c>
      <c r="AQ10" s="33">
        <f>AI5+AI6+AI7+AI8+AI9+AI10</f>
        <v>100</v>
      </c>
      <c r="AR10" s="5"/>
      <c r="AT10" s="10"/>
      <c r="AU10" s="10"/>
      <c r="AW10" s="10"/>
      <c r="AX10" s="10"/>
      <c r="AY10" s="10"/>
      <c r="AZ10" s="10"/>
      <c r="BA10" s="10"/>
      <c r="BB10" s="10"/>
    </row>
    <row r="11" spans="1:54" s="1" customFormat="1" x14ac:dyDescent="0.25">
      <c r="V11" s="1">
        <v>1</v>
      </c>
      <c r="W11" s="2">
        <f>I5</f>
        <v>3</v>
      </c>
      <c r="X11" s="2">
        <f>I6</f>
        <v>3</v>
      </c>
      <c r="Y11" s="3">
        <f>I7</f>
        <v>0</v>
      </c>
      <c r="Z11" s="2">
        <f>I8</f>
        <v>4</v>
      </c>
      <c r="AA11" s="3">
        <f>I9</f>
        <v>0</v>
      </c>
      <c r="AD11" s="1">
        <v>1</v>
      </c>
      <c r="AE11" s="31">
        <f>PRODUCT(W11*100*1/W21)</f>
        <v>37.5</v>
      </c>
      <c r="AF11" s="31">
        <f>PRODUCT(X11*100*1/X21)</f>
        <v>37.5</v>
      </c>
      <c r="AG11" s="33">
        <f>PRODUCT(Y11*100*1/Y21)</f>
        <v>0</v>
      </c>
      <c r="AH11" s="31">
        <f>PRODUCT(Z11*100*1/Z21)</f>
        <v>50</v>
      </c>
      <c r="AI11" s="33">
        <f>PRODUCT(AA11*100*1/AA21)</f>
        <v>0</v>
      </c>
      <c r="AL11" s="1">
        <v>1</v>
      </c>
      <c r="AM11" s="31">
        <f>AE5+AE6+AE7+AE8+AE9+AE10+AE11</f>
        <v>62.5</v>
      </c>
      <c r="AN11" s="31">
        <f>AF5+AF6+AF7+AF8+AF9+AF10+AF11</f>
        <v>62.5</v>
      </c>
      <c r="AO11" s="33">
        <f>AG5+AG6+AG7+AG8+AG9+AG10+AG11</f>
        <v>100</v>
      </c>
      <c r="AP11" s="31">
        <f>AH5+AH6+AH7+AH8+AH9+AH10+AH11</f>
        <v>100</v>
      </c>
      <c r="AQ11" s="33">
        <f>AI5+AI6+AI7+AI8+AI9+AI10+AI11</f>
        <v>100</v>
      </c>
      <c r="AR11" s="5"/>
      <c r="AU11" s="10"/>
      <c r="AV11" s="10"/>
      <c r="AW11" s="10"/>
      <c r="AX11" s="10"/>
      <c r="AY11" s="10"/>
      <c r="AZ11" s="10"/>
      <c r="BA11" s="10"/>
      <c r="BB11" s="10"/>
    </row>
    <row r="12" spans="1:54" s="1" customFormat="1" x14ac:dyDescent="0.25">
      <c r="V12" s="1">
        <v>2</v>
      </c>
      <c r="W12" s="3">
        <f>J5</f>
        <v>0</v>
      </c>
      <c r="X12" s="3">
        <f>J6</f>
        <v>1</v>
      </c>
      <c r="Y12" s="3">
        <f>J7</f>
        <v>0</v>
      </c>
      <c r="Z12" s="4">
        <f>J8</f>
        <v>0</v>
      </c>
      <c r="AA12" s="3">
        <f>J9</f>
        <v>0</v>
      </c>
      <c r="AD12" s="1">
        <v>2</v>
      </c>
      <c r="AE12" s="33">
        <f>PRODUCT(W12*100*1/W21)</f>
        <v>0</v>
      </c>
      <c r="AF12" s="33">
        <f>PRODUCT(X12*100*1/X21)</f>
        <v>12.5</v>
      </c>
      <c r="AG12" s="33">
        <f>PRODUCT(Y12*100*1/Y21)</f>
        <v>0</v>
      </c>
      <c r="AH12" s="32">
        <f>PRODUCT(Z12*100*1/Z21)</f>
        <v>0</v>
      </c>
      <c r="AI12" s="33">
        <f>PRODUCT(AA12*100*1/AA21)</f>
        <v>0</v>
      </c>
      <c r="AL12" s="1">
        <v>2</v>
      </c>
      <c r="AM12" s="33">
        <f>AE5+AE6+AE7+AE8+AE9+AE10+AE11+AE12</f>
        <v>62.5</v>
      </c>
      <c r="AN12" s="33">
        <f>AF5+AF6+AF7+AF8+AF9+AF10+AF11+AF12</f>
        <v>75</v>
      </c>
      <c r="AO12" s="33">
        <f>AG5+AG6+AG7+AG8+AG9+AG10+AG11+AG12</f>
        <v>100</v>
      </c>
      <c r="AP12" s="32">
        <f>AH5+AH6+AH7+AH8+AH9+AH10+AH11+AH12</f>
        <v>100</v>
      </c>
      <c r="AQ12" s="33">
        <f>AI5+AI6+AI7+AI8+AI9+AI10+AI11+AI12</f>
        <v>100</v>
      </c>
      <c r="AR12" s="34"/>
      <c r="AU12" s="10"/>
      <c r="AV12" s="10"/>
      <c r="AW12" s="10"/>
      <c r="AX12" s="10"/>
      <c r="AY12" s="10"/>
      <c r="AZ12" s="10"/>
      <c r="BA12" s="10"/>
      <c r="BB12" s="10"/>
    </row>
    <row r="13" spans="1:54" s="1" customFormat="1" x14ac:dyDescent="0.25">
      <c r="V13" s="1">
        <v>4</v>
      </c>
      <c r="W13" s="3">
        <f>K5</f>
        <v>1</v>
      </c>
      <c r="X13" s="3">
        <f>K6</f>
        <v>1</v>
      </c>
      <c r="Y13" s="3">
        <f>K7</f>
        <v>0</v>
      </c>
      <c r="Z13" s="3">
        <f>K8</f>
        <v>0</v>
      </c>
      <c r="AA13" s="3">
        <f>K9</f>
        <v>0</v>
      </c>
      <c r="AD13" s="1">
        <v>4</v>
      </c>
      <c r="AE13" s="33">
        <f>PRODUCT(W13*100*1/W21)</f>
        <v>12.5</v>
      </c>
      <c r="AF13" s="33">
        <f>PRODUCT(X13*100*1/X21)</f>
        <v>12.5</v>
      </c>
      <c r="AG13" s="33">
        <f>PRODUCT(Y13*100*1/Y21)</f>
        <v>0</v>
      </c>
      <c r="AH13" s="33">
        <f>PRODUCT(Z13*100*1/Z21)</f>
        <v>0</v>
      </c>
      <c r="AI13" s="33">
        <f>PRODUCT(AA13*100*1/AA21)</f>
        <v>0</v>
      </c>
      <c r="AL13" s="1">
        <v>4</v>
      </c>
      <c r="AM13" s="33">
        <f>AE5+AE6+AE7+AE8+AE9+AE10+AE11+AE12+AE13</f>
        <v>75</v>
      </c>
      <c r="AN13" s="33">
        <f>AF5+AF6+AF7+AF8+AF9+AF10+AF11+AF12+AF13</f>
        <v>87.5</v>
      </c>
      <c r="AO13" s="33">
        <f>AG5+AG6+AG7+AG8+AG9+AG10+AG11+AG12+AG13</f>
        <v>100</v>
      </c>
      <c r="AP13" s="33">
        <f>AH5+AH6+AH7+AH8+AH9+AH10+AH11+AH12+AH13</f>
        <v>100</v>
      </c>
      <c r="AQ13" s="33">
        <f>AI5+AI6+AI7+AI8+AI9+AI10+AI11+AI12+AI13</f>
        <v>100</v>
      </c>
      <c r="AR13" s="7"/>
      <c r="AU13" s="10"/>
      <c r="AV13" s="10"/>
      <c r="AW13" s="10"/>
      <c r="AX13" s="10"/>
      <c r="AY13" s="10"/>
      <c r="AZ13" s="10"/>
      <c r="BA13" s="10"/>
      <c r="BB13" s="10"/>
    </row>
    <row r="14" spans="1:54" s="1" customFormat="1" x14ac:dyDescent="0.25">
      <c r="V14" s="1">
        <v>8</v>
      </c>
      <c r="W14" s="3">
        <f>L5</f>
        <v>1</v>
      </c>
      <c r="X14" s="3">
        <f>L6</f>
        <v>1</v>
      </c>
      <c r="Y14" s="3">
        <f>L7</f>
        <v>0</v>
      </c>
      <c r="Z14" s="3">
        <f>L8</f>
        <v>0</v>
      </c>
      <c r="AA14" s="3">
        <f>L9</f>
        <v>0</v>
      </c>
      <c r="AD14" s="1">
        <v>8</v>
      </c>
      <c r="AE14" s="33">
        <f>PRODUCT(W14*100*1/W21)</f>
        <v>12.5</v>
      </c>
      <c r="AF14" s="33">
        <f>PRODUCT(X14*100*1/X21)</f>
        <v>12.5</v>
      </c>
      <c r="AG14" s="33">
        <f>PRODUCT(Y14*100*1/Y21)</f>
        <v>0</v>
      </c>
      <c r="AH14" s="33">
        <f>PRODUCT(Z14*100*1/Z21)</f>
        <v>0</v>
      </c>
      <c r="AI14" s="33">
        <f>PRODUCT(AA14*100*1/AA21)</f>
        <v>0</v>
      </c>
      <c r="AL14" s="1">
        <v>8</v>
      </c>
      <c r="AM14" s="33">
        <f>AE5+AE6+AE7+AE8+AE9+AE10+AE11+AE12+AE13+AE14</f>
        <v>87.5</v>
      </c>
      <c r="AN14" s="33">
        <f>AF5+AF6+AF7+AF8+AF9+AF10+AF11+AF12+AF13+AF14</f>
        <v>100</v>
      </c>
      <c r="AO14" s="33">
        <f>AG5+AG6+AG7+AG8+AG9+AG10+AG11+AG12+AG13+AG14</f>
        <v>100</v>
      </c>
      <c r="AP14" s="33">
        <f>AH5+AH6+AH7+AH8+AH9+AH10+AH11+AH12+AH13+AH14</f>
        <v>100</v>
      </c>
      <c r="AQ14" s="33">
        <f>AI5+AI6+AI7+AI8+AI9+AI10+AI11+AI12+AI13+AI14</f>
        <v>100</v>
      </c>
      <c r="AR14" s="7"/>
      <c r="AU14" s="10"/>
      <c r="AV14" s="10"/>
      <c r="AW14" s="10"/>
      <c r="AX14" s="10"/>
      <c r="AY14" s="10"/>
      <c r="AZ14" s="10"/>
      <c r="BA14" s="10"/>
      <c r="BB14" s="10"/>
    </row>
    <row r="15" spans="1:54" s="1" customFormat="1" x14ac:dyDescent="0.25">
      <c r="V15" s="1">
        <v>16</v>
      </c>
      <c r="W15" s="3">
        <f>M5</f>
        <v>0</v>
      </c>
      <c r="X15" s="3">
        <f>M6</f>
        <v>0</v>
      </c>
      <c r="Y15" s="3">
        <f>M7</f>
        <v>0</v>
      </c>
      <c r="Z15" s="3">
        <f>M8</f>
        <v>0</v>
      </c>
      <c r="AA15" s="3">
        <f>M9</f>
        <v>0</v>
      </c>
      <c r="AD15" s="1">
        <v>16</v>
      </c>
      <c r="AE15" s="33">
        <f>PRODUCT(W15*100*1/W21)</f>
        <v>0</v>
      </c>
      <c r="AF15" s="33">
        <f>PRODUCT(X15*100*1/X21)</f>
        <v>0</v>
      </c>
      <c r="AG15" s="33">
        <f>PRODUCT(Y15*100*1/Y21)</f>
        <v>0</v>
      </c>
      <c r="AH15" s="33">
        <f>PRODUCT(Z15*100*1/Z21)</f>
        <v>0</v>
      </c>
      <c r="AI15" s="33">
        <f>PRODUCT(AA15*100*1/AA21)</f>
        <v>0</v>
      </c>
      <c r="AL15" s="1">
        <v>16</v>
      </c>
      <c r="AM15" s="33">
        <f>AE5+AE6+AE7+AE8+AE9+AE10+AE11+AE12+AE13+AE14+AE15</f>
        <v>87.5</v>
      </c>
      <c r="AN15" s="33">
        <f>AF5+AF6+AF7+AF8+AF9+AF10+AF11+AF12+AF13+AF14+AF15</f>
        <v>100</v>
      </c>
      <c r="AO15" s="33">
        <f>AG5+AG6+AG7+AG8+AG9+AG10+AG11+AG12+AG13+AG14+AG15</f>
        <v>100</v>
      </c>
      <c r="AP15" s="33">
        <f>AH5+AH6+AH7+AH8+AH9+AH10+AH11+AH12+AH13+AH14+AH15</f>
        <v>100</v>
      </c>
      <c r="AQ15" s="33">
        <f>AI5+AI6+AI7+AI8+AI9+AI10+AI11+AI12+AI13+AI14+AI15</f>
        <v>100</v>
      </c>
      <c r="AR15" s="7"/>
      <c r="AU15" s="10"/>
      <c r="AV15" s="10"/>
      <c r="AW15" s="10"/>
      <c r="AX15" s="10"/>
      <c r="AY15" s="10"/>
      <c r="AZ15" s="10"/>
      <c r="BA15" s="10"/>
      <c r="BB15" s="10"/>
    </row>
    <row r="16" spans="1:54" s="1" customFormat="1" x14ac:dyDescent="0.25">
      <c r="V16" s="1">
        <v>32</v>
      </c>
      <c r="W16" s="3">
        <f>N5</f>
        <v>0</v>
      </c>
      <c r="X16" s="3">
        <f>N6</f>
        <v>0</v>
      </c>
      <c r="Y16" s="3">
        <f>N7</f>
        <v>0</v>
      </c>
      <c r="Z16" s="3">
        <f>N8</f>
        <v>0</v>
      </c>
      <c r="AA16" s="3">
        <f>N9</f>
        <v>0</v>
      </c>
      <c r="AD16" s="1">
        <v>32</v>
      </c>
      <c r="AE16" s="33">
        <f>PRODUCT(W16*100*1/W21)</f>
        <v>0</v>
      </c>
      <c r="AF16" s="33">
        <f>PRODUCT(X16*100*1/X21)</f>
        <v>0</v>
      </c>
      <c r="AG16" s="33">
        <f>PRODUCT(Y16*100*1/Y21)</f>
        <v>0</v>
      </c>
      <c r="AH16" s="33">
        <f>PRODUCT(Z16*100*1/Z21)</f>
        <v>0</v>
      </c>
      <c r="AI16" s="33">
        <f>PRODUCT(AA16*100*1/AA21)</f>
        <v>0</v>
      </c>
      <c r="AL16" s="1">
        <v>32</v>
      </c>
      <c r="AM16" s="33">
        <f>AE5+AE6+AE7+AE8+AE9+AE10+AE11+AE12+AE13+AE14+AE15+AE16</f>
        <v>87.5</v>
      </c>
      <c r="AN16" s="33">
        <f>AF5+AF6+AF7+AF8+AF9+AF10+AF11+AF12+AF13+AF14+AF15+AF16</f>
        <v>100</v>
      </c>
      <c r="AO16" s="33">
        <f>AG5+AG6+AG7+AG8+AG9+AG10+AG11+AG12+AG13+AG14+AG15+AG16</f>
        <v>100</v>
      </c>
      <c r="AP16" s="33">
        <f>AH5+AH6+AH7+AH8+AH9+AH10+AH11+AH12+AH13+AH14+AH15+AH16</f>
        <v>100</v>
      </c>
      <c r="AQ16" s="33">
        <f>AI5+AI6+AI7+AI8+AI9+AI10+AI11+AI12+AI13+AI14+AI15+AI16</f>
        <v>100</v>
      </c>
      <c r="AR16" s="7"/>
      <c r="AU16" s="10"/>
      <c r="AV16" s="10"/>
      <c r="AW16" s="10"/>
      <c r="AX16" s="10"/>
      <c r="AY16" s="10"/>
      <c r="AZ16" s="10"/>
      <c r="BA16" s="10"/>
      <c r="BB16" s="10"/>
    </row>
    <row r="17" spans="22:54" s="1" customFormat="1" x14ac:dyDescent="0.25">
      <c r="V17" s="1">
        <v>64</v>
      </c>
      <c r="W17" s="3">
        <f>O5</f>
        <v>1</v>
      </c>
      <c r="X17" s="3">
        <f>O6</f>
        <v>0</v>
      </c>
      <c r="Y17" s="3">
        <f>O7</f>
        <v>0</v>
      </c>
      <c r="Z17" s="3">
        <f>O8</f>
        <v>0</v>
      </c>
      <c r="AA17" s="3">
        <f>O9</f>
        <v>0</v>
      </c>
      <c r="AD17" s="1">
        <v>64</v>
      </c>
      <c r="AE17" s="33">
        <f>PRODUCT(W17*100*1/W21)</f>
        <v>12.5</v>
      </c>
      <c r="AF17" s="33">
        <f>PRODUCT(X17*100*1/X21)</f>
        <v>0</v>
      </c>
      <c r="AG17" s="33">
        <f>PRODUCT(Y17*100*1/Y21)</f>
        <v>0</v>
      </c>
      <c r="AH17" s="33">
        <f>PRODUCT(Z17*100*1/Z21)</f>
        <v>0</v>
      </c>
      <c r="AI17" s="33">
        <f>PRODUCT(AA17*100*1/AA21)</f>
        <v>0</v>
      </c>
      <c r="AL17" s="1">
        <v>64</v>
      </c>
      <c r="AM17" s="33">
        <f>AE5+AE6+AE7+AE8+AE9+AE10+AE11+AE12+AE13+AE14+AE15+AE16+AE17</f>
        <v>100</v>
      </c>
      <c r="AN17" s="33">
        <f>AF5+AF6+AF7+AF8+AF9+AF10+AF11+AF12+AF13+AF14+AF15+AF16+AF17</f>
        <v>100</v>
      </c>
      <c r="AO17" s="33">
        <f>AG5+AG6+AG7+AG8+AG9+AG10+AG11+AG12+AG13+AG14+AG15+AG16+AG17</f>
        <v>100</v>
      </c>
      <c r="AP17" s="33">
        <f>AH5+AH6+AH7+AH8+AH9+AH10+AH11+AH12+AH13+AH14+AH15+AH16+AH17</f>
        <v>100</v>
      </c>
      <c r="AQ17" s="33">
        <f>AI5+AI6+AI7+AI8+AI9+AI10+AI11+AI12+AI13+AI14+AI15+AI16+AI17</f>
        <v>100</v>
      </c>
      <c r="AR17" s="7"/>
      <c r="AU17" s="10"/>
      <c r="AV17" s="10"/>
      <c r="AW17" s="10"/>
      <c r="AX17" s="10"/>
      <c r="AY17" s="10"/>
      <c r="AZ17" s="10"/>
      <c r="BA17" s="10"/>
      <c r="BB17" s="10"/>
    </row>
    <row r="18" spans="22:54" s="1" customFormat="1" x14ac:dyDescent="0.25">
      <c r="V18" s="1">
        <v>128</v>
      </c>
      <c r="W18" s="3">
        <f>P5</f>
        <v>0</v>
      </c>
      <c r="X18" s="3">
        <f>P6</f>
        <v>0</v>
      </c>
      <c r="Y18" s="3">
        <f>P7</f>
        <v>0</v>
      </c>
      <c r="Z18" s="3">
        <f>P8</f>
        <v>0</v>
      </c>
      <c r="AA18" s="3">
        <f>P9</f>
        <v>0</v>
      </c>
      <c r="AD18" s="1">
        <v>128</v>
      </c>
      <c r="AE18" s="33">
        <f>PRODUCT(W18*100*1/W21)</f>
        <v>0</v>
      </c>
      <c r="AF18" s="33">
        <f>PRODUCT(X18*100*1/X21)</f>
        <v>0</v>
      </c>
      <c r="AG18" s="33">
        <f>PRODUCT(Y18*100*1/Y21)</f>
        <v>0</v>
      </c>
      <c r="AH18" s="33">
        <f>PRODUCT(Z18*100*1/Z21)</f>
        <v>0</v>
      </c>
      <c r="AI18" s="33">
        <f>PRODUCT(AA18*100*1/AA21)</f>
        <v>0</v>
      </c>
      <c r="AL18" s="1">
        <v>128</v>
      </c>
      <c r="AM18" s="33">
        <f>AE5+AE6+AE7+AE8+AE9+AE10+AE11+AE12+AE13+AE14+AE15+AE16+AE17+AE18</f>
        <v>100</v>
      </c>
      <c r="AN18" s="33">
        <f>AF5+AF6+AF7+AF8+AF9+AF10+AF11+AF12+AF13+AF14+AF15+AF16+AF17+AF18</f>
        <v>100</v>
      </c>
      <c r="AO18" s="33">
        <f>AG5+AG6+AG7+AG8+AG9+AG10+AG11+AG12+AG13+AG14+AG15+AG16+AG17+AG18</f>
        <v>100</v>
      </c>
      <c r="AP18" s="33">
        <f>AH5+AH6+AH7+AH8+AH9+AH10+AH11+AH12+AH13+AH14+AH15+AH16+AH17+AH18</f>
        <v>100</v>
      </c>
      <c r="AQ18" s="33">
        <f>AI5+AI6+AI7+AI8+AI9+AI10+AI11+AI12+AI13+AI14+AI15+AI16+AI17+AI18</f>
        <v>100</v>
      </c>
      <c r="AR18" s="7"/>
      <c r="AU18" s="10"/>
      <c r="AV18" s="10"/>
      <c r="AW18" s="10"/>
      <c r="AX18" s="10"/>
      <c r="AY18" s="10"/>
      <c r="AZ18" s="10"/>
      <c r="BA18" s="10"/>
      <c r="BB18" s="10"/>
    </row>
    <row r="19" spans="22:54" s="1" customFormat="1" x14ac:dyDescent="0.25">
      <c r="V19" s="1">
        <v>256</v>
      </c>
      <c r="W19" s="3">
        <f>Q5</f>
        <v>0</v>
      </c>
      <c r="X19" s="3">
        <f>Q6</f>
        <v>0</v>
      </c>
      <c r="Y19" s="3">
        <f>Q7</f>
        <v>0</v>
      </c>
      <c r="Z19" s="3">
        <f>Q8</f>
        <v>0</v>
      </c>
      <c r="AA19" s="3">
        <f>Q9</f>
        <v>0</v>
      </c>
      <c r="AD19" s="1">
        <v>256</v>
      </c>
      <c r="AE19" s="33">
        <f>PRODUCT(W19*100*1/W21)</f>
        <v>0</v>
      </c>
      <c r="AF19" s="33">
        <f>PRODUCT(X19*100*1/X21)</f>
        <v>0</v>
      </c>
      <c r="AG19" s="33">
        <f>PRODUCT(Y19*100*1/Y21)</f>
        <v>0</v>
      </c>
      <c r="AH19" s="33">
        <f>PRODUCT(Z19*100*1/Z21)</f>
        <v>0</v>
      </c>
      <c r="AI19" s="33">
        <f>PRODUCT(AA19*100*1/AA21)</f>
        <v>0</v>
      </c>
      <c r="AL19" s="1">
        <v>256</v>
      </c>
      <c r="AM19" s="33">
        <f>AE5+AE6+AE7+AE8+AE9+AE10+AE11+AE12+AE13+AE14+AE15+AE16+AE17+AE18+AE19</f>
        <v>100</v>
      </c>
      <c r="AN19" s="33">
        <f>AF5+AF6+AF7+AF8+AF9+AF10+AF11+AF12+AF13+AF14+AF15+AF16+AF17+AF18+AF19</f>
        <v>100</v>
      </c>
      <c r="AO19" s="33">
        <f>AG5+AG6+AG7+AG8+AG9+AG10+AG11+AG12+AG13+AG14+AG15+AG16+AG17+AG18+AG19</f>
        <v>100</v>
      </c>
      <c r="AP19" s="33">
        <f>AH5+AH6+AH7+AH8+AH9+AH10+AH11+AH12+AH13+AH14+AH15+AH16+AH17+AH18+AH19</f>
        <v>100</v>
      </c>
      <c r="AQ19" s="33">
        <f>AI5+AI6+AI7+AI8+AI9+AI10+AI11+AI12+AI13+AI14+AI15+AI16+AI17+AI18+AI19</f>
        <v>100</v>
      </c>
      <c r="AR19" s="7"/>
      <c r="AU19" s="10"/>
      <c r="AV19" s="10"/>
      <c r="AW19" s="10"/>
      <c r="AX19" s="10"/>
      <c r="AY19" s="10"/>
      <c r="AZ19" s="10"/>
      <c r="BA19" s="10"/>
      <c r="BB19" s="10"/>
    </row>
    <row r="20" spans="22:54" s="1" customFormat="1" x14ac:dyDescent="0.25">
      <c r="V20" s="1">
        <v>512</v>
      </c>
      <c r="W20" s="3">
        <f>R5</f>
        <v>0</v>
      </c>
      <c r="X20" s="3">
        <f>R6</f>
        <v>0</v>
      </c>
      <c r="Y20" s="3">
        <f>R7</f>
        <v>0</v>
      </c>
      <c r="Z20" s="3">
        <f>R8</f>
        <v>0</v>
      </c>
      <c r="AA20" s="3">
        <f>R9</f>
        <v>0</v>
      </c>
      <c r="AD20" s="1">
        <v>512</v>
      </c>
      <c r="AE20" s="33">
        <f>PRODUCT(W20*100*1/W21)</f>
        <v>0</v>
      </c>
      <c r="AF20" s="33">
        <f>PRODUCT(X20*100*1/X21)</f>
        <v>0</v>
      </c>
      <c r="AG20" s="33">
        <f>PRODUCT(Y20*100*1/Y21)</f>
        <v>0</v>
      </c>
      <c r="AH20" s="33">
        <f>PRODUCT(Z20*100*1/Z21)</f>
        <v>0</v>
      </c>
      <c r="AI20" s="33">
        <f>PRODUCT(AA20*100*1/AA21)</f>
        <v>0</v>
      </c>
      <c r="AL20" s="1">
        <v>512</v>
      </c>
      <c r="AM20" s="33">
        <f>AE5+AE6+AE7+AE8+AE9+AE10+AE11+AE12+AE13+AE14+AE15+AE16+AE17+AE18+AE19+AE20</f>
        <v>100</v>
      </c>
      <c r="AN20" s="33">
        <f>AF5+AF6+AF7+AF8+AF9+AF10+AF11+AF12+AF13+AF14+AF15+AF16+AF17+AF18+AF19+AF20</f>
        <v>100</v>
      </c>
      <c r="AO20" s="33">
        <f>AG5+AG6+AG7+AG8+AG9+AG10+AG11+AG12+AG13+AG14+AG15+AG16+AG17+AG18+AG19+AG20</f>
        <v>100</v>
      </c>
      <c r="AP20" s="33">
        <f>AH5+AH6+AH7+AH8+AH9+AH10+AH11+AH12+AH13+AH14+AH15+AH16+AH17+AH18+AH19+AH20</f>
        <v>100</v>
      </c>
      <c r="AQ20" s="33">
        <f>AI5+AI6+AI7+AI8+AI9+AI10+AI11+AI12+AI13+AI14+AI15+AI16+AI17+AI18+AI19+AI20</f>
        <v>100</v>
      </c>
      <c r="AR20" s="7"/>
      <c r="AU20" s="10"/>
      <c r="AV20" s="10"/>
      <c r="AW20" s="10"/>
      <c r="AX20" s="10"/>
      <c r="AY20" s="10"/>
      <c r="AZ20" s="10"/>
      <c r="BA20" s="10"/>
      <c r="BB20" s="10"/>
    </row>
    <row r="21" spans="22:54" s="1" customFormat="1" x14ac:dyDescent="0.25">
      <c r="V21" s="1" t="s">
        <v>1</v>
      </c>
      <c r="W21" s="1">
        <f>S5</f>
        <v>8</v>
      </c>
      <c r="X21" s="1">
        <f>S6</f>
        <v>8</v>
      </c>
      <c r="Y21" s="1">
        <f>S7</f>
        <v>8</v>
      </c>
      <c r="Z21" s="1">
        <f>S8</f>
        <v>8</v>
      </c>
      <c r="AA21" s="1">
        <f>S9</f>
        <v>8</v>
      </c>
      <c r="AD21" s="1" t="s">
        <v>46</v>
      </c>
      <c r="AE21" s="30">
        <f t="shared" ref="AE21:AI21" si="0">SUM(AE5:AE20)</f>
        <v>100</v>
      </c>
      <c r="AF21" s="30">
        <f t="shared" si="0"/>
        <v>100</v>
      </c>
      <c r="AG21" s="30">
        <f t="shared" si="0"/>
        <v>100</v>
      </c>
      <c r="AH21" s="30">
        <f t="shared" si="0"/>
        <v>100</v>
      </c>
      <c r="AI21" s="30">
        <f t="shared" si="0"/>
        <v>100</v>
      </c>
      <c r="AM21" s="30"/>
      <c r="AN21" s="30"/>
      <c r="AO21" s="30"/>
      <c r="AP21" s="30"/>
      <c r="AQ21" s="30"/>
      <c r="AU21" s="10"/>
      <c r="AV21" s="10"/>
      <c r="AW21" s="10"/>
      <c r="AX21" s="10"/>
      <c r="AY21" s="10"/>
      <c r="AZ21" s="10"/>
      <c r="BA21" s="10"/>
      <c r="BB21" s="10"/>
    </row>
    <row r="22" spans="22:54" s="1" customFormat="1" x14ac:dyDescent="0.25">
      <c r="AE22" s="30"/>
      <c r="AF22" s="30"/>
      <c r="AG22" s="30"/>
      <c r="AH22" s="30"/>
      <c r="AI22" s="30"/>
      <c r="AM22" s="30"/>
      <c r="AN22" s="30"/>
      <c r="AO22" s="30"/>
      <c r="AP22" s="30"/>
      <c r="AQ22" s="30"/>
      <c r="AU22" s="10"/>
      <c r="AV22" s="10"/>
      <c r="AW22" s="10"/>
      <c r="AX22" s="10"/>
      <c r="AY22" s="10"/>
      <c r="AZ22" s="10"/>
      <c r="BA22" s="10"/>
      <c r="BB22" s="10"/>
    </row>
    <row r="23" spans="22:54" s="1" customFormat="1" x14ac:dyDescent="0.25">
      <c r="AE23" s="30"/>
      <c r="AF23" s="30"/>
      <c r="AG23" s="30"/>
      <c r="AH23" s="30"/>
      <c r="AI23" s="30"/>
      <c r="AM23" s="30"/>
      <c r="AN23" s="30"/>
      <c r="AO23" s="30"/>
      <c r="AP23" s="30"/>
      <c r="AQ23" s="30"/>
      <c r="AU23" s="10"/>
      <c r="AV23" s="10"/>
      <c r="AW23" s="10"/>
      <c r="AX23" s="10"/>
      <c r="AY23" s="10"/>
      <c r="AZ23" s="10"/>
      <c r="BA23" s="10"/>
      <c r="BB23" s="10"/>
    </row>
    <row r="24" spans="22:54" s="1" customFormat="1" x14ac:dyDescent="0.25">
      <c r="AE24" s="30"/>
      <c r="AF24" s="30"/>
      <c r="AG24" s="30"/>
      <c r="AH24" s="30"/>
      <c r="AI24" s="30"/>
      <c r="AM24" s="30"/>
      <c r="AN24" s="30"/>
      <c r="AO24" s="30"/>
      <c r="AP24" s="30"/>
      <c r="AQ24" s="30"/>
      <c r="AU24" s="10"/>
      <c r="AV24" s="10"/>
      <c r="AW24" s="10"/>
      <c r="AX24" s="10"/>
      <c r="AY24" s="10"/>
      <c r="AZ24" s="10"/>
      <c r="BA24" s="10"/>
      <c r="BB24" s="10"/>
    </row>
    <row r="25" spans="22:54" s="1" customFormat="1" x14ac:dyDescent="0.25">
      <c r="AE25" s="30"/>
      <c r="AF25" s="30"/>
      <c r="AG25" s="30"/>
      <c r="AH25" s="30"/>
      <c r="AI25" s="30"/>
      <c r="AM25" s="30"/>
      <c r="AN25" s="30"/>
      <c r="AO25" s="30"/>
      <c r="AP25" s="30"/>
      <c r="AQ25" s="30"/>
      <c r="AU25" s="10"/>
      <c r="AV25" s="10"/>
      <c r="AW25" s="10"/>
      <c r="AX25" s="10"/>
      <c r="AY25" s="10"/>
      <c r="AZ25" s="10"/>
      <c r="BA25" s="10"/>
      <c r="BB25" s="10"/>
    </row>
    <row r="26" spans="22:54" s="1" customFormat="1" x14ac:dyDescent="0.25">
      <c r="AE26" s="30"/>
      <c r="AF26" s="30"/>
      <c r="AG26" s="30"/>
      <c r="AH26" s="30"/>
      <c r="AI26" s="30"/>
      <c r="AM26" s="30"/>
      <c r="AN26" s="30"/>
      <c r="AO26" s="30"/>
      <c r="AP26" s="30"/>
      <c r="AQ26" s="30"/>
      <c r="AU26" s="10"/>
      <c r="AV26" s="10"/>
      <c r="AW26" s="10"/>
      <c r="AX26" s="10"/>
      <c r="AY26" s="10"/>
      <c r="AZ26" s="10"/>
      <c r="BA26" s="10"/>
      <c r="BB26" s="10"/>
    </row>
    <row r="27" spans="22:54" s="1" customFormat="1" x14ac:dyDescent="0.25">
      <c r="AE27" s="30"/>
      <c r="AF27" s="30"/>
      <c r="AG27" s="30"/>
      <c r="AH27" s="30"/>
      <c r="AI27" s="30"/>
      <c r="AM27" s="30"/>
      <c r="AN27" s="30"/>
      <c r="AO27" s="30"/>
      <c r="AP27" s="30"/>
      <c r="AQ27" s="30"/>
      <c r="AU27" s="10"/>
      <c r="AV27" s="10"/>
      <c r="AW27" s="10"/>
      <c r="AX27" s="10"/>
      <c r="AY27" s="10"/>
      <c r="AZ27" s="10"/>
      <c r="BA27" s="10"/>
      <c r="BB27" s="10"/>
    </row>
    <row r="28" spans="22:54" s="1" customFormat="1" x14ac:dyDescent="0.25">
      <c r="AE28" s="30"/>
      <c r="AF28" s="30"/>
      <c r="AG28" s="30"/>
      <c r="AH28" s="30"/>
      <c r="AI28" s="30"/>
      <c r="AM28" s="30"/>
      <c r="AN28" s="30"/>
      <c r="AO28" s="30"/>
      <c r="AP28" s="30"/>
      <c r="AQ28" s="30"/>
      <c r="AU28" s="10"/>
      <c r="AV28" s="10"/>
      <c r="AW28" s="10"/>
      <c r="AX28" s="10"/>
      <c r="AY28" s="10"/>
      <c r="AZ28" s="10"/>
      <c r="BA28" s="10"/>
      <c r="BB28" s="10"/>
    </row>
    <row r="29" spans="22:54" s="1" customFormat="1" x14ac:dyDescent="0.25">
      <c r="AE29" s="30"/>
      <c r="AF29" s="30"/>
      <c r="AG29" s="30"/>
      <c r="AH29" s="30"/>
      <c r="AI29" s="30"/>
      <c r="AM29" s="30"/>
      <c r="AN29" s="30"/>
      <c r="AO29" s="30"/>
      <c r="AP29" s="30"/>
      <c r="AQ29" s="30"/>
      <c r="AU29" s="10"/>
      <c r="AV29" s="10"/>
      <c r="AW29" s="10"/>
      <c r="AX29" s="10"/>
      <c r="AY29" s="10"/>
      <c r="AZ29" s="10"/>
      <c r="BA29" s="10"/>
      <c r="BB29" s="10"/>
    </row>
    <row r="30" spans="22:54" s="1" customFormat="1" x14ac:dyDescent="0.25">
      <c r="AE30" s="30"/>
      <c r="AF30" s="30"/>
      <c r="AG30" s="30"/>
      <c r="AH30" s="30"/>
      <c r="AI30" s="30"/>
      <c r="AM30" s="30"/>
      <c r="AN30" s="30"/>
      <c r="AO30" s="30"/>
      <c r="AP30" s="30"/>
      <c r="AQ30" s="30"/>
      <c r="AU30" s="10"/>
      <c r="AV30" s="10"/>
      <c r="AW30" s="10"/>
      <c r="AX30" s="10"/>
      <c r="AY30" s="10"/>
      <c r="AZ30" s="10"/>
      <c r="BA30" s="10"/>
      <c r="BB30" s="10"/>
    </row>
    <row r="31" spans="22:54" s="1" customFormat="1" x14ac:dyDescent="0.25">
      <c r="AE31" s="30"/>
      <c r="AF31" s="30"/>
      <c r="AG31" s="30"/>
      <c r="AH31" s="30"/>
      <c r="AI31" s="30"/>
      <c r="AM31" s="30"/>
      <c r="AN31" s="30"/>
      <c r="AO31" s="30"/>
      <c r="AP31" s="30"/>
      <c r="AQ31" s="30"/>
      <c r="AU31" s="10"/>
      <c r="AV31" s="10"/>
      <c r="AW31" s="10"/>
      <c r="AX31" s="10"/>
      <c r="AY31" s="10"/>
      <c r="AZ31" s="10"/>
      <c r="BA31" s="10"/>
      <c r="BB31" s="10"/>
    </row>
    <row r="32" spans="22:54" s="1" customFormat="1" x14ac:dyDescent="0.25">
      <c r="AE32" s="30"/>
      <c r="AF32" s="30"/>
      <c r="AG32" s="30"/>
      <c r="AH32" s="30"/>
      <c r="AI32" s="30"/>
      <c r="AM32" s="30"/>
      <c r="AN32" s="30"/>
      <c r="AO32" s="30"/>
      <c r="AP32" s="30"/>
      <c r="AQ32" s="30"/>
      <c r="AU32" s="10"/>
      <c r="AV32" s="10"/>
      <c r="AW32" s="10"/>
      <c r="AX32" s="10"/>
      <c r="AY32" s="10"/>
      <c r="AZ32" s="10"/>
      <c r="BA32" s="10"/>
      <c r="BB32" s="10"/>
    </row>
    <row r="33" spans="1:54" s="1" customFormat="1" x14ac:dyDescent="0.25">
      <c r="AE33" s="30"/>
      <c r="AF33" s="30"/>
      <c r="AG33" s="30"/>
      <c r="AH33" s="30"/>
      <c r="AI33" s="30"/>
      <c r="AM33" s="30"/>
      <c r="AN33" s="30"/>
      <c r="AO33" s="30"/>
      <c r="AP33" s="30"/>
      <c r="AQ33" s="30"/>
      <c r="AU33" s="10"/>
      <c r="AV33" s="10"/>
      <c r="AW33" s="10"/>
      <c r="AX33" s="10"/>
      <c r="AY33" s="10"/>
      <c r="AZ33" s="10"/>
      <c r="BA33" s="10"/>
      <c r="BB33" s="10"/>
    </row>
    <row r="34" spans="1:54" s="1" customFormat="1" x14ac:dyDescent="0.25">
      <c r="A34" s="1" t="s">
        <v>104</v>
      </c>
      <c r="W34" s="1" t="str">
        <f>A34</f>
        <v>Haemophilus parainfluenzae</v>
      </c>
      <c r="AD34" s="1" t="str">
        <f>A34</f>
        <v>Haemophilus parainfluenzae</v>
      </c>
      <c r="AE34" s="30"/>
      <c r="AF34" s="30"/>
      <c r="AG34" s="30"/>
      <c r="AH34" s="30"/>
      <c r="AI34" s="30"/>
      <c r="AM34" s="30" t="str">
        <f>A34</f>
        <v>Haemophilus parainfluenzae</v>
      </c>
      <c r="AN34" s="30"/>
      <c r="AO34" s="30"/>
      <c r="AP34" s="30"/>
      <c r="AQ34" s="30"/>
    </row>
    <row r="35" spans="1:54" s="1" customFormat="1" ht="18.75" x14ac:dyDescent="0.25">
      <c r="B35" s="1" t="s">
        <v>0</v>
      </c>
      <c r="C35" s="1">
        <v>1.5625E-2</v>
      </c>
      <c r="D35" s="1">
        <v>3.125E-2</v>
      </c>
      <c r="E35" s="1">
        <v>6.25E-2</v>
      </c>
      <c r="F35" s="1">
        <v>0.125</v>
      </c>
      <c r="G35" s="1">
        <v>0.25</v>
      </c>
      <c r="H35" s="1">
        <v>0.5</v>
      </c>
      <c r="I35" s="1">
        <v>1</v>
      </c>
      <c r="J35" s="1">
        <v>2</v>
      </c>
      <c r="K35" s="1">
        <v>4</v>
      </c>
      <c r="L35" s="1">
        <v>8</v>
      </c>
      <c r="M35" s="1">
        <v>16</v>
      </c>
      <c r="N35" s="1">
        <v>32</v>
      </c>
      <c r="O35" s="1">
        <v>64</v>
      </c>
      <c r="P35" s="1">
        <v>128</v>
      </c>
      <c r="Q35" s="1">
        <v>256</v>
      </c>
      <c r="R35" s="1">
        <v>512</v>
      </c>
      <c r="S35" s="1" t="s">
        <v>1</v>
      </c>
      <c r="V35" s="1" t="s">
        <v>0</v>
      </c>
      <c r="W35" s="1" t="str">
        <f>B36</f>
        <v>Ampicillin</v>
      </c>
      <c r="X35" s="1" t="str">
        <f>B37</f>
        <v>Ampicillin/ Sulbactam</v>
      </c>
      <c r="Y35" s="1" t="str">
        <f>B38</f>
        <v>Cefotaxim</v>
      </c>
      <c r="Z35" s="1" t="str">
        <f>B39</f>
        <v>Cefuroxim</v>
      </c>
      <c r="AA35" s="1" t="str">
        <f>B40</f>
        <v>Ciprofloxacin</v>
      </c>
      <c r="AE35" s="30" t="str">
        <f>W35</f>
        <v>Ampicillin</v>
      </c>
      <c r="AF35" s="30" t="str">
        <f>X35</f>
        <v>Ampicillin/ Sulbactam</v>
      </c>
      <c r="AG35" s="30" t="str">
        <f>Y35</f>
        <v>Cefotaxim</v>
      </c>
      <c r="AH35" s="30" t="str">
        <f>Z35</f>
        <v>Cefuroxim</v>
      </c>
      <c r="AI35" s="30" t="str">
        <f>AA35</f>
        <v>Ciprofloxacin</v>
      </c>
      <c r="AL35" s="1" t="s">
        <v>0</v>
      </c>
      <c r="AM35" s="30" t="str">
        <f>W35</f>
        <v>Ampicillin</v>
      </c>
      <c r="AN35" s="30" t="str">
        <f>X35</f>
        <v>Ampicillin/ Sulbactam</v>
      </c>
      <c r="AO35" s="30" t="str">
        <f>Y35</f>
        <v>Cefotaxim</v>
      </c>
      <c r="AP35" s="30" t="str">
        <f>Z35</f>
        <v>Cefuroxim</v>
      </c>
      <c r="AQ35" s="30" t="str">
        <f>AA35</f>
        <v>Ciprofloxacin</v>
      </c>
      <c r="AU35" s="11"/>
      <c r="AV35" s="12" t="s">
        <v>47</v>
      </c>
      <c r="AW35" s="12" t="s">
        <v>52</v>
      </c>
      <c r="AX35" s="12" t="s">
        <v>56</v>
      </c>
      <c r="AY35" s="12" t="s">
        <v>70</v>
      </c>
      <c r="AZ35" s="12" t="s">
        <v>66</v>
      </c>
      <c r="BA35" s="10"/>
      <c r="BB35" s="10"/>
    </row>
    <row r="36" spans="1:54" s="1" customFormat="1" ht="18.75" x14ac:dyDescent="0.25">
      <c r="B36" s="1" t="s">
        <v>2</v>
      </c>
      <c r="C36" s="2">
        <v>0</v>
      </c>
      <c r="D36" s="2">
        <v>1</v>
      </c>
      <c r="E36" s="2">
        <v>0</v>
      </c>
      <c r="F36" s="2">
        <v>1</v>
      </c>
      <c r="G36" s="2">
        <v>1</v>
      </c>
      <c r="H36" s="2">
        <v>3</v>
      </c>
      <c r="I36" s="2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>
        <v>6</v>
      </c>
      <c r="V36" s="1">
        <v>1.5625E-2</v>
      </c>
      <c r="W36" s="2">
        <f>C36</f>
        <v>0</v>
      </c>
      <c r="X36" s="2">
        <f>C37</f>
        <v>0</v>
      </c>
      <c r="Y36" s="2">
        <f>C38</f>
        <v>0</v>
      </c>
      <c r="Z36" s="2">
        <f>C39</f>
        <v>0</v>
      </c>
      <c r="AA36" s="2">
        <f>C40</f>
        <v>0</v>
      </c>
      <c r="AD36" s="1">
        <v>1.4999999999999999E-2</v>
      </c>
      <c r="AE36" s="31">
        <f>PRODUCT(W36*100*1/W52)</f>
        <v>0</v>
      </c>
      <c r="AF36" s="31">
        <f>PRODUCT(X36*100*1/X52)</f>
        <v>0</v>
      </c>
      <c r="AG36" s="31">
        <f>PRODUCT(Y36*100*1/Y52)</f>
        <v>0</v>
      </c>
      <c r="AH36" s="31">
        <f>PRODUCT(Z36*100*1/Z52)</f>
        <v>0</v>
      </c>
      <c r="AI36" s="31">
        <f>PRODUCT(AA36*100*1/AA52)</f>
        <v>0</v>
      </c>
      <c r="AL36" s="1">
        <v>1.4999999999999999E-2</v>
      </c>
      <c r="AM36" s="31">
        <f>AE36</f>
        <v>0</v>
      </c>
      <c r="AN36" s="31">
        <f>AF36</f>
        <v>0</v>
      </c>
      <c r="AO36" s="31">
        <f>AG36</f>
        <v>0</v>
      </c>
      <c r="AP36" s="31">
        <f>AH36</f>
        <v>0</v>
      </c>
      <c r="AQ36" s="31">
        <f>AI36</f>
        <v>0</v>
      </c>
      <c r="AR36" s="5"/>
      <c r="AU36" s="12" t="s">
        <v>48</v>
      </c>
      <c r="AV36" s="16">
        <f>S36</f>
        <v>6</v>
      </c>
      <c r="AW36" s="16">
        <f>S37</f>
        <v>6</v>
      </c>
      <c r="AX36" s="16">
        <f>S38</f>
        <v>6</v>
      </c>
      <c r="AY36" s="16">
        <f>S39</f>
        <v>6</v>
      </c>
      <c r="AZ36" s="16">
        <f>S40</f>
        <v>6</v>
      </c>
      <c r="BA36" s="10"/>
      <c r="BB36" s="10"/>
    </row>
    <row r="37" spans="1:54" s="1" customFormat="1" ht="18.75" x14ac:dyDescent="0.25">
      <c r="B37" s="1" t="s">
        <v>3</v>
      </c>
      <c r="C37" s="2">
        <v>0</v>
      </c>
      <c r="D37" s="2">
        <v>1</v>
      </c>
      <c r="E37" s="2">
        <v>0</v>
      </c>
      <c r="F37" s="2">
        <v>1</v>
      </c>
      <c r="G37" s="2">
        <v>2</v>
      </c>
      <c r="H37" s="2">
        <v>2</v>
      </c>
      <c r="I37" s="2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>
        <v>6</v>
      </c>
      <c r="V37" s="1">
        <v>3.125E-2</v>
      </c>
      <c r="W37" s="2">
        <f>D36</f>
        <v>1</v>
      </c>
      <c r="X37" s="2">
        <f>D37</f>
        <v>1</v>
      </c>
      <c r="Y37" s="2">
        <f>D38</f>
        <v>4</v>
      </c>
      <c r="Z37" s="2">
        <f>D39</f>
        <v>0</v>
      </c>
      <c r="AA37" s="2">
        <f>D40</f>
        <v>6</v>
      </c>
      <c r="AD37" s="1">
        <v>3.1E-2</v>
      </c>
      <c r="AE37" s="31">
        <f>PRODUCT(W37*100*1/W52)</f>
        <v>16.666666666666668</v>
      </c>
      <c r="AF37" s="31">
        <f>PRODUCT(X37*100*1/X52)</f>
        <v>16.666666666666668</v>
      </c>
      <c r="AG37" s="31">
        <f>PRODUCT(Y37*100*1/Y52)</f>
        <v>66.666666666666671</v>
      </c>
      <c r="AH37" s="31">
        <f>PRODUCT(Z37*100*1/Z52)</f>
        <v>0</v>
      </c>
      <c r="AI37" s="31">
        <f>PRODUCT(AA37*100*1/AA52)</f>
        <v>100</v>
      </c>
      <c r="AL37" s="1">
        <v>3.1E-2</v>
      </c>
      <c r="AM37" s="31">
        <f>AE36+AE37</f>
        <v>16.666666666666668</v>
      </c>
      <c r="AN37" s="31">
        <f>AF36+AF37</f>
        <v>16.666666666666668</v>
      </c>
      <c r="AO37" s="31">
        <f>AG36+AG37</f>
        <v>66.666666666666671</v>
      </c>
      <c r="AP37" s="31">
        <f>AH36+AH37</f>
        <v>0</v>
      </c>
      <c r="AQ37" s="31">
        <f>AI36+AI37</f>
        <v>100</v>
      </c>
      <c r="AR37" s="5"/>
      <c r="AU37" s="12" t="s">
        <v>49</v>
      </c>
      <c r="AV37" s="13">
        <f>AM42</f>
        <v>100</v>
      </c>
      <c r="AW37" s="13">
        <f>AN42</f>
        <v>100</v>
      </c>
      <c r="AX37" s="13">
        <f>AO39</f>
        <v>100.00000000000001</v>
      </c>
      <c r="AY37" s="13">
        <f>AP42</f>
        <v>100</v>
      </c>
      <c r="AZ37" s="13">
        <f>AQ38</f>
        <v>100</v>
      </c>
      <c r="BA37" s="10"/>
      <c r="BB37" s="10"/>
    </row>
    <row r="38" spans="1:54" s="1" customFormat="1" ht="18.75" x14ac:dyDescent="0.25">
      <c r="B38" s="1" t="s">
        <v>7</v>
      </c>
      <c r="C38" s="2">
        <v>0</v>
      </c>
      <c r="D38" s="2">
        <v>4</v>
      </c>
      <c r="E38" s="2">
        <v>1</v>
      </c>
      <c r="F38" s="2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>
        <v>6</v>
      </c>
      <c r="V38" s="1">
        <v>6.25E-2</v>
      </c>
      <c r="W38" s="2">
        <f>E36</f>
        <v>0</v>
      </c>
      <c r="X38" s="2">
        <f>E37</f>
        <v>0</v>
      </c>
      <c r="Y38" s="2">
        <f>E38</f>
        <v>1</v>
      </c>
      <c r="Z38" s="2">
        <f>E39</f>
        <v>2</v>
      </c>
      <c r="AA38" s="2">
        <f>E40</f>
        <v>0</v>
      </c>
      <c r="AD38" s="1">
        <v>6.2E-2</v>
      </c>
      <c r="AE38" s="31">
        <f>PRODUCT(W38*100*1/W52)</f>
        <v>0</v>
      </c>
      <c r="AF38" s="31">
        <f>PRODUCT(X38*100*1/X52)</f>
        <v>0</v>
      </c>
      <c r="AG38" s="31">
        <f>PRODUCT(Y38*100*1/Y52)</f>
        <v>16.666666666666668</v>
      </c>
      <c r="AH38" s="31">
        <f>PRODUCT(Z38*100*1/Z52)</f>
        <v>33.333333333333336</v>
      </c>
      <c r="AI38" s="31">
        <f>PRODUCT(AA38*100*1/AA52)</f>
        <v>0</v>
      </c>
      <c r="AL38" s="1">
        <v>6.2E-2</v>
      </c>
      <c r="AM38" s="31">
        <f>AE36+AE37+AE38</f>
        <v>16.666666666666668</v>
      </c>
      <c r="AN38" s="31">
        <f>AF36+AF37+AF38</f>
        <v>16.666666666666668</v>
      </c>
      <c r="AO38" s="31">
        <f>AG36+AG37+AG38</f>
        <v>83.333333333333343</v>
      </c>
      <c r="AP38" s="31">
        <f>AH36+AH37+AH38</f>
        <v>33.333333333333336</v>
      </c>
      <c r="AQ38" s="31">
        <f>AI36+AI37+AI38</f>
        <v>100</v>
      </c>
      <c r="AR38" s="5"/>
      <c r="AU38" s="12" t="s">
        <v>50</v>
      </c>
      <c r="AV38" s="13"/>
      <c r="AW38" s="13"/>
      <c r="AX38" s="13"/>
      <c r="AY38" s="13">
        <f>AP43-AP42</f>
        <v>0</v>
      </c>
      <c r="AZ38" s="13"/>
      <c r="BA38" s="10"/>
      <c r="BB38" s="10"/>
    </row>
    <row r="39" spans="1:54" s="1" customFormat="1" ht="18.75" x14ac:dyDescent="0.25">
      <c r="B39" s="1" t="s">
        <v>9</v>
      </c>
      <c r="C39" s="2">
        <v>0</v>
      </c>
      <c r="D39" s="2">
        <v>0</v>
      </c>
      <c r="E39" s="2">
        <v>2</v>
      </c>
      <c r="F39" s="2">
        <v>2</v>
      </c>
      <c r="G39" s="2">
        <v>2</v>
      </c>
      <c r="H39" s="2">
        <v>0</v>
      </c>
      <c r="I39" s="2">
        <v>0</v>
      </c>
      <c r="J39" s="4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>
        <v>6</v>
      </c>
      <c r="V39" s="1">
        <v>0.125</v>
      </c>
      <c r="W39" s="2">
        <f>F36</f>
        <v>1</v>
      </c>
      <c r="X39" s="2">
        <f>F37</f>
        <v>1</v>
      </c>
      <c r="Y39" s="2">
        <f>F38</f>
        <v>1</v>
      </c>
      <c r="Z39" s="2">
        <f>F39</f>
        <v>2</v>
      </c>
      <c r="AA39" s="3">
        <f>F40</f>
        <v>0</v>
      </c>
      <c r="AD39" s="1">
        <v>0.125</v>
      </c>
      <c r="AE39" s="31">
        <f>PRODUCT(W39*100*1/W52)</f>
        <v>16.666666666666668</v>
      </c>
      <c r="AF39" s="31">
        <f>PRODUCT(X39*100*1/X52)</f>
        <v>16.666666666666668</v>
      </c>
      <c r="AG39" s="31">
        <f>PRODUCT(Y39*100*1/Y52)</f>
        <v>16.666666666666668</v>
      </c>
      <c r="AH39" s="31">
        <f>PRODUCT(Z39*100*1/Z52)</f>
        <v>33.333333333333336</v>
      </c>
      <c r="AI39" s="33">
        <f>PRODUCT(AA39*100*1/AA52)</f>
        <v>0</v>
      </c>
      <c r="AL39" s="1">
        <v>0.125</v>
      </c>
      <c r="AM39" s="31">
        <f>AE36+AE37+AE38+AE39</f>
        <v>33.333333333333336</v>
      </c>
      <c r="AN39" s="31">
        <f>AF36+AF37+AF38+AF39</f>
        <v>33.333333333333336</v>
      </c>
      <c r="AO39" s="31">
        <f>AG36+AG37+AG38+AG39</f>
        <v>100.00000000000001</v>
      </c>
      <c r="AP39" s="31">
        <f>AH36+AH37+AH38+AH39</f>
        <v>66.666666666666671</v>
      </c>
      <c r="AQ39" s="33">
        <f>AI36+AI37+AI38+AI39</f>
        <v>100</v>
      </c>
      <c r="AR39" s="5"/>
      <c r="AU39" s="12" t="s">
        <v>51</v>
      </c>
      <c r="AV39" s="13">
        <f>AM51-AM42</f>
        <v>0</v>
      </c>
      <c r="AW39" s="13">
        <f>AN51-AN42</f>
        <v>0</v>
      </c>
      <c r="AX39" s="13">
        <f>AO51-AO39</f>
        <v>0</v>
      </c>
      <c r="AY39" s="13">
        <f>AP51-AP43</f>
        <v>0</v>
      </c>
      <c r="AZ39" s="13">
        <f>AQ51-AQ38</f>
        <v>0</v>
      </c>
      <c r="BA39" s="10"/>
      <c r="BB39" s="10"/>
    </row>
    <row r="40" spans="1:54" s="1" customFormat="1" x14ac:dyDescent="0.25">
      <c r="B40" s="1" t="s">
        <v>18</v>
      </c>
      <c r="C40" s="2">
        <v>0</v>
      </c>
      <c r="D40" s="2">
        <v>6</v>
      </c>
      <c r="E40" s="2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>
        <v>6</v>
      </c>
      <c r="V40" s="1">
        <v>0.25</v>
      </c>
      <c r="W40" s="2">
        <f>G36</f>
        <v>1</v>
      </c>
      <c r="X40" s="2">
        <f>G37</f>
        <v>2</v>
      </c>
      <c r="Y40" s="3">
        <f>G38</f>
        <v>0</v>
      </c>
      <c r="Z40" s="2">
        <f>G39</f>
        <v>2</v>
      </c>
      <c r="AA40" s="3">
        <f>G40</f>
        <v>0</v>
      </c>
      <c r="AD40" s="1">
        <v>0.25</v>
      </c>
      <c r="AE40" s="31">
        <f>PRODUCT(W40*100*1/W52)</f>
        <v>16.666666666666668</v>
      </c>
      <c r="AF40" s="31">
        <f>PRODUCT(X40*100*1/X52)</f>
        <v>33.333333333333336</v>
      </c>
      <c r="AG40" s="33">
        <f>PRODUCT(Y40*100*1/Y52)</f>
        <v>0</v>
      </c>
      <c r="AH40" s="31">
        <f>PRODUCT(Z40*100*1/Z52)</f>
        <v>33.333333333333336</v>
      </c>
      <c r="AI40" s="33">
        <f>PRODUCT(AA40*100*1/AA52)</f>
        <v>0</v>
      </c>
      <c r="AL40" s="1">
        <v>0.25</v>
      </c>
      <c r="AM40" s="31">
        <f>AE36+AE37+AE38+AE39+AE40</f>
        <v>50</v>
      </c>
      <c r="AN40" s="31">
        <f>AF36+AF37+AF38+AF39+AF40</f>
        <v>66.666666666666671</v>
      </c>
      <c r="AO40" s="33">
        <f>AG36+AG37+AG38+AG39+AG40</f>
        <v>100.00000000000001</v>
      </c>
      <c r="AP40" s="31">
        <f>AH36+AH37+AH38+AH39+AH40</f>
        <v>100</v>
      </c>
      <c r="AQ40" s="33">
        <f>AI36+AI37+AI38+AI39+AI40</f>
        <v>100</v>
      </c>
      <c r="AR40" s="5"/>
      <c r="AT40" s="1" t="str">
        <f>A34</f>
        <v>Haemophilus parainfluenzae</v>
      </c>
      <c r="AU40" s="10"/>
      <c r="AV40" s="10"/>
      <c r="AW40" s="10"/>
      <c r="AX40" s="10"/>
      <c r="AY40" s="10"/>
      <c r="AZ40" s="10"/>
      <c r="BA40" s="10"/>
      <c r="BB40" s="10"/>
    </row>
    <row r="41" spans="1:54" s="1" customFormat="1" x14ac:dyDescent="0.25">
      <c r="V41" s="1">
        <v>0.5</v>
      </c>
      <c r="W41" s="2">
        <f>H36</f>
        <v>3</v>
      </c>
      <c r="X41" s="2">
        <f>H37</f>
        <v>2</v>
      </c>
      <c r="Y41" s="3">
        <f>H38</f>
        <v>0</v>
      </c>
      <c r="Z41" s="2">
        <f>H39</f>
        <v>0</v>
      </c>
      <c r="AA41" s="3">
        <f>H40</f>
        <v>0</v>
      </c>
      <c r="AD41" s="1">
        <v>0.5</v>
      </c>
      <c r="AE41" s="31">
        <f>PRODUCT(W41*100*1/W52)</f>
        <v>50</v>
      </c>
      <c r="AF41" s="31">
        <f>PRODUCT(X41*100*1/X52)</f>
        <v>33.333333333333336</v>
      </c>
      <c r="AG41" s="33">
        <f>PRODUCT(Y41*100*1/Y52)</f>
        <v>0</v>
      </c>
      <c r="AH41" s="31">
        <f>PRODUCT(Z41*100*1/Z52)</f>
        <v>0</v>
      </c>
      <c r="AI41" s="33">
        <f>PRODUCT(AA41*100*1/AA52)</f>
        <v>0</v>
      </c>
      <c r="AL41" s="1">
        <v>0.5</v>
      </c>
      <c r="AM41" s="31">
        <f>AE36+AE37+AE38+AE39+AE40+AE41</f>
        <v>100</v>
      </c>
      <c r="AN41" s="31">
        <f>AF36+AF37+AF38+AF39+AF40+AF41</f>
        <v>100</v>
      </c>
      <c r="AO41" s="33">
        <f>AG36+AG37+AG38+AG39+AG40+AG41</f>
        <v>100.00000000000001</v>
      </c>
      <c r="AP41" s="31">
        <f>AH36+AH37+AH38+AH39+AH40+AH41</f>
        <v>100</v>
      </c>
      <c r="AQ41" s="33">
        <f>AI36+AI37+AI38+AI39+AI40+AI41</f>
        <v>100</v>
      </c>
      <c r="AR41" s="5"/>
      <c r="AT41" s="10"/>
      <c r="AU41" s="10"/>
      <c r="AW41" s="10"/>
      <c r="AX41" s="10"/>
      <c r="AY41" s="10"/>
      <c r="AZ41" s="10"/>
      <c r="BA41" s="10"/>
      <c r="BB41" s="10"/>
    </row>
    <row r="42" spans="1:54" s="1" customFormat="1" x14ac:dyDescent="0.25">
      <c r="V42" s="1">
        <v>1</v>
      </c>
      <c r="W42" s="2">
        <f>I36</f>
        <v>0</v>
      </c>
      <c r="X42" s="2">
        <f>I37</f>
        <v>0</v>
      </c>
      <c r="Y42" s="3">
        <f>I38</f>
        <v>0</v>
      </c>
      <c r="Z42" s="2">
        <f>I39</f>
        <v>0</v>
      </c>
      <c r="AA42" s="3">
        <f>I40</f>
        <v>0</v>
      </c>
      <c r="AD42" s="1">
        <v>1</v>
      </c>
      <c r="AE42" s="31">
        <f>PRODUCT(W42*100*1/W52)</f>
        <v>0</v>
      </c>
      <c r="AF42" s="31">
        <f>PRODUCT(X42*100*1/X52)</f>
        <v>0</v>
      </c>
      <c r="AG42" s="33">
        <f>PRODUCT(Y42*100*1/Y52)</f>
        <v>0</v>
      </c>
      <c r="AH42" s="31">
        <f>PRODUCT(Z42*100*1/Z52)</f>
        <v>0</v>
      </c>
      <c r="AI42" s="33">
        <f>PRODUCT(AA42*100*1/AA52)</f>
        <v>0</v>
      </c>
      <c r="AL42" s="1">
        <v>1</v>
      </c>
      <c r="AM42" s="31">
        <f>AE36+AE37+AE38+AE39+AE40+AE41+AE42</f>
        <v>100</v>
      </c>
      <c r="AN42" s="31">
        <f>AF36+AF37+AF38+AF39+AF40+AF41+AF42</f>
        <v>100</v>
      </c>
      <c r="AO42" s="33">
        <f>AG36+AG37+AG38+AG39+AG40+AG41+AG42</f>
        <v>100.00000000000001</v>
      </c>
      <c r="AP42" s="31">
        <f>AH36+AH37+AH38+AH39+AH40+AH41+AH42</f>
        <v>100</v>
      </c>
      <c r="AQ42" s="33">
        <f>AI36+AI37+AI38+AI39+AI40+AI41+AI42</f>
        <v>100</v>
      </c>
      <c r="AR42" s="5"/>
      <c r="AU42" s="10"/>
      <c r="AV42" s="10"/>
      <c r="AW42" s="10"/>
      <c r="AX42" s="10"/>
      <c r="AY42" s="10"/>
      <c r="AZ42" s="10"/>
      <c r="BA42" s="10"/>
      <c r="BB42" s="10"/>
    </row>
    <row r="43" spans="1:54" s="1" customFormat="1" x14ac:dyDescent="0.25">
      <c r="V43" s="1">
        <v>2</v>
      </c>
      <c r="W43" s="3">
        <f>J36</f>
        <v>0</v>
      </c>
      <c r="X43" s="3">
        <f>J37</f>
        <v>0</v>
      </c>
      <c r="Y43" s="3">
        <f>J38</f>
        <v>0</v>
      </c>
      <c r="Z43" s="4">
        <f>J39</f>
        <v>0</v>
      </c>
      <c r="AA43" s="3">
        <f>J40</f>
        <v>0</v>
      </c>
      <c r="AD43" s="1">
        <v>2</v>
      </c>
      <c r="AE43" s="33">
        <f>PRODUCT(W43*100*1/W52)</f>
        <v>0</v>
      </c>
      <c r="AF43" s="33">
        <f>PRODUCT(X43*100*1/X52)</f>
        <v>0</v>
      </c>
      <c r="AG43" s="33">
        <f>PRODUCT(Y43*100*1/Y52)</f>
        <v>0</v>
      </c>
      <c r="AH43" s="32">
        <f>PRODUCT(Z43*100*1/Z52)</f>
        <v>0</v>
      </c>
      <c r="AI43" s="33">
        <f>PRODUCT(AA43*100*1/AA52)</f>
        <v>0</v>
      </c>
      <c r="AL43" s="1">
        <v>2</v>
      </c>
      <c r="AM43" s="33">
        <f>AE36+AE37+AE38+AE39+AE40+AE41+AE42+AE43</f>
        <v>100</v>
      </c>
      <c r="AN43" s="33">
        <f>AF36+AF37+AF38+AF39+AF40+AF41+AF42+AF43</f>
        <v>100</v>
      </c>
      <c r="AO43" s="33">
        <f>AG36+AG37+AG38+AG39+AG40+AG41+AG42+AG43</f>
        <v>100.00000000000001</v>
      </c>
      <c r="AP43" s="32">
        <f>AH36+AH37+AH38+AH39+AH40+AH41+AH42+AH43</f>
        <v>100</v>
      </c>
      <c r="AQ43" s="33">
        <f>AI36+AI37+AI38+AI39+AI40+AI41+AI42+AI43</f>
        <v>100</v>
      </c>
      <c r="AR43" s="34"/>
      <c r="AU43" s="10"/>
      <c r="AV43" s="10"/>
      <c r="AW43" s="10"/>
      <c r="AX43" s="10"/>
      <c r="AY43" s="10"/>
      <c r="AZ43" s="10"/>
      <c r="BA43" s="10"/>
      <c r="BB43" s="10"/>
    </row>
    <row r="44" spans="1:54" s="1" customFormat="1" x14ac:dyDescent="0.25">
      <c r="V44" s="1">
        <v>4</v>
      </c>
      <c r="W44" s="3">
        <f>K36</f>
        <v>0</v>
      </c>
      <c r="X44" s="3">
        <f>K37</f>
        <v>0</v>
      </c>
      <c r="Y44" s="3">
        <f>K38</f>
        <v>0</v>
      </c>
      <c r="Z44" s="3">
        <f>K39</f>
        <v>0</v>
      </c>
      <c r="AA44" s="3">
        <f>K40</f>
        <v>0</v>
      </c>
      <c r="AD44" s="1">
        <v>4</v>
      </c>
      <c r="AE44" s="33">
        <f>PRODUCT(W44*100*1/W52)</f>
        <v>0</v>
      </c>
      <c r="AF44" s="33">
        <f>PRODUCT(X44*100*1/X52)</f>
        <v>0</v>
      </c>
      <c r="AG44" s="33">
        <f>PRODUCT(Y44*100*1/Y52)</f>
        <v>0</v>
      </c>
      <c r="AH44" s="33">
        <f>PRODUCT(Z44*100*1/Z52)</f>
        <v>0</v>
      </c>
      <c r="AI44" s="33">
        <f>PRODUCT(AA44*100*1/AA52)</f>
        <v>0</v>
      </c>
      <c r="AL44" s="1">
        <v>4</v>
      </c>
      <c r="AM44" s="33">
        <f>AE36+AE37+AE38+AE39+AE40+AE41+AE42+AE43+AE44</f>
        <v>100</v>
      </c>
      <c r="AN44" s="33">
        <f>AF36+AF37+AF38+AF39+AF40+AF41+AF42+AF43+AF44</f>
        <v>100</v>
      </c>
      <c r="AO44" s="33">
        <f>AG36+AG37+AG38+AG39+AG40+AG41+AG42+AG43+AG44</f>
        <v>100.00000000000001</v>
      </c>
      <c r="AP44" s="33">
        <f>AH36+AH37+AH38+AH39+AH40+AH41+AH42+AH43+AH44</f>
        <v>100</v>
      </c>
      <c r="AQ44" s="33">
        <f>AI36+AI37+AI38+AI39+AI40+AI41+AI42+AI43+AI44</f>
        <v>100</v>
      </c>
      <c r="AR44" s="7"/>
      <c r="AU44" s="10"/>
      <c r="AV44" s="10"/>
      <c r="AW44" s="10"/>
      <c r="AX44" s="10"/>
      <c r="AY44" s="10"/>
      <c r="AZ44" s="10"/>
      <c r="BA44" s="10"/>
      <c r="BB44" s="10"/>
    </row>
    <row r="45" spans="1:54" s="1" customFormat="1" x14ac:dyDescent="0.25">
      <c r="V45" s="1">
        <v>8</v>
      </c>
      <c r="W45" s="3">
        <f>L36</f>
        <v>0</v>
      </c>
      <c r="X45" s="3">
        <f>L37</f>
        <v>0</v>
      </c>
      <c r="Y45" s="3">
        <f>L38</f>
        <v>0</v>
      </c>
      <c r="Z45" s="3">
        <f>L39</f>
        <v>0</v>
      </c>
      <c r="AA45" s="3">
        <f>L40</f>
        <v>0</v>
      </c>
      <c r="AD45" s="1">
        <v>8</v>
      </c>
      <c r="AE45" s="33">
        <f>PRODUCT(W45*100*1/W52)</f>
        <v>0</v>
      </c>
      <c r="AF45" s="33">
        <f>PRODUCT(X45*100*1/X52)</f>
        <v>0</v>
      </c>
      <c r="AG45" s="33">
        <f>PRODUCT(Y45*100*1/Y52)</f>
        <v>0</v>
      </c>
      <c r="AH45" s="33">
        <f>PRODUCT(Z45*100*1/Z52)</f>
        <v>0</v>
      </c>
      <c r="AI45" s="33">
        <f>PRODUCT(AA45*100*1/AA52)</f>
        <v>0</v>
      </c>
      <c r="AL45" s="1">
        <v>8</v>
      </c>
      <c r="AM45" s="33">
        <f>AE36+AE37+AE38+AE39+AE40+AE41+AE42+AE43+AE44+AE45</f>
        <v>100</v>
      </c>
      <c r="AN45" s="33">
        <f>AF36+AF37+AF38+AF39+AF40+AF41+AF42+AF43+AF44+AF45</f>
        <v>100</v>
      </c>
      <c r="AO45" s="33">
        <f>AG36+AG37+AG38+AG39+AG40+AG41+AG42+AG43+AG44+AG45</f>
        <v>100.00000000000001</v>
      </c>
      <c r="AP45" s="33">
        <f>AH36+AH37+AH38+AH39+AH40+AH41+AH42+AH43+AH44+AH45</f>
        <v>100</v>
      </c>
      <c r="AQ45" s="33">
        <f>AI36+AI37+AI38+AI39+AI40+AI41+AI42+AI43+AI44+AI45</f>
        <v>100</v>
      </c>
      <c r="AR45" s="7"/>
      <c r="AU45" s="10"/>
      <c r="AV45" s="10"/>
      <c r="AW45" s="10"/>
      <c r="AX45" s="10"/>
      <c r="AY45" s="10"/>
      <c r="AZ45" s="10"/>
      <c r="BA45" s="10"/>
      <c r="BB45" s="10"/>
    </row>
    <row r="46" spans="1:54" s="1" customFormat="1" x14ac:dyDescent="0.25">
      <c r="V46" s="1">
        <v>16</v>
      </c>
      <c r="W46" s="3">
        <f>M36</f>
        <v>0</v>
      </c>
      <c r="X46" s="3">
        <f>M37</f>
        <v>0</v>
      </c>
      <c r="Y46" s="3">
        <f>M38</f>
        <v>0</v>
      </c>
      <c r="Z46" s="3">
        <f>M39</f>
        <v>0</v>
      </c>
      <c r="AA46" s="3">
        <f>M40</f>
        <v>0</v>
      </c>
      <c r="AD46" s="1">
        <v>16</v>
      </c>
      <c r="AE46" s="33">
        <f>PRODUCT(W46*100*1/W52)</f>
        <v>0</v>
      </c>
      <c r="AF46" s="33">
        <f>PRODUCT(X46*100*1/X52)</f>
        <v>0</v>
      </c>
      <c r="AG46" s="33">
        <f>PRODUCT(Y46*100*1/Y52)</f>
        <v>0</v>
      </c>
      <c r="AH46" s="33">
        <f>PRODUCT(Z46*100*1/Z52)</f>
        <v>0</v>
      </c>
      <c r="AI46" s="33">
        <f>PRODUCT(AA46*100*1/AA52)</f>
        <v>0</v>
      </c>
      <c r="AL46" s="1">
        <v>16</v>
      </c>
      <c r="AM46" s="33">
        <f>AE36+AE37+AE38+AE39+AE40+AE41+AE42+AE43+AE44+AE45+AE46</f>
        <v>100</v>
      </c>
      <c r="AN46" s="33">
        <f>AF36+AF37+AF38+AF39+AF40+AF41+AF42+AF43+AF44+AF45+AF46</f>
        <v>100</v>
      </c>
      <c r="AO46" s="33">
        <f>AG36+AG37+AG38+AG39+AG40+AG41+AG42+AG43+AG44+AG45+AG46</f>
        <v>100.00000000000001</v>
      </c>
      <c r="AP46" s="33">
        <f>AH36+AH37+AH38+AH39+AH40+AH41+AH42+AH43+AH44+AH45+AH46</f>
        <v>100</v>
      </c>
      <c r="AQ46" s="33">
        <f>AI36+AI37+AI38+AI39+AI40+AI41+AI42+AI43+AI44+AI45+AI46</f>
        <v>100</v>
      </c>
      <c r="AR46" s="7"/>
      <c r="AU46" s="10"/>
      <c r="AV46" s="10"/>
      <c r="AW46" s="10"/>
      <c r="AX46" s="10"/>
      <c r="AY46" s="10"/>
      <c r="AZ46" s="10"/>
      <c r="BA46" s="10"/>
      <c r="BB46" s="10"/>
    </row>
    <row r="47" spans="1:54" s="1" customFormat="1" x14ac:dyDescent="0.25">
      <c r="V47" s="1">
        <v>32</v>
      </c>
      <c r="W47" s="3">
        <f>N36</f>
        <v>0</v>
      </c>
      <c r="X47" s="3">
        <f>N37</f>
        <v>0</v>
      </c>
      <c r="Y47" s="3">
        <f>N38</f>
        <v>0</v>
      </c>
      <c r="Z47" s="3">
        <f>N39</f>
        <v>0</v>
      </c>
      <c r="AA47" s="3">
        <f>N40</f>
        <v>0</v>
      </c>
      <c r="AD47" s="1">
        <v>32</v>
      </c>
      <c r="AE47" s="33">
        <f>PRODUCT(W47*100*1/W52)</f>
        <v>0</v>
      </c>
      <c r="AF47" s="33">
        <f>PRODUCT(X47*100*1/X52)</f>
        <v>0</v>
      </c>
      <c r="AG47" s="33">
        <f>PRODUCT(Y47*100*1/Y52)</f>
        <v>0</v>
      </c>
      <c r="AH47" s="33">
        <f>PRODUCT(Z47*100*1/Z52)</f>
        <v>0</v>
      </c>
      <c r="AI47" s="33">
        <f>PRODUCT(AA47*100*1/AA52)</f>
        <v>0</v>
      </c>
      <c r="AL47" s="1">
        <v>32</v>
      </c>
      <c r="AM47" s="33">
        <f>AE36+AE37+AE38+AE39+AE40+AE41+AE42+AE43+AE44+AE45+AE46+AE47</f>
        <v>100</v>
      </c>
      <c r="AN47" s="33">
        <f>AF36+AF37+AF38+AF39+AF40+AF41+AF42+AF43+AF44+AF45+AF46+AF47</f>
        <v>100</v>
      </c>
      <c r="AO47" s="33">
        <f>AG36+AG37+AG38+AG39+AG40+AG41+AG42+AG43+AG44+AG45+AG46+AG47</f>
        <v>100.00000000000001</v>
      </c>
      <c r="AP47" s="33">
        <f>AH36+AH37+AH38+AH39+AH40+AH41+AH42+AH43+AH44+AH45+AH46+AH47</f>
        <v>100</v>
      </c>
      <c r="AQ47" s="33">
        <f>AI36+AI37+AI38+AI39+AI40+AI41+AI42+AI43+AI44+AI45+AI46+AI47</f>
        <v>100</v>
      </c>
      <c r="AR47" s="7"/>
      <c r="AU47" s="10"/>
      <c r="AV47" s="10"/>
      <c r="AW47" s="10"/>
      <c r="AX47" s="10"/>
      <c r="AY47" s="10"/>
      <c r="AZ47" s="10"/>
      <c r="BA47" s="10"/>
      <c r="BB47" s="10"/>
    </row>
    <row r="48" spans="1:54" s="1" customFormat="1" x14ac:dyDescent="0.25">
      <c r="V48" s="1">
        <v>64</v>
      </c>
      <c r="W48" s="3">
        <f>O36</f>
        <v>0</v>
      </c>
      <c r="X48" s="3">
        <f>O37</f>
        <v>0</v>
      </c>
      <c r="Y48" s="3">
        <f>O38</f>
        <v>0</v>
      </c>
      <c r="Z48" s="3">
        <f>O39</f>
        <v>0</v>
      </c>
      <c r="AA48" s="3">
        <f>O40</f>
        <v>0</v>
      </c>
      <c r="AD48" s="1">
        <v>64</v>
      </c>
      <c r="AE48" s="33">
        <f>PRODUCT(W48*100*1/W52)</f>
        <v>0</v>
      </c>
      <c r="AF48" s="33">
        <f>PRODUCT(X48*100*1/X52)</f>
        <v>0</v>
      </c>
      <c r="AG48" s="33">
        <f>PRODUCT(Y48*100*1/Y52)</f>
        <v>0</v>
      </c>
      <c r="AH48" s="33">
        <f>PRODUCT(Z48*100*1/Z52)</f>
        <v>0</v>
      </c>
      <c r="AI48" s="33">
        <f>PRODUCT(AA48*100*1/AA52)</f>
        <v>0</v>
      </c>
      <c r="AL48" s="1">
        <v>64</v>
      </c>
      <c r="AM48" s="33">
        <f>AE36+AE37+AE38+AE39+AE40+AE41+AE42+AE43+AE44+AE45+AE46+AE47+AE48</f>
        <v>100</v>
      </c>
      <c r="AN48" s="33">
        <f>AF36+AF37+AF38+AF39+AF40+AF41+AF42+AF43+AF44+AF45+AF46+AF47+AF48</f>
        <v>100</v>
      </c>
      <c r="AO48" s="33">
        <f>AG36+AG37+AG38+AG39+AG40+AG41+AG42+AG43+AG44+AG45+AG46+AG47+AG48</f>
        <v>100.00000000000001</v>
      </c>
      <c r="AP48" s="33">
        <f>AH36+AH37+AH38+AH39+AH40+AH41+AH42+AH43+AH44+AH45+AH46+AH47+AH48</f>
        <v>100</v>
      </c>
      <c r="AQ48" s="33">
        <f>AI36+AI37+AI38+AI39+AI40+AI41+AI42+AI43+AI44+AI45+AI46+AI47+AI48</f>
        <v>100</v>
      </c>
      <c r="AR48" s="7"/>
      <c r="AU48" s="10"/>
      <c r="AV48" s="10"/>
      <c r="AW48" s="10"/>
      <c r="AX48" s="10"/>
      <c r="AY48" s="10"/>
      <c r="AZ48" s="10"/>
      <c r="BA48" s="10"/>
      <c r="BB48" s="10"/>
    </row>
    <row r="49" spans="22:54" s="1" customFormat="1" x14ac:dyDescent="0.25">
      <c r="V49" s="1">
        <v>128</v>
      </c>
      <c r="W49" s="3">
        <f>P36</f>
        <v>0</v>
      </c>
      <c r="X49" s="3">
        <f>P37</f>
        <v>0</v>
      </c>
      <c r="Y49" s="3">
        <f>P38</f>
        <v>0</v>
      </c>
      <c r="Z49" s="3">
        <f>P39</f>
        <v>0</v>
      </c>
      <c r="AA49" s="3">
        <f>P40</f>
        <v>0</v>
      </c>
      <c r="AD49" s="1">
        <v>128</v>
      </c>
      <c r="AE49" s="33">
        <f>PRODUCT(W49*100*1/W52)</f>
        <v>0</v>
      </c>
      <c r="AF49" s="33">
        <f>PRODUCT(X49*100*1/X52)</f>
        <v>0</v>
      </c>
      <c r="AG49" s="33">
        <f>PRODUCT(Y49*100*1/Y52)</f>
        <v>0</v>
      </c>
      <c r="AH49" s="33">
        <f>PRODUCT(Z49*100*1/Z52)</f>
        <v>0</v>
      </c>
      <c r="AI49" s="33">
        <f>PRODUCT(AA49*100*1/AA52)</f>
        <v>0</v>
      </c>
      <c r="AL49" s="1">
        <v>128</v>
      </c>
      <c r="AM49" s="33">
        <f>AE36+AE37+AE38+AE39+AE40+AE41+AE42+AE43+AE44+AE45+AE46+AE47+AE48+AE49</f>
        <v>100</v>
      </c>
      <c r="AN49" s="33">
        <f>AF36+AF37+AF38+AF39+AF40+AF41+AF42+AF43+AF44+AF45+AF46+AF47+AF48+AF49</f>
        <v>100</v>
      </c>
      <c r="AO49" s="33">
        <f>AG36+AG37+AG38+AG39+AG40+AG41+AG42+AG43+AG44+AG45+AG46+AG47+AG48+AG49</f>
        <v>100.00000000000001</v>
      </c>
      <c r="AP49" s="33">
        <f>AH36+AH37+AH38+AH39+AH40+AH41+AH42+AH43+AH44+AH45+AH46+AH47+AH48+AH49</f>
        <v>100</v>
      </c>
      <c r="AQ49" s="33">
        <f>AI36+AI37+AI38+AI39+AI40+AI41+AI42+AI43+AI44+AI45+AI46+AI47+AI48+AI49</f>
        <v>100</v>
      </c>
      <c r="AR49" s="7"/>
      <c r="AU49" s="10"/>
      <c r="AV49" s="10"/>
      <c r="AW49" s="10"/>
      <c r="AX49" s="10"/>
      <c r="AY49" s="10"/>
      <c r="AZ49" s="10"/>
      <c r="BA49" s="10"/>
      <c r="BB49" s="10"/>
    </row>
    <row r="50" spans="22:54" s="1" customFormat="1" x14ac:dyDescent="0.25">
      <c r="V50" s="1">
        <v>256</v>
      </c>
      <c r="W50" s="3">
        <f>Q36</f>
        <v>0</v>
      </c>
      <c r="X50" s="3">
        <f>Q37</f>
        <v>0</v>
      </c>
      <c r="Y50" s="3">
        <f>Q38</f>
        <v>0</v>
      </c>
      <c r="Z50" s="3">
        <f>Q39</f>
        <v>0</v>
      </c>
      <c r="AA50" s="3">
        <f>Q40</f>
        <v>0</v>
      </c>
      <c r="AD50" s="1">
        <v>256</v>
      </c>
      <c r="AE50" s="33">
        <f>PRODUCT(W50*100*1/W52)</f>
        <v>0</v>
      </c>
      <c r="AF50" s="33">
        <f>PRODUCT(X50*100*1/X52)</f>
        <v>0</v>
      </c>
      <c r="AG50" s="33">
        <f>PRODUCT(Y50*100*1/Y52)</f>
        <v>0</v>
      </c>
      <c r="AH50" s="33">
        <f>PRODUCT(Z50*100*1/Z52)</f>
        <v>0</v>
      </c>
      <c r="AI50" s="33">
        <f>PRODUCT(AA50*100*1/AA52)</f>
        <v>0</v>
      </c>
      <c r="AL50" s="1">
        <v>256</v>
      </c>
      <c r="AM50" s="33">
        <f>AE36+AE37+AE38+AE39+AE40+AE41+AE42+AE43+AE44+AE45+AE46+AE47+AE48+AE49+AE50</f>
        <v>100</v>
      </c>
      <c r="AN50" s="33">
        <f>AF36+AF37+AF38+AF39+AF40+AF41+AF42+AF43+AF44+AF45+AF46+AF47+AF48+AF49+AF50</f>
        <v>100</v>
      </c>
      <c r="AO50" s="33">
        <f>AG36+AG37+AG38+AG39+AG40+AG41+AG42+AG43+AG44+AG45+AG46+AG47+AG48+AG49+AG50</f>
        <v>100.00000000000001</v>
      </c>
      <c r="AP50" s="33">
        <f>AH36+AH37+AH38+AH39+AH40+AH41+AH42+AH43+AH44+AH45+AH46+AH47+AH48+AH49+AH50</f>
        <v>100</v>
      </c>
      <c r="AQ50" s="33">
        <f>AI36+AI37+AI38+AI39+AI40+AI41+AI42+AI43+AI44+AI45+AI46+AI47+AI48+AI49+AI50</f>
        <v>100</v>
      </c>
      <c r="AR50" s="7"/>
      <c r="AU50" s="10"/>
      <c r="AV50" s="10"/>
      <c r="AW50" s="10"/>
      <c r="AX50" s="10"/>
      <c r="AY50" s="10"/>
      <c r="AZ50" s="10"/>
      <c r="BA50" s="10"/>
      <c r="BB50" s="10"/>
    </row>
    <row r="51" spans="22:54" s="1" customFormat="1" x14ac:dyDescent="0.25">
      <c r="V51" s="1">
        <v>512</v>
      </c>
      <c r="W51" s="3">
        <f>R36</f>
        <v>0</v>
      </c>
      <c r="X51" s="3">
        <f>R37</f>
        <v>0</v>
      </c>
      <c r="Y51" s="3">
        <f>R38</f>
        <v>0</v>
      </c>
      <c r="Z51" s="3">
        <f>R39</f>
        <v>0</v>
      </c>
      <c r="AA51" s="3">
        <f>R40</f>
        <v>0</v>
      </c>
      <c r="AD51" s="1">
        <v>512</v>
      </c>
      <c r="AE51" s="33">
        <f>PRODUCT(W51*100*1/W52)</f>
        <v>0</v>
      </c>
      <c r="AF51" s="33">
        <f>PRODUCT(X51*100*1/X52)</f>
        <v>0</v>
      </c>
      <c r="AG51" s="33">
        <f>PRODUCT(Y51*100*1/Y52)</f>
        <v>0</v>
      </c>
      <c r="AH51" s="33">
        <f>PRODUCT(Z51*100*1/Z52)</f>
        <v>0</v>
      </c>
      <c r="AI51" s="33">
        <f>PRODUCT(AA51*100*1/AA52)</f>
        <v>0</v>
      </c>
      <c r="AL51" s="1">
        <v>512</v>
      </c>
      <c r="AM51" s="33">
        <f>AE36+AE37+AE38+AE39+AE40+AE41+AE42+AE43+AE44+AE45+AE46+AE47+AE48+AE49+AE50+AE51</f>
        <v>100</v>
      </c>
      <c r="AN51" s="33">
        <f>AF36+AF37+AF38+AF39+AF40+AF41+AF42+AF43+AF44+AF45+AF46+AF47+AF48+AF49+AF50+AF51</f>
        <v>100</v>
      </c>
      <c r="AO51" s="33">
        <f>AG36+AG37+AG38+AG39+AG40+AG41+AG42+AG43+AG44+AG45+AG46+AG47+AG48+AG49+AG50+AG51</f>
        <v>100.00000000000001</v>
      </c>
      <c r="AP51" s="33">
        <f>AH36+AH37+AH38+AH39+AH40+AH41+AH42+AH43+AH44+AH45+AH46+AH47+AH48+AH49+AH50+AH51</f>
        <v>100</v>
      </c>
      <c r="AQ51" s="33">
        <f>AI36+AI37+AI38+AI39+AI40+AI41+AI42+AI43+AI44+AI45+AI46+AI47+AI48+AI49+AI50+AI51</f>
        <v>100</v>
      </c>
      <c r="AR51" s="7"/>
      <c r="AU51" s="10"/>
      <c r="AV51" s="10"/>
      <c r="AW51" s="10"/>
      <c r="AX51" s="10"/>
      <c r="AY51" s="10"/>
      <c r="AZ51" s="10"/>
      <c r="BA51" s="10"/>
      <c r="BB51" s="10"/>
    </row>
    <row r="52" spans="22:54" s="1" customFormat="1" x14ac:dyDescent="0.25">
      <c r="V52" s="1" t="s">
        <v>1</v>
      </c>
      <c r="W52" s="1">
        <f>S36</f>
        <v>6</v>
      </c>
      <c r="X52" s="1">
        <f>S37</f>
        <v>6</v>
      </c>
      <c r="Y52" s="1">
        <f>S38</f>
        <v>6</v>
      </c>
      <c r="Z52" s="1">
        <f>S39</f>
        <v>6</v>
      </c>
      <c r="AA52" s="1">
        <f>S40</f>
        <v>6</v>
      </c>
      <c r="AD52" s="1" t="s">
        <v>46</v>
      </c>
      <c r="AE52" s="30">
        <f t="shared" ref="AE52:AI52" si="1">SUM(AE36:AE51)</f>
        <v>100</v>
      </c>
      <c r="AF52" s="30">
        <f t="shared" si="1"/>
        <v>100</v>
      </c>
      <c r="AG52" s="30">
        <f t="shared" si="1"/>
        <v>100.00000000000001</v>
      </c>
      <c r="AH52" s="30">
        <f t="shared" si="1"/>
        <v>100</v>
      </c>
      <c r="AI52" s="30">
        <f t="shared" si="1"/>
        <v>100</v>
      </c>
      <c r="AM52" s="30"/>
      <c r="AN52" s="30"/>
      <c r="AO52" s="30"/>
      <c r="AP52" s="30"/>
      <c r="AQ52" s="30"/>
      <c r="AU52" s="10"/>
      <c r="AV52" s="10"/>
      <c r="AW52" s="10"/>
      <c r="AX52" s="10"/>
      <c r="AY52" s="10"/>
      <c r="AZ52" s="10"/>
      <c r="BA52" s="10"/>
      <c r="BB52" s="10"/>
    </row>
    <row r="53" spans="22:54" s="1" customFormat="1" x14ac:dyDescent="0.25">
      <c r="AE53" s="30"/>
      <c r="AF53" s="30"/>
      <c r="AG53" s="30"/>
      <c r="AH53" s="30"/>
      <c r="AI53" s="30"/>
      <c r="AM53" s="30"/>
      <c r="AN53" s="30"/>
      <c r="AO53" s="30"/>
      <c r="AP53" s="30"/>
      <c r="AQ53" s="30"/>
      <c r="AU53" s="10"/>
      <c r="AV53" s="10"/>
      <c r="AW53" s="10"/>
      <c r="AX53" s="10"/>
      <c r="AY53" s="10"/>
      <c r="AZ53" s="10"/>
      <c r="BA53" s="10"/>
      <c r="BB53" s="10"/>
    </row>
    <row r="54" spans="22:54" s="1" customFormat="1" x14ac:dyDescent="0.25">
      <c r="AE54" s="30"/>
      <c r="AF54" s="30"/>
      <c r="AG54" s="30"/>
      <c r="AH54" s="30"/>
      <c r="AI54" s="30"/>
      <c r="AM54" s="30"/>
      <c r="AN54" s="30"/>
      <c r="AO54" s="30"/>
      <c r="AP54" s="30"/>
      <c r="AQ54" s="30"/>
      <c r="AU54" s="10"/>
      <c r="AV54" s="10"/>
      <c r="AW54" s="10"/>
      <c r="AX54" s="10"/>
      <c r="AY54" s="10"/>
      <c r="AZ54" s="10"/>
      <c r="BA54" s="10"/>
      <c r="BB54" s="10"/>
    </row>
    <row r="55" spans="22:54" s="1" customFormat="1" x14ac:dyDescent="0.25">
      <c r="AE55" s="30"/>
      <c r="AF55" s="30"/>
      <c r="AG55" s="30"/>
      <c r="AH55" s="30"/>
      <c r="AI55" s="30"/>
      <c r="AM55" s="30"/>
      <c r="AN55" s="30"/>
      <c r="AO55" s="30"/>
      <c r="AP55" s="30"/>
      <c r="AQ55" s="30"/>
      <c r="AU55" s="10"/>
      <c r="AV55" s="10"/>
      <c r="AW55" s="10"/>
      <c r="AX55" s="10"/>
      <c r="AY55" s="10"/>
      <c r="AZ55" s="10"/>
      <c r="BA55" s="10"/>
      <c r="BB55" s="10"/>
    </row>
    <row r="56" spans="22:54" s="1" customFormat="1" x14ac:dyDescent="0.25">
      <c r="AE56" s="30"/>
      <c r="AF56" s="30"/>
      <c r="AG56" s="30"/>
      <c r="AH56" s="30"/>
      <c r="AI56" s="30"/>
      <c r="AM56" s="30"/>
      <c r="AN56" s="30"/>
      <c r="AO56" s="30"/>
      <c r="AP56" s="30"/>
      <c r="AQ56" s="30"/>
      <c r="AU56" s="10"/>
      <c r="AV56" s="10"/>
      <c r="AW56" s="10"/>
      <c r="AX56" s="10"/>
      <c r="AY56" s="10"/>
      <c r="AZ56" s="10"/>
      <c r="BA56" s="10"/>
      <c r="BB56" s="10"/>
    </row>
    <row r="57" spans="22:54" s="1" customFormat="1" x14ac:dyDescent="0.25">
      <c r="AE57" s="30"/>
      <c r="AF57" s="30"/>
      <c r="AG57" s="30"/>
      <c r="AH57" s="30"/>
      <c r="AI57" s="30"/>
      <c r="AM57" s="30"/>
      <c r="AN57" s="30"/>
      <c r="AO57" s="30"/>
      <c r="AP57" s="30"/>
      <c r="AQ57" s="30"/>
      <c r="AU57" s="10"/>
      <c r="AV57" s="10"/>
      <c r="AW57" s="10"/>
      <c r="AX57" s="10"/>
      <c r="AY57" s="10"/>
      <c r="AZ57" s="10"/>
      <c r="BA57" s="10"/>
      <c r="BB57" s="10"/>
    </row>
    <row r="58" spans="22:54" s="1" customFormat="1" x14ac:dyDescent="0.25">
      <c r="AE58" s="30"/>
      <c r="AF58" s="30"/>
      <c r="AG58" s="30"/>
      <c r="AH58" s="30"/>
      <c r="AI58" s="30"/>
      <c r="AM58" s="30"/>
      <c r="AN58" s="30"/>
      <c r="AO58" s="30"/>
      <c r="AP58" s="30"/>
      <c r="AQ58" s="30"/>
      <c r="AU58" s="10"/>
      <c r="AV58" s="10"/>
      <c r="AW58" s="10"/>
      <c r="AX58" s="10"/>
      <c r="AY58" s="10"/>
      <c r="AZ58" s="10"/>
      <c r="BA58" s="10"/>
      <c r="BB58" s="10"/>
    </row>
    <row r="59" spans="22:54" s="1" customFormat="1" x14ac:dyDescent="0.25">
      <c r="AE59" s="30"/>
      <c r="AF59" s="30"/>
      <c r="AG59" s="30"/>
      <c r="AH59" s="30"/>
      <c r="AI59" s="30"/>
      <c r="AM59" s="30"/>
      <c r="AN59" s="30"/>
      <c r="AO59" s="30"/>
      <c r="AP59" s="30"/>
      <c r="AQ59" s="30"/>
      <c r="AU59" s="10"/>
      <c r="AV59" s="10"/>
      <c r="AW59" s="10"/>
      <c r="AX59" s="10"/>
      <c r="AY59" s="10"/>
      <c r="AZ59" s="10"/>
      <c r="BA59" s="10"/>
      <c r="BB59" s="10"/>
    </row>
    <row r="60" spans="22:54" s="1" customFormat="1" x14ac:dyDescent="0.25">
      <c r="AE60" s="30"/>
      <c r="AF60" s="30"/>
      <c r="AG60" s="30"/>
      <c r="AH60" s="30"/>
      <c r="AI60" s="30"/>
      <c r="AM60" s="30"/>
      <c r="AN60" s="30"/>
      <c r="AO60" s="30"/>
      <c r="AP60" s="30"/>
      <c r="AQ60" s="30"/>
      <c r="AU60" s="10"/>
      <c r="AV60" s="10"/>
      <c r="AW60" s="10"/>
      <c r="AX60" s="10"/>
      <c r="AY60" s="10"/>
      <c r="AZ60" s="10"/>
      <c r="BA60" s="10"/>
      <c r="BB60" s="10"/>
    </row>
    <row r="61" spans="22:54" s="1" customFormat="1" x14ac:dyDescent="0.25">
      <c r="AE61" s="30"/>
      <c r="AF61" s="30"/>
      <c r="AG61" s="30"/>
      <c r="AH61" s="30"/>
      <c r="AI61" s="30"/>
      <c r="AM61" s="30"/>
      <c r="AN61" s="30"/>
      <c r="AO61" s="30"/>
      <c r="AP61" s="30"/>
      <c r="AQ61" s="30"/>
      <c r="AU61" s="10"/>
      <c r="AV61" s="10"/>
      <c r="AW61" s="10"/>
      <c r="AX61" s="10"/>
      <c r="AY61" s="10"/>
      <c r="AZ61" s="10"/>
      <c r="BA61" s="10"/>
      <c r="BB61" s="10"/>
    </row>
    <row r="62" spans="22:54" s="1" customFormat="1" x14ac:dyDescent="0.25">
      <c r="AE62" s="30"/>
      <c r="AF62" s="30"/>
      <c r="AG62" s="30"/>
      <c r="AH62" s="30"/>
      <c r="AI62" s="30"/>
      <c r="AM62" s="30"/>
      <c r="AN62" s="30"/>
      <c r="AO62" s="30"/>
      <c r="AP62" s="30"/>
      <c r="AQ62" s="30"/>
      <c r="AU62" s="10"/>
      <c r="AV62" s="10"/>
      <c r="AW62" s="10"/>
      <c r="AX62" s="10"/>
      <c r="AY62" s="10"/>
      <c r="AZ62" s="10"/>
      <c r="BA62" s="10"/>
      <c r="BB62" s="10"/>
    </row>
    <row r="63" spans="22:54" s="1" customFormat="1" x14ac:dyDescent="0.25">
      <c r="AE63" s="30"/>
      <c r="AF63" s="30"/>
      <c r="AG63" s="30"/>
      <c r="AH63" s="30"/>
      <c r="AI63" s="30"/>
      <c r="AM63" s="30"/>
      <c r="AN63" s="30"/>
      <c r="AO63" s="30"/>
      <c r="AP63" s="30"/>
      <c r="AQ63" s="30"/>
      <c r="AU63" s="10"/>
      <c r="AV63" s="10"/>
      <c r="AW63" s="10"/>
      <c r="AX63" s="10"/>
      <c r="AY63" s="10"/>
      <c r="AZ63" s="10"/>
      <c r="BA63" s="10"/>
      <c r="BB63" s="10"/>
    </row>
    <row r="64" spans="22:54" s="1" customFormat="1" x14ac:dyDescent="0.25">
      <c r="AE64" s="30"/>
      <c r="AF64" s="30"/>
      <c r="AG64" s="30"/>
      <c r="AH64" s="30"/>
      <c r="AI64" s="30"/>
      <c r="AM64" s="30"/>
      <c r="AN64" s="30"/>
      <c r="AO64" s="30"/>
      <c r="AP64" s="30"/>
      <c r="AQ64" s="30"/>
      <c r="AU64" s="10"/>
      <c r="AV64" s="10"/>
      <c r="AW64" s="10"/>
      <c r="AX64" s="10"/>
      <c r="AY64" s="10"/>
      <c r="AZ64" s="10"/>
      <c r="BA64" s="10"/>
      <c r="BB64" s="10"/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32"/>
  <sheetViews>
    <sheetView zoomScale="75" zoomScaleNormal="75" workbookViewId="0">
      <selection activeCell="Q9" sqref="Q9"/>
    </sheetView>
  </sheetViews>
  <sheetFormatPr baseColWidth="10" defaultRowHeight="15" x14ac:dyDescent="0.25"/>
  <cols>
    <col min="3" max="16" width="8.28515625" customWidth="1"/>
    <col min="21" max="26" width="8.28515625" customWidth="1"/>
    <col min="29" max="34" width="8.28515625" customWidth="1"/>
    <col min="37" max="42" width="8.28515625" customWidth="1"/>
    <col min="44" max="44" width="2.7109375" bestFit="1" customWidth="1"/>
    <col min="45" max="45" width="17.85546875" bestFit="1" customWidth="1"/>
    <col min="46" max="46" width="6.7109375" bestFit="1" customWidth="1"/>
    <col min="47" max="47" width="5.28515625" bestFit="1" customWidth="1"/>
    <col min="48" max="48" width="5.85546875" bestFit="1" customWidth="1"/>
    <col min="49" max="49" width="5.28515625" bestFit="1" customWidth="1"/>
    <col min="50" max="50" width="6.42578125" bestFit="1" customWidth="1"/>
  </cols>
  <sheetData>
    <row r="1" spans="1:124" s="1" customFormat="1" x14ac:dyDescent="0.25">
      <c r="A1" s="1" t="s">
        <v>106</v>
      </c>
      <c r="U1" s="1" t="str">
        <f>A1</f>
        <v xml:space="preserve">Propionibacterium acnes  </v>
      </c>
      <c r="AC1" s="1" t="str">
        <f>A1</f>
        <v xml:space="preserve">Propionibacterium acnes  </v>
      </c>
      <c r="AK1" s="1" t="str">
        <f>A1</f>
        <v xml:space="preserve">Propionibacterium acnes  </v>
      </c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</row>
    <row r="2" spans="1:124" s="1" customFormat="1" ht="18.75" x14ac:dyDescent="0.3">
      <c r="B2" s="1" t="s">
        <v>0</v>
      </c>
      <c r="C2" s="1">
        <v>1.5625E-2</v>
      </c>
      <c r="D2" s="1">
        <v>3.125E-2</v>
      </c>
      <c r="E2" s="1">
        <v>6.25E-2</v>
      </c>
      <c r="F2" s="1">
        <v>0.125</v>
      </c>
      <c r="G2" s="1">
        <v>0.25</v>
      </c>
      <c r="H2" s="1">
        <v>0.5</v>
      </c>
      <c r="I2" s="1">
        <v>1</v>
      </c>
      <c r="J2" s="1">
        <v>2</v>
      </c>
      <c r="K2" s="1">
        <v>4</v>
      </c>
      <c r="L2" s="1">
        <v>8</v>
      </c>
      <c r="M2" s="1">
        <v>16</v>
      </c>
      <c r="N2" s="1">
        <v>32</v>
      </c>
      <c r="O2" s="1">
        <v>64</v>
      </c>
      <c r="P2" s="1">
        <v>128</v>
      </c>
      <c r="Q2" s="1" t="s">
        <v>1</v>
      </c>
      <c r="T2" s="1" t="s">
        <v>0</v>
      </c>
      <c r="U2" s="1" t="str">
        <f>B3</f>
        <v>Ampicillin/ Sulbactam</v>
      </c>
      <c r="V2" s="1" t="str">
        <f>B4</f>
        <v>Piperacillin/ Tazobactam</v>
      </c>
      <c r="W2" s="1" t="str">
        <f>B5</f>
        <v>Imipenem</v>
      </c>
      <c r="X2" s="1" t="str">
        <f>B6</f>
        <v>Clindamycin</v>
      </c>
      <c r="Y2" s="1" t="str">
        <f>B7</f>
        <v>Metronidazol</v>
      </c>
      <c r="Z2" s="1" t="str">
        <f>B8</f>
        <v>Benzylpenicillin</v>
      </c>
      <c r="AC2" s="1" t="str">
        <f t="shared" ref="AC2" si="0">U2</f>
        <v>Ampicillin/ Sulbactam</v>
      </c>
      <c r="AD2" s="1" t="str">
        <f t="shared" ref="AD2" si="1">V2</f>
        <v>Piperacillin/ Tazobactam</v>
      </c>
      <c r="AE2" s="1" t="str">
        <f t="shared" ref="AE2" si="2">W2</f>
        <v>Imipenem</v>
      </c>
      <c r="AF2" s="1" t="str">
        <f t="shared" ref="AF2" si="3">X2</f>
        <v>Clindamycin</v>
      </c>
      <c r="AG2" s="1" t="str">
        <f t="shared" ref="AG2" si="4">Y2</f>
        <v>Metronidazol</v>
      </c>
      <c r="AH2" s="1" t="str">
        <f t="shared" ref="AH2" si="5">Z2</f>
        <v>Benzylpenicillin</v>
      </c>
      <c r="AK2" s="1" t="str">
        <f t="shared" ref="AK2" si="6">U2</f>
        <v>Ampicillin/ Sulbactam</v>
      </c>
      <c r="AL2" s="1" t="str">
        <f t="shared" ref="AL2" si="7">V2</f>
        <v>Piperacillin/ Tazobactam</v>
      </c>
      <c r="AM2" s="1" t="str">
        <f t="shared" ref="AM2" si="8">W2</f>
        <v>Imipenem</v>
      </c>
      <c r="AN2" s="1" t="str">
        <f t="shared" ref="AN2" si="9">X2</f>
        <v>Clindamycin</v>
      </c>
      <c r="AO2" s="1" t="str">
        <f t="shared" ref="AO2" si="10">Y2</f>
        <v>Metronidazol</v>
      </c>
      <c r="AP2" s="1" t="str">
        <f t="shared" ref="AP2" si="11">Z2</f>
        <v>Benzylpenicillin</v>
      </c>
      <c r="AR2" s="23"/>
      <c r="AS2" s="9" t="s">
        <v>72</v>
      </c>
      <c r="AT2" s="24" t="s">
        <v>52</v>
      </c>
      <c r="AU2" s="24" t="s">
        <v>54</v>
      </c>
      <c r="AV2" s="24" t="s">
        <v>58</v>
      </c>
      <c r="AW2" s="24" t="s">
        <v>78</v>
      </c>
      <c r="AX2" s="24" t="s">
        <v>82</v>
      </c>
      <c r="AY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</row>
    <row r="3" spans="1:124" s="1" customFormat="1" ht="18.75" x14ac:dyDescent="0.25">
      <c r="B3" s="1" t="s">
        <v>3</v>
      </c>
      <c r="C3" s="2">
        <v>0</v>
      </c>
      <c r="D3" s="2">
        <v>2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4">
        <v>0</v>
      </c>
      <c r="M3" s="3">
        <v>0</v>
      </c>
      <c r="N3" s="3">
        <v>0</v>
      </c>
      <c r="O3" s="3">
        <v>0</v>
      </c>
      <c r="P3" s="3">
        <v>0</v>
      </c>
      <c r="Q3" s="51">
        <v>2</v>
      </c>
      <c r="T3" s="1">
        <v>1.5625E-2</v>
      </c>
      <c r="U3" s="2">
        <f>C3</f>
        <v>0</v>
      </c>
      <c r="V3" s="2">
        <f>C4</f>
        <v>0</v>
      </c>
      <c r="W3" s="2">
        <f>C5</f>
        <v>0</v>
      </c>
      <c r="X3" s="2">
        <f>C6</f>
        <v>0</v>
      </c>
      <c r="Y3" s="2">
        <f>C7</f>
        <v>0</v>
      </c>
      <c r="Z3" s="2">
        <f>C8</f>
        <v>0</v>
      </c>
      <c r="AA3" s="5"/>
      <c r="AB3" s="1">
        <v>1.5625E-2</v>
      </c>
      <c r="AC3" s="2">
        <f t="shared" ref="AC3" si="12">PRODUCT(U3*100*1/U17)</f>
        <v>0</v>
      </c>
      <c r="AD3" s="31">
        <f t="shared" ref="AD3" si="13">PRODUCT(V3*100*1/V17)</f>
        <v>0</v>
      </c>
      <c r="AE3" s="31">
        <f t="shared" ref="AE3" si="14">PRODUCT(W3*100*1/W17)</f>
        <v>0</v>
      </c>
      <c r="AF3" s="31">
        <f t="shared" ref="AF3" si="15">PRODUCT(X3*100*1/X17)</f>
        <v>0</v>
      </c>
      <c r="AG3" s="31">
        <f t="shared" ref="AG3" si="16">PRODUCT(Y3*100*1/Y17)</f>
        <v>0</v>
      </c>
      <c r="AH3" s="31">
        <f t="shared" ref="AH3" si="17">PRODUCT(Z3*100*1/Z17)</f>
        <v>0</v>
      </c>
      <c r="AJ3" s="1">
        <v>1.5625E-2</v>
      </c>
      <c r="AK3" s="2">
        <f t="shared" ref="AK3" si="18">AC3</f>
        <v>0</v>
      </c>
      <c r="AL3" s="31">
        <f t="shared" ref="AL3" si="19">AD3</f>
        <v>0</v>
      </c>
      <c r="AM3" s="31">
        <f t="shared" ref="AM3" si="20">AE3</f>
        <v>0</v>
      </c>
      <c r="AN3" s="31">
        <f t="shared" ref="AN3" si="21">AF3</f>
        <v>0</v>
      </c>
      <c r="AO3" s="31">
        <f t="shared" ref="AO3" si="22">AG3</f>
        <v>0</v>
      </c>
      <c r="AP3" s="31">
        <f t="shared" ref="AP3" si="23">AH3</f>
        <v>0</v>
      </c>
      <c r="AR3" s="25" t="s">
        <v>48</v>
      </c>
      <c r="AS3" s="26">
        <f>Z17</f>
        <v>2</v>
      </c>
      <c r="AT3" s="26">
        <f>U17</f>
        <v>2</v>
      </c>
      <c r="AU3" s="26">
        <f>V17</f>
        <v>2</v>
      </c>
      <c r="AV3" s="26">
        <f>W17</f>
        <v>2</v>
      </c>
      <c r="AW3" s="26">
        <f>X17</f>
        <v>2</v>
      </c>
      <c r="AX3" s="26">
        <f>Y17</f>
        <v>2</v>
      </c>
      <c r="AY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</row>
    <row r="4" spans="1:124" s="1" customFormat="1" ht="18.75" x14ac:dyDescent="0.25">
      <c r="B4" s="1" t="s">
        <v>5</v>
      </c>
      <c r="C4" s="2">
        <v>0</v>
      </c>
      <c r="D4" s="2">
        <v>0</v>
      </c>
      <c r="E4" s="2">
        <v>0</v>
      </c>
      <c r="F4" s="2">
        <v>0</v>
      </c>
      <c r="G4" s="2">
        <v>1</v>
      </c>
      <c r="H4" s="2">
        <v>1</v>
      </c>
      <c r="I4" s="2">
        <v>0</v>
      </c>
      <c r="J4" s="2">
        <v>0</v>
      </c>
      <c r="K4" s="2">
        <v>0</v>
      </c>
      <c r="L4" s="2">
        <v>0</v>
      </c>
      <c r="M4" s="4">
        <v>0</v>
      </c>
      <c r="N4" s="3">
        <v>0</v>
      </c>
      <c r="O4" s="3">
        <v>0</v>
      </c>
      <c r="P4" s="3">
        <v>0</v>
      </c>
      <c r="Q4" s="51">
        <v>2</v>
      </c>
      <c r="T4" s="1">
        <v>3.125E-2</v>
      </c>
      <c r="U4" s="2">
        <f>D3</f>
        <v>2</v>
      </c>
      <c r="V4" s="2">
        <f>D4</f>
        <v>0</v>
      </c>
      <c r="W4" s="2">
        <f>D5</f>
        <v>2</v>
      </c>
      <c r="X4" s="2">
        <f>D6</f>
        <v>2</v>
      </c>
      <c r="Y4" s="2">
        <f>D7</f>
        <v>0</v>
      </c>
      <c r="Z4" s="2">
        <f>D8</f>
        <v>2</v>
      </c>
      <c r="AA4" s="5"/>
      <c r="AB4" s="1">
        <v>3.125E-2</v>
      </c>
      <c r="AC4" s="2">
        <f t="shared" ref="AC4" si="24">PRODUCT(U4*100*1/U17)</f>
        <v>100</v>
      </c>
      <c r="AD4" s="31">
        <f t="shared" ref="AD4" si="25">PRODUCT(V4*100*1/V17)</f>
        <v>0</v>
      </c>
      <c r="AE4" s="31">
        <f t="shared" ref="AE4" si="26">PRODUCT(W4*100*1/W17)</f>
        <v>100</v>
      </c>
      <c r="AF4" s="31">
        <f t="shared" ref="AF4" si="27">PRODUCT(X4*100*1/X17)</f>
        <v>100</v>
      </c>
      <c r="AG4" s="31">
        <f t="shared" ref="AG4" si="28">PRODUCT(Y4*100*1/Y17)</f>
        <v>0</v>
      </c>
      <c r="AH4" s="31">
        <f t="shared" ref="AH4" si="29">PRODUCT(Z4*100*1/Z17)</f>
        <v>100</v>
      </c>
      <c r="AJ4" s="1">
        <v>3.125E-2</v>
      </c>
      <c r="AK4" s="2">
        <f t="shared" ref="AK4" si="30">AC3+AC4</f>
        <v>100</v>
      </c>
      <c r="AL4" s="31">
        <f t="shared" ref="AL4" si="31">AD3+AD4</f>
        <v>0</v>
      </c>
      <c r="AM4" s="31">
        <f t="shared" ref="AM4" si="32">AE3+AE4</f>
        <v>100</v>
      </c>
      <c r="AN4" s="31">
        <f t="shared" ref="AN4" si="33">AF3+AF4</f>
        <v>100</v>
      </c>
      <c r="AO4" s="31">
        <f t="shared" ref="AO4" si="34">AG3+AG4</f>
        <v>0</v>
      </c>
      <c r="AP4" s="31">
        <f t="shared" ref="AP4" si="35">AH3+AH4</f>
        <v>100</v>
      </c>
      <c r="AR4" s="25" t="s">
        <v>49</v>
      </c>
      <c r="AS4" s="18">
        <f>AP7</f>
        <v>100</v>
      </c>
      <c r="AT4" s="18">
        <f>AK11</f>
        <v>100</v>
      </c>
      <c r="AU4" s="18">
        <f>AL12</f>
        <v>100</v>
      </c>
      <c r="AV4" s="18">
        <f>AM10</f>
        <v>100</v>
      </c>
      <c r="AW4" s="18">
        <f>AN11</f>
        <v>100</v>
      </c>
      <c r="AX4" s="18">
        <f>AO11</f>
        <v>0</v>
      </c>
      <c r="AY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</row>
    <row r="5" spans="1:124" s="1" customFormat="1" ht="18.75" x14ac:dyDescent="0.25">
      <c r="B5" s="1" t="s">
        <v>10</v>
      </c>
      <c r="C5" s="2">
        <v>0</v>
      </c>
      <c r="D5" s="2">
        <v>2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4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51">
        <v>2</v>
      </c>
      <c r="T5" s="1">
        <v>6.25E-2</v>
      </c>
      <c r="U5" s="2">
        <f>E3</f>
        <v>0</v>
      </c>
      <c r="V5" s="2">
        <f>E4</f>
        <v>0</v>
      </c>
      <c r="W5" s="2">
        <f>E5</f>
        <v>0</v>
      </c>
      <c r="X5" s="2">
        <f>E6</f>
        <v>0</v>
      </c>
      <c r="Y5" s="2">
        <f>E7</f>
        <v>0</v>
      </c>
      <c r="Z5" s="2">
        <f>E8</f>
        <v>0</v>
      </c>
      <c r="AA5" s="5"/>
      <c r="AB5" s="1">
        <v>6.25E-2</v>
      </c>
      <c r="AC5" s="2">
        <f t="shared" ref="AC5" si="36">PRODUCT(U5*100*1/U17)</f>
        <v>0</v>
      </c>
      <c r="AD5" s="31">
        <f t="shared" ref="AD5" si="37">PRODUCT(V5*100*1/V17)</f>
        <v>0</v>
      </c>
      <c r="AE5" s="31">
        <f t="shared" ref="AE5" si="38">PRODUCT(W5*100*1/W17)</f>
        <v>0</v>
      </c>
      <c r="AF5" s="31">
        <f t="shared" ref="AF5" si="39">PRODUCT(X5*100*1/X17)</f>
        <v>0</v>
      </c>
      <c r="AG5" s="31">
        <f t="shared" ref="AG5" si="40">PRODUCT(Y5*100*1/Y17)</f>
        <v>0</v>
      </c>
      <c r="AH5" s="31">
        <f t="shared" ref="AH5" si="41">PRODUCT(Z5*100*1/Z17)</f>
        <v>0</v>
      </c>
      <c r="AJ5" s="1">
        <v>6.25E-2</v>
      </c>
      <c r="AK5" s="2">
        <f t="shared" ref="AK5" si="42">AC3+AC4+AC5</f>
        <v>100</v>
      </c>
      <c r="AL5" s="31">
        <f t="shared" ref="AL5" si="43">AD3+AD4+AD5</f>
        <v>0</v>
      </c>
      <c r="AM5" s="31">
        <f t="shared" ref="AM5" si="44">AE3+AE4+AE5</f>
        <v>100</v>
      </c>
      <c r="AN5" s="31">
        <f t="shared" ref="AN5" si="45">AF3+AF4+AF5</f>
        <v>100</v>
      </c>
      <c r="AO5" s="31">
        <f t="shared" ref="AO5" si="46">AG3+AG4+AG5</f>
        <v>0</v>
      </c>
      <c r="AP5" s="31">
        <f t="shared" ref="AP5" si="47">AH3+AH4+AH5</f>
        <v>100</v>
      </c>
      <c r="AR5" s="25" t="s">
        <v>50</v>
      </c>
      <c r="AS5" s="18">
        <f>AP8-AP7</f>
        <v>0</v>
      </c>
      <c r="AT5" s="18">
        <f>AK12-AK11</f>
        <v>0</v>
      </c>
      <c r="AU5" s="18">
        <f>AL13-AL12</f>
        <v>0</v>
      </c>
      <c r="AV5" s="18">
        <f>AM11-AM10</f>
        <v>0</v>
      </c>
      <c r="AW5" s="18"/>
      <c r="AX5" s="18"/>
      <c r="AY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</row>
    <row r="6" spans="1:124" s="1" customFormat="1" ht="18.75" x14ac:dyDescent="0.25">
      <c r="B6" s="1" t="s">
        <v>24</v>
      </c>
      <c r="C6" s="2">
        <v>0</v>
      </c>
      <c r="D6" s="2">
        <v>2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51">
        <v>2</v>
      </c>
      <c r="T6" s="1">
        <v>0.125</v>
      </c>
      <c r="U6" s="2">
        <f>F3</f>
        <v>0</v>
      </c>
      <c r="V6" s="2">
        <f>F4</f>
        <v>0</v>
      </c>
      <c r="W6" s="2">
        <f>F5</f>
        <v>0</v>
      </c>
      <c r="X6" s="2">
        <f>F6</f>
        <v>0</v>
      </c>
      <c r="Y6" s="2">
        <f>F7</f>
        <v>0</v>
      </c>
      <c r="Z6" s="2">
        <f>F8</f>
        <v>0</v>
      </c>
      <c r="AA6" s="5"/>
      <c r="AB6" s="1">
        <v>0.125</v>
      </c>
      <c r="AC6" s="2">
        <f t="shared" ref="AC6" si="48">PRODUCT(U6*100*1/U17)</f>
        <v>0</v>
      </c>
      <c r="AD6" s="31">
        <f t="shared" ref="AD6" si="49">PRODUCT(V6*100*1/V17)</f>
        <v>0</v>
      </c>
      <c r="AE6" s="31">
        <f t="shared" ref="AE6" si="50">PRODUCT(W6*100*1/W17)</f>
        <v>0</v>
      </c>
      <c r="AF6" s="31">
        <f t="shared" ref="AF6" si="51">PRODUCT(X6*100*1/X17)</f>
        <v>0</v>
      </c>
      <c r="AG6" s="31">
        <f t="shared" ref="AG6" si="52">PRODUCT(Y6*100*1/Y17)</f>
        <v>0</v>
      </c>
      <c r="AH6" s="31">
        <f t="shared" ref="AH6" si="53">PRODUCT(Z6*100*1/Z17)</f>
        <v>0</v>
      </c>
      <c r="AJ6" s="1">
        <v>0.125</v>
      </c>
      <c r="AK6" s="2">
        <f t="shared" ref="AK6" si="54">AC3+AC4+AC5+AC6</f>
        <v>100</v>
      </c>
      <c r="AL6" s="31">
        <f t="shared" ref="AL6" si="55">AD3+AD4+AD5+AD6</f>
        <v>0</v>
      </c>
      <c r="AM6" s="31">
        <f t="shared" ref="AM6" si="56">AE3+AE4+AE5+AE6</f>
        <v>100</v>
      </c>
      <c r="AN6" s="31">
        <f t="shared" ref="AN6" si="57">AF3+AF4+AF5+AF6</f>
        <v>100</v>
      </c>
      <c r="AO6" s="31">
        <f t="shared" ref="AO6" si="58">AG3+AG4+AG5+AG6</f>
        <v>0</v>
      </c>
      <c r="AP6" s="31">
        <f t="shared" ref="AP6" si="59">AH3+AH4+AH5+AH6</f>
        <v>100</v>
      </c>
      <c r="AR6" s="25" t="s">
        <v>51</v>
      </c>
      <c r="AS6" s="18">
        <f>AP16-AP8</f>
        <v>0</v>
      </c>
      <c r="AT6" s="18">
        <f>AK16-AK12</f>
        <v>0</v>
      </c>
      <c r="AU6" s="18">
        <f>AL16-AL13</f>
        <v>0</v>
      </c>
      <c r="AV6" s="18">
        <f>AM16-AM11</f>
        <v>0</v>
      </c>
      <c r="AW6" s="18">
        <f>AN16-AN11</f>
        <v>0</v>
      </c>
      <c r="AX6" s="18">
        <f>AO16-AO11</f>
        <v>100</v>
      </c>
      <c r="AY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</row>
    <row r="7" spans="1:124" s="1" customFormat="1" x14ac:dyDescent="0.25">
      <c r="B7" s="1" t="s">
        <v>25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3">
        <v>0</v>
      </c>
      <c r="M7" s="3">
        <v>0</v>
      </c>
      <c r="N7" s="3">
        <v>0</v>
      </c>
      <c r="O7" s="3">
        <v>0</v>
      </c>
      <c r="P7" s="3">
        <v>2</v>
      </c>
      <c r="Q7" s="51">
        <v>2</v>
      </c>
      <c r="T7" s="1">
        <v>0.25</v>
      </c>
      <c r="U7" s="2">
        <f>G3</f>
        <v>0</v>
      </c>
      <c r="V7" s="2">
        <f>G4</f>
        <v>1</v>
      </c>
      <c r="W7" s="2">
        <f>G5</f>
        <v>0</v>
      </c>
      <c r="X7" s="2">
        <f>G6</f>
        <v>0</v>
      </c>
      <c r="Y7" s="2">
        <f>G7</f>
        <v>0</v>
      </c>
      <c r="Z7" s="2">
        <f>G8</f>
        <v>0</v>
      </c>
      <c r="AA7" s="5"/>
      <c r="AB7" s="1">
        <v>0.25</v>
      </c>
      <c r="AC7" s="2">
        <f t="shared" ref="AC7" si="60">PRODUCT(U7*100*1/U17)</f>
        <v>0</v>
      </c>
      <c r="AD7" s="31">
        <f t="shared" ref="AD7" si="61">PRODUCT(V7*100*1/V17)</f>
        <v>50</v>
      </c>
      <c r="AE7" s="31">
        <f t="shared" ref="AE7" si="62">PRODUCT(W7*100*1/W17)</f>
        <v>0</v>
      </c>
      <c r="AF7" s="31">
        <f t="shared" ref="AF7" si="63">PRODUCT(X7*100*1/X17)</f>
        <v>0</v>
      </c>
      <c r="AG7" s="31">
        <f t="shared" ref="AG7" si="64">PRODUCT(Y7*100*1/Y17)</f>
        <v>0</v>
      </c>
      <c r="AH7" s="31">
        <f t="shared" ref="AH7" si="65">PRODUCT(Z7*100*1/Z17)</f>
        <v>0</v>
      </c>
      <c r="AJ7" s="1">
        <v>0.25</v>
      </c>
      <c r="AK7" s="2">
        <f t="shared" ref="AK7" si="66">AC3+AC4+AC5+AC6+AC7</f>
        <v>100</v>
      </c>
      <c r="AL7" s="31">
        <f t="shared" ref="AL7" si="67">AD3+AD4+AD5+AD6+AD7</f>
        <v>50</v>
      </c>
      <c r="AM7" s="31">
        <f t="shared" ref="AM7" si="68">AE3+AE4+AE5+AE6+AE7</f>
        <v>100</v>
      </c>
      <c r="AN7" s="31">
        <f t="shared" ref="AN7" si="69">AF3+AF4+AF5+AF6+AF7</f>
        <v>100</v>
      </c>
      <c r="AO7" s="31">
        <f t="shared" ref="AO7" si="70">AG3+AG4+AG5+AG6+AG7</f>
        <v>0</v>
      </c>
      <c r="AP7" s="31">
        <f t="shared" ref="AP7" si="71">AH3+AH4+AH5+AH6+AH7</f>
        <v>100</v>
      </c>
      <c r="AR7" s="29"/>
      <c r="AS7" s="29"/>
      <c r="AT7" s="29"/>
      <c r="AU7" s="10"/>
      <c r="AV7" s="29"/>
      <c r="AW7" s="29"/>
      <c r="AX7" s="29"/>
      <c r="AY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</row>
    <row r="8" spans="1:124" s="1" customFormat="1" x14ac:dyDescent="0.25">
      <c r="B8" s="1" t="s">
        <v>26</v>
      </c>
      <c r="C8" s="2">
        <v>0</v>
      </c>
      <c r="D8" s="2">
        <v>2</v>
      </c>
      <c r="E8" s="2">
        <v>0</v>
      </c>
      <c r="F8" s="2">
        <v>0</v>
      </c>
      <c r="G8" s="2">
        <v>0</v>
      </c>
      <c r="H8" s="4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51">
        <v>2</v>
      </c>
      <c r="T8" s="1">
        <v>0.5</v>
      </c>
      <c r="U8" s="2">
        <f>H3</f>
        <v>0</v>
      </c>
      <c r="V8" s="2">
        <f>H4</f>
        <v>1</v>
      </c>
      <c r="W8" s="2">
        <f>H5</f>
        <v>0</v>
      </c>
      <c r="X8" s="2">
        <f>H6</f>
        <v>0</v>
      </c>
      <c r="Y8" s="2">
        <f>H7</f>
        <v>0</v>
      </c>
      <c r="Z8" s="4">
        <f>H8</f>
        <v>0</v>
      </c>
      <c r="AA8" s="5"/>
      <c r="AB8" s="1">
        <v>0.5</v>
      </c>
      <c r="AC8" s="2">
        <f t="shared" ref="AC8" si="72">PRODUCT(U8*100*1/U17)</f>
        <v>0</v>
      </c>
      <c r="AD8" s="31">
        <f t="shared" ref="AD8" si="73">PRODUCT(V8*100*1/V17)</f>
        <v>50</v>
      </c>
      <c r="AE8" s="31">
        <f t="shared" ref="AE8" si="74">PRODUCT(W8*100*1/W17)</f>
        <v>0</v>
      </c>
      <c r="AF8" s="31">
        <f t="shared" ref="AF8" si="75">PRODUCT(X8*100*1/X17)</f>
        <v>0</v>
      </c>
      <c r="AG8" s="31">
        <f t="shared" ref="AG8" si="76">PRODUCT(Y8*100*1/Y17)</f>
        <v>0</v>
      </c>
      <c r="AH8" s="32">
        <f t="shared" ref="AH8" si="77">PRODUCT(Z8*100*1/Z17)</f>
        <v>0</v>
      </c>
      <c r="AJ8" s="1">
        <v>0.5</v>
      </c>
      <c r="AK8" s="2">
        <f t="shared" ref="AK8" si="78">AC3+AC4+AC5+AC6+AC7+AC8</f>
        <v>100</v>
      </c>
      <c r="AL8" s="31">
        <f t="shared" ref="AL8" si="79">AD3+AD4+AD5+AD6+AD7+AD8</f>
        <v>100</v>
      </c>
      <c r="AM8" s="31">
        <f t="shared" ref="AM8" si="80">AE3+AE4+AE5+AE6+AE7+AE8</f>
        <v>100</v>
      </c>
      <c r="AN8" s="31">
        <f t="shared" ref="AN8" si="81">AF3+AF4+AF5+AF6+AF7+AF8</f>
        <v>100</v>
      </c>
      <c r="AO8" s="31">
        <f t="shared" ref="AO8" si="82">AG3+AG4+AG5+AG6+AG7+AG8</f>
        <v>0</v>
      </c>
      <c r="AP8" s="32">
        <f t="shared" ref="AP8" si="83">AH3+AH4+AH5+AH6+AH7+AH8</f>
        <v>100</v>
      </c>
      <c r="AR8" s="10"/>
      <c r="AS8" s="10" t="str">
        <f>A1</f>
        <v xml:space="preserve">Propionibacterium acnes  </v>
      </c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</row>
    <row r="9" spans="1:124" s="1" customFormat="1" x14ac:dyDescent="0.25">
      <c r="T9" s="1">
        <v>1</v>
      </c>
      <c r="U9" s="2">
        <f>I3</f>
        <v>0</v>
      </c>
      <c r="V9" s="2">
        <f>I4</f>
        <v>0</v>
      </c>
      <c r="W9" s="2">
        <f>I5</f>
        <v>0</v>
      </c>
      <c r="X9" s="2">
        <f>I6</f>
        <v>0</v>
      </c>
      <c r="Y9" s="2">
        <f>I7</f>
        <v>0</v>
      </c>
      <c r="Z9" s="3">
        <f>I8</f>
        <v>0</v>
      </c>
      <c r="AA9" s="5"/>
      <c r="AB9" s="1">
        <v>1</v>
      </c>
      <c r="AC9" s="2">
        <f t="shared" ref="AC9" si="84">PRODUCT(U9*100*1/U17)</f>
        <v>0</v>
      </c>
      <c r="AD9" s="31">
        <f t="shared" ref="AD9" si="85">PRODUCT(V9*100*1/V17)</f>
        <v>0</v>
      </c>
      <c r="AE9" s="31">
        <f t="shared" ref="AE9" si="86">PRODUCT(W9*100*1/W17)</f>
        <v>0</v>
      </c>
      <c r="AF9" s="31">
        <f t="shared" ref="AF9" si="87">PRODUCT(X9*100*1/X17)</f>
        <v>0</v>
      </c>
      <c r="AG9" s="31">
        <f t="shared" ref="AG9" si="88">PRODUCT(Y9*100*1/Y17)</f>
        <v>0</v>
      </c>
      <c r="AH9" s="33">
        <f t="shared" ref="AH9" si="89">PRODUCT(Z9*100*1/Z17)</f>
        <v>0</v>
      </c>
      <c r="AJ9" s="1">
        <v>1</v>
      </c>
      <c r="AK9" s="2">
        <f t="shared" ref="AK9" si="90">AC3+AC4+AC5+AC6+AC7+AC8+AC9</f>
        <v>100</v>
      </c>
      <c r="AL9" s="31">
        <f t="shared" ref="AL9" si="91">AD3+AD4+AD5+AD6+AD7+AD8+AD9</f>
        <v>100</v>
      </c>
      <c r="AM9" s="31">
        <f t="shared" ref="AM9" si="92">AE3+AE4+AE5+AE6+AE7+AE8+AE9</f>
        <v>100</v>
      </c>
      <c r="AN9" s="31">
        <f t="shared" ref="AN9" si="93">AF3+AF4+AF5+AF6+AF7+AF8+AF9</f>
        <v>100</v>
      </c>
      <c r="AO9" s="31">
        <f t="shared" ref="AO9" si="94">AG3+AG4+AG5+AG6+AG7+AG8+AG9</f>
        <v>0</v>
      </c>
      <c r="AP9" s="33">
        <f t="shared" ref="AP9" si="95">AH3+AH4+AH5+AH6+AH7+AH8+AH9</f>
        <v>100</v>
      </c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</row>
    <row r="10" spans="1:124" s="1" customFormat="1" x14ac:dyDescent="0.25">
      <c r="T10" s="1">
        <v>2</v>
      </c>
      <c r="U10" s="2">
        <f>J3</f>
        <v>0</v>
      </c>
      <c r="V10" s="2">
        <f>J4</f>
        <v>0</v>
      </c>
      <c r="W10" s="2">
        <f>J5</f>
        <v>0</v>
      </c>
      <c r="X10" s="2">
        <f>J6</f>
        <v>0</v>
      </c>
      <c r="Y10" s="2">
        <f>J7</f>
        <v>0</v>
      </c>
      <c r="Z10" s="3">
        <f>J8</f>
        <v>0</v>
      </c>
      <c r="AA10" s="5"/>
      <c r="AB10" s="1">
        <v>2</v>
      </c>
      <c r="AC10" s="2">
        <f t="shared" ref="AC10" si="96">PRODUCT(U10*100*1/U17)</f>
        <v>0</v>
      </c>
      <c r="AD10" s="31">
        <f t="shared" ref="AD10" si="97">PRODUCT(V10*100*1/V17)</f>
        <v>0</v>
      </c>
      <c r="AE10" s="31">
        <f t="shared" ref="AE10" si="98">PRODUCT(W10*100*1/W17)</f>
        <v>0</v>
      </c>
      <c r="AF10" s="31">
        <f t="shared" ref="AF10" si="99">PRODUCT(X10*100*1/X17)</f>
        <v>0</v>
      </c>
      <c r="AG10" s="31">
        <f t="shared" ref="AG10" si="100">PRODUCT(Y10*100*1/Y17)</f>
        <v>0</v>
      </c>
      <c r="AH10" s="33">
        <f t="shared" ref="AH10" si="101">PRODUCT(Z10*100*1/Z17)</f>
        <v>0</v>
      </c>
      <c r="AJ10" s="1">
        <v>2</v>
      </c>
      <c r="AK10" s="2">
        <f t="shared" ref="AK10" si="102">AC3+AC4+AC5+AC6+AC7+AC8+AC9+AC10</f>
        <v>100</v>
      </c>
      <c r="AL10" s="31">
        <f t="shared" ref="AL10" si="103">AD3+AD4+AD5+AD6+AD7+AD8+AD9+AD10</f>
        <v>100</v>
      </c>
      <c r="AM10" s="31">
        <f t="shared" ref="AM10" si="104">AE3+AE4+AE5+AE6+AE7+AE8+AE9+AE10</f>
        <v>100</v>
      </c>
      <c r="AN10" s="31">
        <f t="shared" ref="AN10" si="105">AF3+AF4+AF5+AF6+AF7+AF8+AF9+AF10</f>
        <v>100</v>
      </c>
      <c r="AO10" s="31">
        <f t="shared" ref="AO10" si="106">AG3+AG4+AG5+AG6+AG7+AG8+AG9+AG10</f>
        <v>0</v>
      </c>
      <c r="AP10" s="33">
        <f t="shared" ref="AP10" si="107">AH3+AH4+AH5+AH6+AH7+AH8+AH9+AH10</f>
        <v>100</v>
      </c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</row>
    <row r="11" spans="1:124" s="1" customFormat="1" x14ac:dyDescent="0.25">
      <c r="T11" s="1">
        <v>4</v>
      </c>
      <c r="U11" s="2">
        <f>K3</f>
        <v>0</v>
      </c>
      <c r="V11" s="2">
        <f>K4</f>
        <v>0</v>
      </c>
      <c r="W11" s="4">
        <f>K5</f>
        <v>0</v>
      </c>
      <c r="X11" s="2">
        <f>K6</f>
        <v>0</v>
      </c>
      <c r="Y11" s="2">
        <f>K7</f>
        <v>0</v>
      </c>
      <c r="Z11" s="3">
        <f>K8</f>
        <v>0</v>
      </c>
      <c r="AA11" s="5"/>
      <c r="AB11" s="1">
        <v>4</v>
      </c>
      <c r="AC11" s="2">
        <f t="shared" ref="AC11" si="108">PRODUCT(U11*100*1/U17)</f>
        <v>0</v>
      </c>
      <c r="AD11" s="31">
        <f t="shared" ref="AD11" si="109">PRODUCT(V11*100*1/V17)</f>
        <v>0</v>
      </c>
      <c r="AE11" s="32">
        <f t="shared" ref="AE11" si="110">PRODUCT(W11*100*1/W17)</f>
        <v>0</v>
      </c>
      <c r="AF11" s="31">
        <f t="shared" ref="AF11" si="111">PRODUCT(X11*100*1/X17)</f>
        <v>0</v>
      </c>
      <c r="AG11" s="31">
        <f t="shared" ref="AG11" si="112">PRODUCT(Y11*100*1/Y17)</f>
        <v>0</v>
      </c>
      <c r="AH11" s="33">
        <f t="shared" ref="AH11" si="113">PRODUCT(Z11*100*1/Z17)</f>
        <v>0</v>
      </c>
      <c r="AJ11" s="1">
        <v>4</v>
      </c>
      <c r="AK11" s="2">
        <f t="shared" ref="AK11" si="114">AC3+AC4+AC5+AC6+AC7+AC8+AC9+AC10+AC11</f>
        <v>100</v>
      </c>
      <c r="AL11" s="31">
        <f t="shared" ref="AL11" si="115">AD3+AD4+AD5+AD6+AD7+AD8+AD9+AD10+AD11</f>
        <v>100</v>
      </c>
      <c r="AM11" s="32">
        <f t="shared" ref="AM11" si="116">AE3+AE4+AE5+AE6+AE7+AE8+AE9+AE10+AE11</f>
        <v>100</v>
      </c>
      <c r="AN11" s="31">
        <f t="shared" ref="AN11" si="117">AF3+AF4+AF5+AF6+AF7+AF8+AF9+AF10+AF11</f>
        <v>100</v>
      </c>
      <c r="AO11" s="31">
        <f t="shared" ref="AO11" si="118">AG3+AG4+AG5+AG6+AG7+AG8+AG9+AG10+AG11</f>
        <v>0</v>
      </c>
      <c r="AP11" s="33">
        <f t="shared" ref="AP11" si="119">AH3+AH4+AH5+AH6+AH7+AH8+AH9+AH10+AH11</f>
        <v>100</v>
      </c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</row>
    <row r="12" spans="1:124" s="1" customFormat="1" x14ac:dyDescent="0.25">
      <c r="T12" s="1">
        <v>8</v>
      </c>
      <c r="U12" s="4">
        <f>L3</f>
        <v>0</v>
      </c>
      <c r="V12" s="2">
        <f>L4</f>
        <v>0</v>
      </c>
      <c r="W12" s="3">
        <f>L5</f>
        <v>0</v>
      </c>
      <c r="X12" s="3">
        <f>L6</f>
        <v>0</v>
      </c>
      <c r="Y12" s="3">
        <f>L7</f>
        <v>0</v>
      </c>
      <c r="Z12" s="3">
        <f>L8</f>
        <v>0</v>
      </c>
      <c r="AA12" s="7"/>
      <c r="AB12" s="1">
        <v>8</v>
      </c>
      <c r="AC12" s="4">
        <f t="shared" ref="AC12" si="120">PRODUCT(U12*100*1/U17)</f>
        <v>0</v>
      </c>
      <c r="AD12" s="31">
        <f t="shared" ref="AD12" si="121">PRODUCT(V12*100*1/V17)</f>
        <v>0</v>
      </c>
      <c r="AE12" s="33">
        <f t="shared" ref="AE12" si="122">PRODUCT(W12*100*1/W17)</f>
        <v>0</v>
      </c>
      <c r="AF12" s="33">
        <f t="shared" ref="AF12" si="123">PRODUCT(X12*100*1/X17)</f>
        <v>0</v>
      </c>
      <c r="AG12" s="33">
        <f t="shared" ref="AG12" si="124">PRODUCT(Y12*100*1/Y17)</f>
        <v>0</v>
      </c>
      <c r="AH12" s="33">
        <f t="shared" ref="AH12" si="125">PRODUCT(Z12*100*1/Z17)</f>
        <v>0</v>
      </c>
      <c r="AJ12" s="1">
        <v>8</v>
      </c>
      <c r="AK12" s="4">
        <f t="shared" ref="AK12" si="126">AC3+AC4+AC5+AC6+AC7+AC8+AC9+AC10+AC11+AC12</f>
        <v>100</v>
      </c>
      <c r="AL12" s="31">
        <f t="shared" ref="AL12" si="127">AD3+AD4+AD5+AD6+AD7+AD8+AD9+AD10+AD11+AD12</f>
        <v>100</v>
      </c>
      <c r="AM12" s="33">
        <f t="shared" ref="AM12" si="128">AE3+AE4+AE5+AE6+AE7+AE8+AE9+AE10+AE11+AE12</f>
        <v>100</v>
      </c>
      <c r="AN12" s="33">
        <f t="shared" ref="AN12" si="129">AF3+AF4+AF5+AF6+AF7+AF8+AF9+AF10+AF11+AF12</f>
        <v>100</v>
      </c>
      <c r="AO12" s="33">
        <f t="shared" ref="AO12" si="130">AG3+AG4+AG5+AG6+AG7+AG8+AG9+AG10+AG11+AG12</f>
        <v>0</v>
      </c>
      <c r="AP12" s="33">
        <f t="shared" ref="AP12" si="131">AH3+AH4+AH5+AH6+AH7+AH8+AH9+AH10+AH11+AH12</f>
        <v>100</v>
      </c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</row>
    <row r="13" spans="1:124" s="1" customFormat="1" x14ac:dyDescent="0.25">
      <c r="T13" s="1">
        <v>16</v>
      </c>
      <c r="U13" s="3">
        <f>M3</f>
        <v>0</v>
      </c>
      <c r="V13" s="4">
        <f>M4</f>
        <v>0</v>
      </c>
      <c r="W13" s="3">
        <f>M5</f>
        <v>0</v>
      </c>
      <c r="X13" s="3">
        <f>M6</f>
        <v>0</v>
      </c>
      <c r="Y13" s="3">
        <f>M7</f>
        <v>0</v>
      </c>
      <c r="Z13" s="3">
        <f>M8</f>
        <v>0</v>
      </c>
      <c r="AA13" s="7"/>
      <c r="AB13" s="1">
        <v>16</v>
      </c>
      <c r="AC13" s="3">
        <f t="shared" ref="AC13" si="132">PRODUCT(U13*100*1/U17)</f>
        <v>0</v>
      </c>
      <c r="AD13" s="32">
        <f t="shared" ref="AD13" si="133">PRODUCT(V13*100*1/V17)</f>
        <v>0</v>
      </c>
      <c r="AE13" s="33">
        <f t="shared" ref="AE13" si="134">PRODUCT(W13*100*1/W17)</f>
        <v>0</v>
      </c>
      <c r="AF13" s="33">
        <f t="shared" ref="AF13" si="135">PRODUCT(X13*100*1/X17)</f>
        <v>0</v>
      </c>
      <c r="AG13" s="33">
        <f t="shared" ref="AG13" si="136">PRODUCT(Y13*100*1/Y17)</f>
        <v>0</v>
      </c>
      <c r="AH13" s="33">
        <f t="shared" ref="AH13" si="137">PRODUCT(Z13*100*1/Z17)</f>
        <v>0</v>
      </c>
      <c r="AJ13" s="1">
        <v>16</v>
      </c>
      <c r="AK13" s="3">
        <f t="shared" ref="AK13" si="138">AC3+AC4+AC5+AC6+AC7+AC8+AC9+AC10+AC11+AC12+AC13</f>
        <v>100</v>
      </c>
      <c r="AL13" s="32">
        <f t="shared" ref="AL13" si="139">AD3+AD4+AD5+AD6+AD7+AD8+AD9+AD10+AD11+AD12+AD13</f>
        <v>100</v>
      </c>
      <c r="AM13" s="33">
        <f t="shared" ref="AM13" si="140">AE3+AE4+AE5+AE6+AE7+AE8+AE9+AE10+AE11+AE12+AE13</f>
        <v>100</v>
      </c>
      <c r="AN13" s="33">
        <f t="shared" ref="AN13" si="141">AF3+AF4+AF5+AF6+AF7+AF8+AF9+AF10+AF11+AF12+AF13</f>
        <v>100</v>
      </c>
      <c r="AO13" s="33">
        <f t="shared" ref="AO13" si="142">AG3+AG4+AG5+AG6+AG7+AG8+AG9+AG10+AG11+AG12+AG13</f>
        <v>0</v>
      </c>
      <c r="AP13" s="33">
        <f t="shared" ref="AP13" si="143">AH3+AH4+AH5+AH6+AH7+AH8+AH9+AH10+AH11+AH12+AH13</f>
        <v>100</v>
      </c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</row>
    <row r="14" spans="1:124" s="1" customFormat="1" x14ac:dyDescent="0.25">
      <c r="T14" s="1">
        <v>32</v>
      </c>
      <c r="U14" s="3">
        <f>N3</f>
        <v>0</v>
      </c>
      <c r="V14" s="3">
        <f>N4</f>
        <v>0</v>
      </c>
      <c r="W14" s="3">
        <f>N5</f>
        <v>0</v>
      </c>
      <c r="X14" s="3">
        <f>N6</f>
        <v>0</v>
      </c>
      <c r="Y14" s="3">
        <f>N7</f>
        <v>0</v>
      </c>
      <c r="Z14" s="3">
        <f>N8</f>
        <v>0</v>
      </c>
      <c r="AA14" s="7"/>
      <c r="AB14" s="1">
        <v>32</v>
      </c>
      <c r="AC14" s="3">
        <f t="shared" ref="AC14" si="144">PRODUCT(U14*100*1/U17)</f>
        <v>0</v>
      </c>
      <c r="AD14" s="33">
        <f t="shared" ref="AD14" si="145">PRODUCT(V14*100*1/V17)</f>
        <v>0</v>
      </c>
      <c r="AE14" s="33">
        <f t="shared" ref="AE14" si="146">PRODUCT(W14*100*1/W17)</f>
        <v>0</v>
      </c>
      <c r="AF14" s="33">
        <f t="shared" ref="AF14" si="147">PRODUCT(X14*100*1/X17)</f>
        <v>0</v>
      </c>
      <c r="AG14" s="33">
        <f t="shared" ref="AG14" si="148">PRODUCT(Y14*100*1/Y17)</f>
        <v>0</v>
      </c>
      <c r="AH14" s="33">
        <f t="shared" ref="AH14" si="149">PRODUCT(Z14*100*1/Z17)</f>
        <v>0</v>
      </c>
      <c r="AJ14" s="1">
        <v>32</v>
      </c>
      <c r="AK14" s="3">
        <f t="shared" ref="AK14" si="150">AC3+AC4+AC5+AC6+AC7+AC8+AC9+AC10+AC11+AC12+AC13+AC14</f>
        <v>100</v>
      </c>
      <c r="AL14" s="33">
        <f t="shared" ref="AL14" si="151">AD3+AD4+AD5+AD6+AD7+AD8+AD9+AD10+AD11+AD12+AD13+AD14</f>
        <v>100</v>
      </c>
      <c r="AM14" s="33">
        <f t="shared" ref="AM14" si="152">AE3+AE4+AE5+AE6+AE7+AE8+AE9+AE10+AE11+AE12+AE13+AE14</f>
        <v>100</v>
      </c>
      <c r="AN14" s="33">
        <f t="shared" ref="AN14" si="153">AF3+AF4+AF5+AF6+AF7+AF8+AF9+AF10+AF11+AF12+AF13+AF14</f>
        <v>100</v>
      </c>
      <c r="AO14" s="33">
        <f t="shared" ref="AO14" si="154">AG3+AG4+AG5+AG6+AG7+AG8+AG9+AG10+AG11+AG12+AG13+AG14</f>
        <v>0</v>
      </c>
      <c r="AP14" s="33">
        <f t="shared" ref="AP14" si="155">AH3+AH4+AH5+AH6+AH7+AH8+AH9+AH10+AH11+AH12+AH13+AH14</f>
        <v>100</v>
      </c>
      <c r="AR14" s="10"/>
      <c r="AS14" s="10"/>
      <c r="AT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</row>
    <row r="15" spans="1:124" s="1" customFormat="1" x14ac:dyDescent="0.25">
      <c r="T15" s="1">
        <v>64</v>
      </c>
      <c r="U15" s="3">
        <f>O3</f>
        <v>0</v>
      </c>
      <c r="V15" s="3">
        <f>O4</f>
        <v>0</v>
      </c>
      <c r="W15" s="3">
        <f>O5</f>
        <v>0</v>
      </c>
      <c r="X15" s="3">
        <f>O6</f>
        <v>0</v>
      </c>
      <c r="Y15" s="3">
        <f>O7</f>
        <v>0</v>
      </c>
      <c r="Z15" s="3">
        <f>O8</f>
        <v>0</v>
      </c>
      <c r="AA15" s="7"/>
      <c r="AB15" s="1">
        <v>64</v>
      </c>
      <c r="AC15" s="3">
        <f t="shared" ref="AC15" si="156">PRODUCT(U15*100*1/U17)</f>
        <v>0</v>
      </c>
      <c r="AD15" s="33">
        <f t="shared" ref="AD15" si="157">PRODUCT(V15*100*1/V17)</f>
        <v>0</v>
      </c>
      <c r="AE15" s="33">
        <f t="shared" ref="AE15" si="158">PRODUCT(W15*100*1/W17)</f>
        <v>0</v>
      </c>
      <c r="AF15" s="33">
        <f t="shared" ref="AF15" si="159">PRODUCT(X15*100*1/X17)</f>
        <v>0</v>
      </c>
      <c r="AG15" s="33">
        <f t="shared" ref="AG15" si="160">PRODUCT(Y15*100*1/Y17)</f>
        <v>0</v>
      </c>
      <c r="AH15" s="33">
        <f t="shared" ref="AH15" si="161">PRODUCT(Z15*100*1/Z17)</f>
        <v>0</v>
      </c>
      <c r="AJ15" s="1">
        <v>64</v>
      </c>
      <c r="AK15" s="3">
        <f t="shared" ref="AK15" si="162">AC3+AC4+AC5+AC6+AC7+AC8+AC9+AC10+AC11+AC12+AC13+AC14+AC15</f>
        <v>100</v>
      </c>
      <c r="AL15" s="33">
        <f t="shared" ref="AL15" si="163">AD3+AD4+AD5+AD6+AD7+AD8+AD9+AD10+AD11+AD12+AD13+AD14+AD15</f>
        <v>100</v>
      </c>
      <c r="AM15" s="33">
        <f t="shared" ref="AM15" si="164">AE3+AE4+AE5+AE6+AE7+AE8+AE9+AE10+AE11+AE12+AE13+AE14+AE15</f>
        <v>100</v>
      </c>
      <c r="AN15" s="33">
        <f t="shared" ref="AN15" si="165">AF3+AF4+AF5+AF6+AF7+AF8+AF9+AF10+AF11+AF12+AF13+AF14+AF15</f>
        <v>100</v>
      </c>
      <c r="AO15" s="33">
        <f t="shared" ref="AO15" si="166">AG3+AG4+AG5+AG6+AG7+AG8+AG9+AG10+AG11+AG12+AG13+AG14+AG15</f>
        <v>0</v>
      </c>
      <c r="AP15" s="33">
        <f t="shared" ref="AP15" si="167">AH3+AH4+AH5+AH6+AH7+AH8+AH9+AH10+AH11+AH12+AH13+AH14+AH15</f>
        <v>100</v>
      </c>
      <c r="AR15" s="10"/>
      <c r="AS15" s="10"/>
      <c r="AT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</row>
    <row r="16" spans="1:124" s="1" customFormat="1" x14ac:dyDescent="0.25">
      <c r="T16" s="1">
        <v>128</v>
      </c>
      <c r="U16" s="3">
        <f>P3</f>
        <v>0</v>
      </c>
      <c r="V16" s="3">
        <f>P4</f>
        <v>0</v>
      </c>
      <c r="W16" s="3">
        <f>P5</f>
        <v>0</v>
      </c>
      <c r="X16" s="3">
        <f>P6</f>
        <v>0</v>
      </c>
      <c r="Y16" s="3">
        <f>P7</f>
        <v>2</v>
      </c>
      <c r="Z16" s="3">
        <f>P8</f>
        <v>0</v>
      </c>
      <c r="AA16" s="7"/>
      <c r="AB16" s="1">
        <v>128</v>
      </c>
      <c r="AC16" s="3">
        <f t="shared" ref="AC16" si="168">PRODUCT(U16*100*1/U17)</f>
        <v>0</v>
      </c>
      <c r="AD16" s="33">
        <f t="shared" ref="AD16" si="169">PRODUCT(V16*100*1/V17)</f>
        <v>0</v>
      </c>
      <c r="AE16" s="33">
        <f t="shared" ref="AE16" si="170">PRODUCT(W16*100*1/W17)</f>
        <v>0</v>
      </c>
      <c r="AF16" s="33">
        <f t="shared" ref="AF16" si="171">PRODUCT(X16*100*1/X17)</f>
        <v>0</v>
      </c>
      <c r="AG16" s="33">
        <f t="shared" ref="AG16" si="172">PRODUCT(Y16*100*1/Y17)</f>
        <v>100</v>
      </c>
      <c r="AH16" s="33">
        <f t="shared" ref="AH16" si="173">PRODUCT(Z16*100*1/Z17)</f>
        <v>0</v>
      </c>
      <c r="AJ16" s="1">
        <v>128</v>
      </c>
      <c r="AK16" s="3">
        <f t="shared" ref="AK16" si="174">AC3+AC4+AC5+AC6+AC7+AC8+AC9+AC10+AC11+AC12+AC13+AC14+AC15+AC16</f>
        <v>100</v>
      </c>
      <c r="AL16" s="33">
        <f t="shared" ref="AL16" si="175">AD3+AD4+AD5+AD6+AD7+AD8+AD9+AD10+AD11+AD12+AD13+AD14+AD15+AD16</f>
        <v>100</v>
      </c>
      <c r="AM16" s="33">
        <f t="shared" ref="AM16" si="176">AE3+AE4+AE5+AE6+AE7+AE8+AE9+AE10+AE11+AE12+AE13+AE14+AE15+AE16</f>
        <v>100</v>
      </c>
      <c r="AN16" s="33">
        <f t="shared" ref="AN16" si="177">AF3+AF4+AF5+AF6+AF7+AF8+AF9+AF10+AF11+AF12+AF13+AF14+AF15+AF16</f>
        <v>100</v>
      </c>
      <c r="AO16" s="33">
        <f t="shared" ref="AO16" si="178">AG3+AG4+AG5+AG6+AG7+AG8+AG9+AG10+AG11+AG12+AG13+AG14+AG15+AG16</f>
        <v>100</v>
      </c>
      <c r="AP16" s="33">
        <f t="shared" ref="AP16" si="179">AH3+AH4+AH5+AH6+AH7+AH8+AH9+AH10+AH11+AH12+AH13+AH14+AH15+AH16</f>
        <v>100</v>
      </c>
      <c r="AR16" s="10"/>
      <c r="AS16" s="10"/>
      <c r="AT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</row>
    <row r="17" spans="20:194" s="1" customFormat="1" x14ac:dyDescent="0.25">
      <c r="T17" s="1" t="s">
        <v>1</v>
      </c>
      <c r="U17" s="1">
        <f>Q3</f>
        <v>2</v>
      </c>
      <c r="V17" s="1">
        <f>Q4</f>
        <v>2</v>
      </c>
      <c r="W17" s="1">
        <f>Q5</f>
        <v>2</v>
      </c>
      <c r="X17" s="1">
        <f>Q6</f>
        <v>2</v>
      </c>
      <c r="Y17" s="1">
        <f>Q7</f>
        <v>2</v>
      </c>
      <c r="Z17" s="1">
        <f>Q8</f>
        <v>2</v>
      </c>
      <c r="AA17" s="7"/>
      <c r="AB17" s="1" t="s">
        <v>1</v>
      </c>
      <c r="AC17" s="1">
        <f t="shared" ref="AC17:AH17" si="180">SUM(AC3:AC16)</f>
        <v>100</v>
      </c>
      <c r="AD17" s="1">
        <f t="shared" si="180"/>
        <v>100</v>
      </c>
      <c r="AE17" s="1">
        <f t="shared" si="180"/>
        <v>100</v>
      </c>
      <c r="AF17" s="1">
        <f t="shared" si="180"/>
        <v>100</v>
      </c>
      <c r="AG17" s="1">
        <f t="shared" si="180"/>
        <v>100</v>
      </c>
      <c r="AH17" s="1">
        <f t="shared" si="180"/>
        <v>100</v>
      </c>
      <c r="AK17" s="10"/>
      <c r="AL17" s="10"/>
      <c r="AM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</row>
    <row r="18" spans="20:194" s="1" customFormat="1" x14ac:dyDescent="0.25">
      <c r="AA18" s="7"/>
      <c r="AK18" s="10"/>
      <c r="AL18" s="10"/>
      <c r="AM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</row>
    <row r="19" spans="20:194" s="1" customFormat="1" x14ac:dyDescent="0.25"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</row>
    <row r="20" spans="20:194" s="1" customFormat="1" x14ac:dyDescent="0.25"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</row>
    <row r="21" spans="20:194" s="1" customFormat="1" x14ac:dyDescent="0.25"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</row>
    <row r="22" spans="20:194" s="1" customFormat="1" x14ac:dyDescent="0.25"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</row>
    <row r="23" spans="20:194" s="1" customFormat="1" x14ac:dyDescent="0.25"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</row>
    <row r="24" spans="20:194" s="1" customFormat="1" x14ac:dyDescent="0.25"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</row>
    <row r="25" spans="20:194" s="1" customFormat="1" x14ac:dyDescent="0.25"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</row>
    <row r="26" spans="20:194" s="1" customFormat="1" x14ac:dyDescent="0.25"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</row>
    <row r="27" spans="20:194" s="1" customFormat="1" x14ac:dyDescent="0.25"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</row>
    <row r="28" spans="20:194" s="1" customFormat="1" x14ac:dyDescent="0.25"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</row>
    <row r="29" spans="20:194" s="1" customFormat="1" x14ac:dyDescent="0.25"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</row>
    <row r="30" spans="20:194" s="1" customFormat="1" x14ac:dyDescent="0.25"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</row>
    <row r="31" spans="20:194" s="1" customFormat="1" x14ac:dyDescent="0.25"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</row>
    <row r="32" spans="20:194" s="1" customFormat="1" x14ac:dyDescent="0.25"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34"/>
  <sheetViews>
    <sheetView workbookViewId="0">
      <selection activeCell="Q14" sqref="Q14"/>
    </sheetView>
  </sheetViews>
  <sheetFormatPr baseColWidth="10" defaultRowHeight="15" x14ac:dyDescent="0.25"/>
  <sheetData>
    <row r="1" spans="1:108" s="1" customFormat="1" x14ac:dyDescent="0.25">
      <c r="A1" s="1" t="s">
        <v>101</v>
      </c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</row>
    <row r="2" spans="1:108" s="1" customFormat="1" ht="18.75" x14ac:dyDescent="0.25">
      <c r="B2" s="1" t="s">
        <v>0</v>
      </c>
      <c r="C2" s="1">
        <v>1.5625E-2</v>
      </c>
      <c r="D2" s="1">
        <v>3.125E-2</v>
      </c>
      <c r="E2" s="1">
        <v>6.25E-2</v>
      </c>
      <c r="F2" s="1">
        <v>0.125</v>
      </c>
      <c r="G2" s="1">
        <v>0.25</v>
      </c>
      <c r="H2" s="1">
        <v>0.5</v>
      </c>
      <c r="I2" s="1">
        <v>1</v>
      </c>
      <c r="J2" s="1">
        <v>2</v>
      </c>
      <c r="K2" s="1">
        <v>4</v>
      </c>
      <c r="L2" s="1">
        <v>8</v>
      </c>
      <c r="M2" s="1">
        <v>16</v>
      </c>
      <c r="N2" s="1">
        <v>32</v>
      </c>
      <c r="O2" s="1">
        <v>64</v>
      </c>
      <c r="P2" s="1">
        <v>128</v>
      </c>
      <c r="Q2" s="1" t="s">
        <v>1</v>
      </c>
      <c r="T2" s="1" t="s">
        <v>0</v>
      </c>
      <c r="U2" s="1" t="str">
        <f>B3</f>
        <v>Vancomycin</v>
      </c>
      <c r="V2" s="1" t="str">
        <f>B4</f>
        <v>Metronidazol</v>
      </c>
      <c r="Y2" s="1" t="str">
        <f>U2</f>
        <v>Vancomycin</v>
      </c>
      <c r="Z2" s="1" t="str">
        <f>V2</f>
        <v>Metronidazol</v>
      </c>
      <c r="AC2" s="1" t="str">
        <f>U2</f>
        <v>Vancomycin</v>
      </c>
      <c r="AD2" s="1" t="str">
        <f>V2</f>
        <v>Metronidazol</v>
      </c>
      <c r="AF2" s="23"/>
      <c r="AG2" s="24" t="s">
        <v>80</v>
      </c>
      <c r="AH2" s="24" t="s">
        <v>82</v>
      </c>
      <c r="AI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</row>
    <row r="3" spans="1:108" s="1" customFormat="1" ht="18.75" x14ac:dyDescent="0.25">
      <c r="B3" s="1" t="s">
        <v>37</v>
      </c>
      <c r="C3" s="2">
        <v>0</v>
      </c>
      <c r="D3" s="2">
        <v>0</v>
      </c>
      <c r="E3" s="2">
        <v>0</v>
      </c>
      <c r="F3" s="2">
        <v>8</v>
      </c>
      <c r="G3" s="2">
        <v>29</v>
      </c>
      <c r="H3" s="2">
        <v>23</v>
      </c>
      <c r="I3" s="2">
        <v>5</v>
      </c>
      <c r="J3" s="2">
        <v>0</v>
      </c>
      <c r="K3" s="3">
        <v>1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52">
        <v>66</v>
      </c>
      <c r="T3" s="1">
        <v>1.5625E-2</v>
      </c>
      <c r="U3" s="2">
        <f>C3</f>
        <v>0</v>
      </c>
      <c r="V3" s="2">
        <f>C4</f>
        <v>0</v>
      </c>
      <c r="W3" s="5"/>
      <c r="X3" s="1">
        <v>1.5625E-2</v>
      </c>
      <c r="Y3" s="31">
        <f>PRODUCT(U3*100*1/U17)</f>
        <v>0</v>
      </c>
      <c r="Z3" s="31">
        <f>PRODUCT(V3*100*1/V17)</f>
        <v>0</v>
      </c>
      <c r="AB3" s="1">
        <v>1.5625E-2</v>
      </c>
      <c r="AC3" s="31">
        <f>Y3</f>
        <v>0</v>
      </c>
      <c r="AD3" s="31">
        <f>Z3</f>
        <v>0</v>
      </c>
      <c r="AF3" s="25" t="s">
        <v>48</v>
      </c>
      <c r="AG3" s="26">
        <f>U17</f>
        <v>66</v>
      </c>
      <c r="AH3" s="26">
        <f>V17</f>
        <v>66</v>
      </c>
      <c r="AI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</row>
    <row r="4" spans="1:108" s="1" customFormat="1" ht="18.75" x14ac:dyDescent="0.25">
      <c r="B4" s="1" t="s">
        <v>25</v>
      </c>
      <c r="C4" s="2">
        <v>0</v>
      </c>
      <c r="D4" s="2">
        <v>8</v>
      </c>
      <c r="E4" s="2">
        <v>13</v>
      </c>
      <c r="F4" s="2">
        <v>27</v>
      </c>
      <c r="G4" s="2">
        <v>12</v>
      </c>
      <c r="H4" s="2">
        <v>5</v>
      </c>
      <c r="I4" s="2">
        <v>1</v>
      </c>
      <c r="J4" s="2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52">
        <v>66</v>
      </c>
      <c r="T4" s="1">
        <v>3.125E-2</v>
      </c>
      <c r="U4" s="2">
        <f>D3</f>
        <v>0</v>
      </c>
      <c r="V4" s="2">
        <f>D4</f>
        <v>8</v>
      </c>
      <c r="W4" s="5"/>
      <c r="X4" s="1">
        <v>3.125E-2</v>
      </c>
      <c r="Y4" s="31">
        <f>PRODUCT(U4*100*1/U17)</f>
        <v>0</v>
      </c>
      <c r="Z4" s="31">
        <f>PRODUCT(V4*100*1/V17)</f>
        <v>12.121212121212121</v>
      </c>
      <c r="AB4" s="1">
        <v>3.125E-2</v>
      </c>
      <c r="AC4" s="31">
        <f>Y3+Y4</f>
        <v>0</v>
      </c>
      <c r="AD4" s="31">
        <f>Z3+Z4</f>
        <v>12.121212121212121</v>
      </c>
      <c r="AF4" s="25" t="s">
        <v>49</v>
      </c>
      <c r="AG4" s="18">
        <f>AC10</f>
        <v>98.484848484848484</v>
      </c>
      <c r="AH4" s="18">
        <f>AD10</f>
        <v>100</v>
      </c>
      <c r="AI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</row>
    <row r="5" spans="1:108" s="1" customFormat="1" ht="18.75" x14ac:dyDescent="0.25">
      <c r="T5" s="1">
        <v>6.25E-2</v>
      </c>
      <c r="U5" s="2">
        <f>E3</f>
        <v>0</v>
      </c>
      <c r="V5" s="2">
        <f>E4</f>
        <v>13</v>
      </c>
      <c r="W5" s="5"/>
      <c r="X5" s="1">
        <v>6.25E-2</v>
      </c>
      <c r="Y5" s="31">
        <f>PRODUCT(U5*100*1/U17)</f>
        <v>0</v>
      </c>
      <c r="Z5" s="31">
        <f>PRODUCT(V5*100*1/V17)</f>
        <v>19.696969696969695</v>
      </c>
      <c r="AB5" s="1">
        <v>6.25E-2</v>
      </c>
      <c r="AC5" s="31">
        <f>Y3+Y4+Y5</f>
        <v>0</v>
      </c>
      <c r="AD5" s="31">
        <f>Z3+Z4+Z5</f>
        <v>31.818181818181817</v>
      </c>
      <c r="AF5" s="25" t="s">
        <v>50</v>
      </c>
      <c r="AG5" s="18"/>
      <c r="AH5" s="18"/>
      <c r="AI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</row>
    <row r="6" spans="1:108" s="1" customFormat="1" ht="18.75" x14ac:dyDescent="0.25">
      <c r="T6" s="1">
        <v>0.125</v>
      </c>
      <c r="U6" s="2">
        <f>F3</f>
        <v>8</v>
      </c>
      <c r="V6" s="2">
        <f>F4</f>
        <v>27</v>
      </c>
      <c r="W6" s="5"/>
      <c r="X6" s="1">
        <v>0.125</v>
      </c>
      <c r="Y6" s="31">
        <f>PRODUCT(U6*100*1/U17)</f>
        <v>12.121212121212121</v>
      </c>
      <c r="Z6" s="31">
        <f>PRODUCT(V6*100*1/V17)</f>
        <v>40.909090909090907</v>
      </c>
      <c r="AB6" s="1">
        <v>0.125</v>
      </c>
      <c r="AC6" s="31">
        <f>Y3+Y4+Y5+Y6</f>
        <v>12.121212121212121</v>
      </c>
      <c r="AD6" s="31">
        <f>Z3+Z4+Z5+Z6</f>
        <v>72.72727272727272</v>
      </c>
      <c r="AF6" s="25" t="s">
        <v>51</v>
      </c>
      <c r="AG6" s="18">
        <f>AC16-AC10</f>
        <v>1.5151515151515156</v>
      </c>
      <c r="AH6" s="18">
        <f>AD16-AD10</f>
        <v>0</v>
      </c>
      <c r="AI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</row>
    <row r="7" spans="1:108" s="1" customFormat="1" x14ac:dyDescent="0.25">
      <c r="T7" s="1">
        <v>0.25</v>
      </c>
      <c r="U7" s="2">
        <f>G3</f>
        <v>29</v>
      </c>
      <c r="V7" s="2">
        <f>G4</f>
        <v>12</v>
      </c>
      <c r="W7" s="5"/>
      <c r="X7" s="1">
        <v>0.25</v>
      </c>
      <c r="Y7" s="31">
        <f>PRODUCT(U7*100*1/U17)</f>
        <v>43.939393939393938</v>
      </c>
      <c r="Z7" s="31">
        <f>PRODUCT(V7*100*1/V17)</f>
        <v>18.181818181818183</v>
      </c>
      <c r="AB7" s="1">
        <v>0.25</v>
      </c>
      <c r="AC7" s="31">
        <f>Y3+Y4+Y5+Y6+Y7</f>
        <v>56.060606060606062</v>
      </c>
      <c r="AD7" s="31">
        <f>Z3+Z4+Z5+Z6+Z7</f>
        <v>90.909090909090907</v>
      </c>
      <c r="AF7" s="29"/>
      <c r="AG7" s="29"/>
      <c r="AH7" s="29"/>
      <c r="AI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</row>
    <row r="8" spans="1:108" s="1" customFormat="1" x14ac:dyDescent="0.25">
      <c r="T8" s="1">
        <v>0.5</v>
      </c>
      <c r="U8" s="2">
        <f>H3</f>
        <v>23</v>
      </c>
      <c r="V8" s="2">
        <f>H4</f>
        <v>5</v>
      </c>
      <c r="W8" s="5"/>
      <c r="X8" s="1">
        <v>0.5</v>
      </c>
      <c r="Y8" s="31">
        <f>PRODUCT(U8*100*1/U17)</f>
        <v>34.848484848484851</v>
      </c>
      <c r="Z8" s="31">
        <f>PRODUCT(V8*100*1/V17)</f>
        <v>7.5757575757575761</v>
      </c>
      <c r="AB8" s="1">
        <v>0.5</v>
      </c>
      <c r="AC8" s="31">
        <f>Y3+Y4+Y5+Y6+Y7+Y8</f>
        <v>90.909090909090907</v>
      </c>
      <c r="AD8" s="31">
        <f>Z3+Z4+Z5+Z6+Z7+Z8</f>
        <v>98.484848484848484</v>
      </c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</row>
    <row r="9" spans="1:108" s="1" customFormat="1" x14ac:dyDescent="0.25">
      <c r="T9" s="1">
        <v>1</v>
      </c>
      <c r="U9" s="2">
        <f>I3</f>
        <v>5</v>
      </c>
      <c r="V9" s="2">
        <f>I4</f>
        <v>1</v>
      </c>
      <c r="W9" s="5"/>
      <c r="X9" s="1">
        <v>1</v>
      </c>
      <c r="Y9" s="31">
        <f>PRODUCT(U9*100*1/U17)</f>
        <v>7.5757575757575761</v>
      </c>
      <c r="Z9" s="31">
        <f>PRODUCT(V9*100*1/V17)</f>
        <v>1.5151515151515151</v>
      </c>
      <c r="AB9" s="1">
        <v>1</v>
      </c>
      <c r="AC9" s="31">
        <f>Y3+Y4+Y5+Y6+Y7+Y8+Y9</f>
        <v>98.484848484848484</v>
      </c>
      <c r="AD9" s="31">
        <f>Z3+Z4+Z5+Z6+Z7+Z8+Z9</f>
        <v>100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</row>
    <row r="10" spans="1:108" s="1" customFormat="1" x14ac:dyDescent="0.25">
      <c r="T10" s="1">
        <v>2</v>
      </c>
      <c r="U10" s="2">
        <f>J3</f>
        <v>0</v>
      </c>
      <c r="V10" s="2">
        <f>J4</f>
        <v>0</v>
      </c>
      <c r="W10" s="5"/>
      <c r="X10" s="1">
        <v>2</v>
      </c>
      <c r="Y10" s="31">
        <f>PRODUCT(U10*100*1/U17)</f>
        <v>0</v>
      </c>
      <c r="Z10" s="31">
        <f>PRODUCT(V10*100*1/V17)</f>
        <v>0</v>
      </c>
      <c r="AB10" s="1">
        <v>2</v>
      </c>
      <c r="AC10" s="31">
        <f>Y3+Y4+Y5+Y6+Y7+Y8+Y9+Y10</f>
        <v>98.484848484848484</v>
      </c>
      <c r="AD10" s="31">
        <f>Z3+Z4+Z5+Z6+Z7+Z8+Z9+Z10</f>
        <v>100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</row>
    <row r="11" spans="1:108" s="1" customFormat="1" x14ac:dyDescent="0.25">
      <c r="T11" s="1">
        <v>4</v>
      </c>
      <c r="U11" s="3">
        <f>K3</f>
        <v>1</v>
      </c>
      <c r="V11" s="3">
        <f>K4</f>
        <v>0</v>
      </c>
      <c r="W11" s="5"/>
      <c r="X11" s="1">
        <v>4</v>
      </c>
      <c r="Y11" s="33">
        <f>PRODUCT(U11*100*1/U17)</f>
        <v>1.5151515151515151</v>
      </c>
      <c r="Z11" s="33">
        <f>PRODUCT(V11*100*1/V17)</f>
        <v>0</v>
      </c>
      <c r="AB11" s="1">
        <v>4</v>
      </c>
      <c r="AC11" s="33">
        <f>Y3+Y4+Y5+Y6+Y7+Y8+Y9+Y10+Y11</f>
        <v>100</v>
      </c>
      <c r="AD11" s="33">
        <f>Z3+Z4+Z5+Z6+Z7+Z8+Z9+Z10+Z11</f>
        <v>100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</row>
    <row r="12" spans="1:108" s="1" customFormat="1" x14ac:dyDescent="0.25">
      <c r="T12" s="1">
        <v>8</v>
      </c>
      <c r="U12" s="3">
        <f>L3</f>
        <v>0</v>
      </c>
      <c r="V12" s="3">
        <f>L4</f>
        <v>0</v>
      </c>
      <c r="W12" s="7"/>
      <c r="X12" s="1">
        <v>8</v>
      </c>
      <c r="Y12" s="33">
        <f>PRODUCT(U12*100*1/U17)</f>
        <v>0</v>
      </c>
      <c r="Z12" s="33">
        <f>PRODUCT(V12*100*1/V17)</f>
        <v>0</v>
      </c>
      <c r="AB12" s="1">
        <v>8</v>
      </c>
      <c r="AC12" s="33">
        <f>Y3+Y4+Y5+Y6+Y7+Y8+Y9+Y10+Y11+Y12</f>
        <v>100</v>
      </c>
      <c r="AD12" s="33">
        <f>Z3+Z4+Z5+Z6+Z7+Z8+Z9+Z10+Z11+Z12</f>
        <v>100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</row>
    <row r="13" spans="1:108" s="1" customFormat="1" x14ac:dyDescent="0.25">
      <c r="T13" s="1">
        <v>16</v>
      </c>
      <c r="U13" s="3">
        <f>M3</f>
        <v>0</v>
      </c>
      <c r="V13" s="3">
        <f>M4</f>
        <v>0</v>
      </c>
      <c r="W13" s="7"/>
      <c r="X13" s="1">
        <v>16</v>
      </c>
      <c r="Y13" s="33">
        <f>PRODUCT(U13*100*1/U17)</f>
        <v>0</v>
      </c>
      <c r="Z13" s="33">
        <f>PRODUCT(V13*100*1/V17)</f>
        <v>0</v>
      </c>
      <c r="AB13" s="1">
        <v>16</v>
      </c>
      <c r="AC13" s="33">
        <f>Y3+Y4+Y5+Y6+Y7+Y8+Y9+Y10+Y11+Y12+Y13</f>
        <v>100</v>
      </c>
      <c r="AD13" s="33">
        <f>Z3+Z4+Z5+Z6+Z7+Z8+Z9+Z10+Z11+Z12+Z13</f>
        <v>100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</row>
    <row r="14" spans="1:108" s="1" customFormat="1" x14ac:dyDescent="0.25">
      <c r="T14" s="1">
        <v>32</v>
      </c>
      <c r="U14" s="3">
        <f>N3</f>
        <v>0</v>
      </c>
      <c r="V14" s="3">
        <f>N4</f>
        <v>0</v>
      </c>
      <c r="W14" s="7"/>
      <c r="X14" s="1">
        <v>32</v>
      </c>
      <c r="Y14" s="33">
        <f>PRODUCT(U14*100*1/U17)</f>
        <v>0</v>
      </c>
      <c r="Z14" s="33">
        <f>PRODUCT(V14*100*1/V17)</f>
        <v>0</v>
      </c>
      <c r="AB14" s="1">
        <v>32</v>
      </c>
      <c r="AC14" s="33">
        <f>Y3+Y4+Y5+Y6+Y7+Y8+Y9+Y10+Y11+Y12+Y13+Y14</f>
        <v>100</v>
      </c>
      <c r="AD14" s="33">
        <f>Z3+Z4+Z5+Z6+Z7+Z8+Z9+Z10+Z11+Z12+Z13+Z14</f>
        <v>100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</row>
    <row r="15" spans="1:108" s="1" customFormat="1" x14ac:dyDescent="0.25">
      <c r="T15" s="1">
        <v>64</v>
      </c>
      <c r="U15" s="3">
        <f>O3</f>
        <v>0</v>
      </c>
      <c r="V15" s="3">
        <f>O4</f>
        <v>0</v>
      </c>
      <c r="W15" s="7"/>
      <c r="X15" s="1">
        <v>64</v>
      </c>
      <c r="Y15" s="33">
        <f>PRODUCT(U15*100*1/U17)</f>
        <v>0</v>
      </c>
      <c r="Z15" s="33">
        <f>PRODUCT(V15*100*1/V17)</f>
        <v>0</v>
      </c>
      <c r="AB15" s="1">
        <v>64</v>
      </c>
      <c r="AC15" s="33">
        <f>Y3+Y4+Y5+Y6+Y7+Y8+Y9+Y10+Y11+Y12+Y13+Y14+Y15</f>
        <v>100</v>
      </c>
      <c r="AD15" s="33">
        <f>Z3+Z4+Z5+Z6+Z7+Z8+Z9+Z10+Z11+Z12+Z13+Z14+Z15</f>
        <v>100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</row>
    <row r="16" spans="1:108" s="1" customFormat="1" x14ac:dyDescent="0.25">
      <c r="T16" s="1">
        <v>128</v>
      </c>
      <c r="U16" s="3">
        <f>P3</f>
        <v>0</v>
      </c>
      <c r="V16" s="3">
        <f>P4</f>
        <v>0</v>
      </c>
      <c r="W16" s="7"/>
      <c r="X16" s="1">
        <v>128</v>
      </c>
      <c r="Y16" s="33">
        <f>PRODUCT(U16*100*1/U17)</f>
        <v>0</v>
      </c>
      <c r="Z16" s="33">
        <f>PRODUCT(V16*100*1/V17)</f>
        <v>0</v>
      </c>
      <c r="AB16" s="1">
        <v>128</v>
      </c>
      <c r="AC16" s="33">
        <f>Y3+Y4+Y5+Y6+Y7+Y8+Y9+Y10+Y11+Y12+Y13+Y14+Y15+Y16</f>
        <v>100</v>
      </c>
      <c r="AD16" s="33">
        <f>Z3+Z4+Z5+Z6+Z7+Z8+Z9+Z10+Z11+Z12+Z13+Z14+Z15+Z16</f>
        <v>100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</row>
    <row r="17" spans="2:178" s="1" customFormat="1" x14ac:dyDescent="0.25">
      <c r="T17" s="1" t="s">
        <v>1</v>
      </c>
      <c r="U17" s="1">
        <f>Q3</f>
        <v>66</v>
      </c>
      <c r="V17" s="1">
        <f>Q4</f>
        <v>66</v>
      </c>
      <c r="W17" s="7"/>
      <c r="X17" s="1" t="s">
        <v>1</v>
      </c>
      <c r="Y17" s="1">
        <f t="shared" ref="Y17:Z17" si="0">SUM(Y3:Y16)</f>
        <v>100</v>
      </c>
      <c r="Z17" s="1">
        <f t="shared" si="0"/>
        <v>100</v>
      </c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</row>
    <row r="18" spans="2:178" s="1" customFormat="1" x14ac:dyDescent="0.25">
      <c r="W18" s="7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</row>
    <row r="19" spans="2:178" s="1" customFormat="1" x14ac:dyDescent="0.25"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</row>
    <row r="20" spans="2:178" s="1" customFormat="1" x14ac:dyDescent="0.25"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</row>
    <row r="21" spans="2:178" s="1" customFormat="1" x14ac:dyDescent="0.25"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</row>
    <row r="22" spans="2:178" s="1" customFormat="1" x14ac:dyDescent="0.25"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</row>
    <row r="23" spans="2:178" s="1" customFormat="1" x14ac:dyDescent="0.25"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</row>
    <row r="24" spans="2:178" s="1" customFormat="1" x14ac:dyDescent="0.25"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</row>
    <row r="25" spans="2:178" s="1" customFormat="1" x14ac:dyDescent="0.25"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</row>
    <row r="26" spans="2:178" s="1" customFormat="1" x14ac:dyDescent="0.25"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</row>
    <row r="27" spans="2:178" s="1" customFormat="1" x14ac:dyDescent="0.25"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</row>
    <row r="28" spans="2:178" s="1" customFormat="1" x14ac:dyDescent="0.25"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</row>
    <row r="29" spans="2:178" s="1" customFormat="1" x14ac:dyDescent="0.25"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</row>
    <row r="30" spans="2:178" s="1" customFormat="1" x14ac:dyDescent="0.25"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</row>
    <row r="31" spans="2:178" s="1" customFormat="1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</row>
    <row r="32" spans="2:178" s="1" customFormat="1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</row>
    <row r="33" spans="2:178" s="1" customFormat="1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</row>
    <row r="34" spans="2:178" s="1" customFormat="1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topLeftCell="A13" zoomScale="75" zoomScaleNormal="75" workbookViewId="0">
      <selection activeCell="T26" sqref="T26"/>
    </sheetView>
  </sheetViews>
  <sheetFormatPr baseColWidth="10" defaultRowHeight="15" x14ac:dyDescent="0.25"/>
  <cols>
    <col min="2" max="2" width="11.7109375" customWidth="1"/>
    <col min="3" max="18" width="8.28515625" customWidth="1"/>
    <col min="23" max="27" width="8.28515625" customWidth="1"/>
    <col min="28" max="28" width="8.28515625" style="1" customWidth="1"/>
    <col min="31" max="35" width="8.28515625" customWidth="1"/>
    <col min="36" max="36" width="8.28515625" style="1" customWidth="1"/>
    <col min="39" max="43" width="8.28515625" customWidth="1"/>
    <col min="44" max="44" width="8.28515625" style="1" customWidth="1"/>
    <col min="47" max="47" width="2.42578125" bestFit="1" customWidth="1"/>
    <col min="48" max="48" width="9.7109375" bestFit="1" customWidth="1"/>
    <col min="49" max="49" width="6.42578125" bestFit="1" customWidth="1"/>
    <col min="50" max="50" width="6.140625" customWidth="1"/>
    <col min="51" max="51" width="7.5703125" customWidth="1"/>
    <col min="52" max="52" width="7" customWidth="1"/>
  </cols>
  <sheetData>
    <row r="1" spans="1:55" s="1" customFormat="1" x14ac:dyDescent="0.25">
      <c r="AE1" s="30"/>
      <c r="AF1" s="30"/>
      <c r="AG1" s="30"/>
      <c r="AH1" s="30"/>
      <c r="AI1" s="30"/>
      <c r="AJ1" s="30"/>
      <c r="AK1" s="30"/>
      <c r="AM1" s="30"/>
      <c r="AN1" s="30"/>
      <c r="AO1" s="30"/>
      <c r="AP1" s="30"/>
      <c r="AQ1" s="30"/>
      <c r="AR1" s="30"/>
      <c r="AS1" s="30"/>
      <c r="AT1" s="30"/>
    </row>
    <row r="2" spans="1:55" s="1" customFormat="1" x14ac:dyDescent="0.25">
      <c r="AE2" s="30"/>
      <c r="AF2" s="30"/>
      <c r="AG2" s="30"/>
      <c r="AH2" s="30"/>
      <c r="AI2" s="30"/>
      <c r="AJ2" s="30"/>
      <c r="AK2" s="30"/>
      <c r="AM2" s="30"/>
      <c r="AN2" s="30"/>
      <c r="AO2" s="30"/>
      <c r="AP2" s="30"/>
      <c r="AQ2" s="30"/>
      <c r="AR2" s="30"/>
      <c r="AS2" s="30"/>
      <c r="AT2" s="30"/>
    </row>
    <row r="3" spans="1:55" s="1" customFormat="1" x14ac:dyDescent="0.25">
      <c r="A3" s="1" t="s">
        <v>97</v>
      </c>
      <c r="W3" s="1" t="str">
        <f>A3</f>
        <v>Candida albicans</v>
      </c>
      <c r="AE3" s="30" t="str">
        <f>A3</f>
        <v>Candida albicans</v>
      </c>
      <c r="AF3" s="30"/>
      <c r="AG3" s="30"/>
      <c r="AH3" s="30"/>
      <c r="AI3" s="30"/>
      <c r="AJ3" s="30"/>
      <c r="AK3" s="30"/>
      <c r="AM3" s="30" t="str">
        <f>A3</f>
        <v>Candida albicans</v>
      </c>
      <c r="AN3" s="30"/>
      <c r="AO3" s="30"/>
      <c r="AP3" s="30"/>
      <c r="AQ3" s="30"/>
      <c r="AR3" s="30"/>
      <c r="AS3" s="30"/>
      <c r="AT3" s="30"/>
      <c r="AV3" s="10"/>
      <c r="AW3" s="10"/>
      <c r="AX3" s="10"/>
      <c r="AY3" s="10"/>
      <c r="AZ3" s="10"/>
      <c r="BA3" s="10"/>
      <c r="BB3" s="10"/>
      <c r="BC3" s="10"/>
    </row>
    <row r="4" spans="1:55" s="1" customFormat="1" ht="18.75" x14ac:dyDescent="0.25">
      <c r="B4" s="1" t="s">
        <v>0</v>
      </c>
      <c r="C4" s="1">
        <v>1.5625E-2</v>
      </c>
      <c r="D4" s="1">
        <v>3.125E-2</v>
      </c>
      <c r="E4" s="1">
        <v>6.25E-2</v>
      </c>
      <c r="F4" s="1">
        <v>0.125</v>
      </c>
      <c r="G4" s="1">
        <v>0.25</v>
      </c>
      <c r="H4" s="1">
        <v>0.5</v>
      </c>
      <c r="I4" s="1">
        <v>1</v>
      </c>
      <c r="J4" s="1">
        <v>2</v>
      </c>
      <c r="K4" s="1">
        <v>4</v>
      </c>
      <c r="L4" s="1">
        <v>8</v>
      </c>
      <c r="M4" s="1">
        <v>16</v>
      </c>
      <c r="N4" s="1">
        <v>32</v>
      </c>
      <c r="O4" s="1">
        <v>64</v>
      </c>
      <c r="P4" s="1">
        <v>128</v>
      </c>
      <c r="Q4" s="1">
        <v>256</v>
      </c>
      <c r="R4" s="1">
        <v>512</v>
      </c>
      <c r="S4" s="1" t="s">
        <v>1</v>
      </c>
      <c r="V4" s="1" t="s">
        <v>0</v>
      </c>
      <c r="W4" s="1" t="str">
        <f>B5</f>
        <v>Amphotericin B</v>
      </c>
      <c r="X4" s="1" t="str">
        <f>B6</f>
        <v>Fluconazol</v>
      </c>
      <c r="Y4" s="1" t="str">
        <f>B7</f>
        <v>Posaconazol</v>
      </c>
      <c r="Z4" s="1" t="str">
        <f>B8</f>
        <v>Voriconazol</v>
      </c>
      <c r="AA4" s="1" t="str">
        <f>B9</f>
        <v>Caspofungin</v>
      </c>
      <c r="AB4" s="1" t="str">
        <f>B10</f>
        <v>Anidulafungin</v>
      </c>
      <c r="AE4" s="30" t="str">
        <f t="shared" ref="AE4:AJ4" si="0">W4</f>
        <v>Amphotericin B</v>
      </c>
      <c r="AF4" s="30" t="str">
        <f t="shared" si="0"/>
        <v>Fluconazol</v>
      </c>
      <c r="AG4" s="30" t="str">
        <f t="shared" si="0"/>
        <v>Posaconazol</v>
      </c>
      <c r="AH4" s="30" t="str">
        <f t="shared" si="0"/>
        <v>Voriconazol</v>
      </c>
      <c r="AI4" s="30" t="str">
        <f t="shared" si="0"/>
        <v>Caspofungin</v>
      </c>
      <c r="AJ4" s="30" t="str">
        <f t="shared" si="0"/>
        <v>Anidulafungin</v>
      </c>
      <c r="AM4" s="30" t="str">
        <f t="shared" ref="AM4:AR4" si="1">W4</f>
        <v>Amphotericin B</v>
      </c>
      <c r="AN4" s="30" t="str">
        <f t="shared" si="1"/>
        <v>Fluconazol</v>
      </c>
      <c r="AO4" s="30" t="str">
        <f t="shared" si="1"/>
        <v>Posaconazol</v>
      </c>
      <c r="AP4" s="30" t="str">
        <f t="shared" si="1"/>
        <v>Voriconazol</v>
      </c>
      <c r="AQ4" s="30" t="str">
        <f t="shared" si="1"/>
        <v>Caspofungin</v>
      </c>
      <c r="AR4" s="30" t="str">
        <f t="shared" si="1"/>
        <v>Anidulafungin</v>
      </c>
      <c r="AS4" s="30"/>
      <c r="AU4" s="39"/>
      <c r="AV4" s="24" t="s">
        <v>47</v>
      </c>
      <c r="AW4" s="24" t="s">
        <v>83</v>
      </c>
      <c r="AX4" s="24" t="s">
        <v>84</v>
      </c>
      <c r="AY4" s="24" t="s">
        <v>85</v>
      </c>
      <c r="AZ4" s="24" t="s">
        <v>86</v>
      </c>
      <c r="BA4" s="23" t="s">
        <v>111</v>
      </c>
    </row>
    <row r="5" spans="1:55" s="1" customFormat="1" ht="18.75" x14ac:dyDescent="0.25">
      <c r="B5" s="1" t="s">
        <v>27</v>
      </c>
      <c r="C5" s="2">
        <v>0</v>
      </c>
      <c r="D5" s="2">
        <v>3</v>
      </c>
      <c r="E5" s="2">
        <v>5</v>
      </c>
      <c r="F5" s="2">
        <v>3</v>
      </c>
      <c r="G5" s="2">
        <v>0</v>
      </c>
      <c r="H5" s="2">
        <v>0</v>
      </c>
      <c r="I5" s="2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>
        <v>11</v>
      </c>
      <c r="V5" s="1">
        <v>1.5625E-2</v>
      </c>
      <c r="W5" s="31">
        <f>C5</f>
        <v>0</v>
      </c>
      <c r="X5" s="31">
        <f>C6</f>
        <v>0</v>
      </c>
      <c r="Y5" s="31">
        <f>C7</f>
        <v>0</v>
      </c>
      <c r="Z5" s="31">
        <f>C8</f>
        <v>0</v>
      </c>
      <c r="AA5" s="30">
        <f>C9</f>
        <v>0</v>
      </c>
      <c r="AB5" s="31">
        <f>C10</f>
        <v>0</v>
      </c>
      <c r="AD5" s="1">
        <v>1.5625E-2</v>
      </c>
      <c r="AE5" s="31">
        <f t="shared" ref="AE5:AJ5" si="2">PRODUCT(W5*100*1/W21)</f>
        <v>0</v>
      </c>
      <c r="AF5" s="31">
        <f t="shared" si="2"/>
        <v>0</v>
      </c>
      <c r="AG5" s="31">
        <f t="shared" si="2"/>
        <v>0</v>
      </c>
      <c r="AH5" s="31">
        <f t="shared" si="2"/>
        <v>0</v>
      </c>
      <c r="AI5" s="30">
        <f t="shared" si="2"/>
        <v>0</v>
      </c>
      <c r="AJ5" s="31">
        <f t="shared" si="2"/>
        <v>0</v>
      </c>
      <c r="AL5" s="1">
        <v>1.5625E-2</v>
      </c>
      <c r="AM5" s="31">
        <f t="shared" ref="AM5:AR5" si="3">AE5</f>
        <v>0</v>
      </c>
      <c r="AN5" s="31">
        <f t="shared" si="3"/>
        <v>0</v>
      </c>
      <c r="AO5" s="31">
        <f t="shared" si="3"/>
        <v>0</v>
      </c>
      <c r="AP5" s="31">
        <f t="shared" si="3"/>
        <v>0</v>
      </c>
      <c r="AQ5" s="30">
        <f t="shared" si="3"/>
        <v>0</v>
      </c>
      <c r="AR5" s="31">
        <f t="shared" si="3"/>
        <v>0</v>
      </c>
      <c r="AU5" s="25" t="s">
        <v>48</v>
      </c>
      <c r="AV5" s="26">
        <f t="shared" ref="AV5:BA5" si="4">W21</f>
        <v>11</v>
      </c>
      <c r="AW5" s="26">
        <f t="shared" si="4"/>
        <v>11</v>
      </c>
      <c r="AX5" s="26">
        <f t="shared" si="4"/>
        <v>11</v>
      </c>
      <c r="AY5" s="26">
        <f t="shared" si="4"/>
        <v>11</v>
      </c>
      <c r="AZ5" s="26">
        <f t="shared" si="4"/>
        <v>11</v>
      </c>
      <c r="BA5" s="26">
        <f t="shared" si="4"/>
        <v>11</v>
      </c>
    </row>
    <row r="6" spans="1:55" s="1" customFormat="1" ht="18.75" x14ac:dyDescent="0.25">
      <c r="B6" s="1" t="s">
        <v>39</v>
      </c>
      <c r="C6" s="2">
        <v>0</v>
      </c>
      <c r="D6" s="2">
        <v>0</v>
      </c>
      <c r="E6" s="2">
        <v>0</v>
      </c>
      <c r="F6" s="2">
        <v>2</v>
      </c>
      <c r="G6" s="2">
        <v>2</v>
      </c>
      <c r="H6" s="2">
        <v>4</v>
      </c>
      <c r="I6" s="2">
        <v>2</v>
      </c>
      <c r="J6" s="2">
        <v>1</v>
      </c>
      <c r="K6" s="4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>
        <v>11</v>
      </c>
      <c r="V6" s="1">
        <v>3.125E-2</v>
      </c>
      <c r="W6" s="31">
        <f>D5</f>
        <v>3</v>
      </c>
      <c r="X6" s="31">
        <f>D6</f>
        <v>0</v>
      </c>
      <c r="Y6" s="31">
        <f>D7</f>
        <v>7</v>
      </c>
      <c r="Z6" s="31">
        <f>D8</f>
        <v>10</v>
      </c>
      <c r="AA6" s="30">
        <f>D9</f>
        <v>0</v>
      </c>
      <c r="AB6" s="31">
        <f>D10</f>
        <v>10</v>
      </c>
      <c r="AD6" s="1">
        <v>3.125E-2</v>
      </c>
      <c r="AE6" s="31">
        <f t="shared" ref="AE6:AJ6" si="5">PRODUCT(W6*100*1/W21)</f>
        <v>27.272727272727273</v>
      </c>
      <c r="AF6" s="31">
        <f t="shared" si="5"/>
        <v>0</v>
      </c>
      <c r="AG6" s="31">
        <f t="shared" si="5"/>
        <v>63.636363636363633</v>
      </c>
      <c r="AH6" s="31">
        <f t="shared" si="5"/>
        <v>90.909090909090907</v>
      </c>
      <c r="AI6" s="30">
        <f t="shared" si="5"/>
        <v>0</v>
      </c>
      <c r="AJ6" s="31">
        <f t="shared" si="5"/>
        <v>90.909090909090907</v>
      </c>
      <c r="AL6" s="1">
        <v>3.125E-2</v>
      </c>
      <c r="AM6" s="31">
        <f t="shared" ref="AM6:AR6" si="6">AE5+AE6</f>
        <v>27.272727272727273</v>
      </c>
      <c r="AN6" s="31">
        <f t="shared" si="6"/>
        <v>0</v>
      </c>
      <c r="AO6" s="31">
        <f t="shared" si="6"/>
        <v>63.636363636363633</v>
      </c>
      <c r="AP6" s="31">
        <f t="shared" si="6"/>
        <v>90.909090909090907</v>
      </c>
      <c r="AQ6" s="30">
        <f t="shared" si="6"/>
        <v>0</v>
      </c>
      <c r="AR6" s="31">
        <f t="shared" si="6"/>
        <v>90.909090909090907</v>
      </c>
      <c r="AU6" s="25" t="s">
        <v>49</v>
      </c>
      <c r="AV6" s="18">
        <f>AM11</f>
        <v>100</v>
      </c>
      <c r="AW6" s="18">
        <f>AN12</f>
        <v>100.00000000000001</v>
      </c>
      <c r="AX6" s="18">
        <f>AO7</f>
        <v>90.909090909090907</v>
      </c>
      <c r="AY6" s="18">
        <f>AP7</f>
        <v>100</v>
      </c>
      <c r="AZ6" s="18"/>
      <c r="BA6" s="18">
        <f>AR6</f>
        <v>90.909090909090907</v>
      </c>
    </row>
    <row r="7" spans="1:55" s="1" customFormat="1" ht="18.75" x14ac:dyDescent="0.25">
      <c r="B7" s="1" t="s">
        <v>28</v>
      </c>
      <c r="C7" s="2">
        <v>0</v>
      </c>
      <c r="D7" s="2">
        <v>7</v>
      </c>
      <c r="E7" s="2">
        <v>3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>
        <v>11</v>
      </c>
      <c r="V7" s="1">
        <v>6.25E-2</v>
      </c>
      <c r="W7" s="31">
        <f>E5</f>
        <v>5</v>
      </c>
      <c r="X7" s="31">
        <f>E6</f>
        <v>0</v>
      </c>
      <c r="Y7" s="31">
        <f>E7</f>
        <v>3</v>
      </c>
      <c r="Z7" s="31">
        <f>E8</f>
        <v>1</v>
      </c>
      <c r="AA7" s="30">
        <f>E9</f>
        <v>1</v>
      </c>
      <c r="AB7" s="33">
        <f>E10</f>
        <v>1</v>
      </c>
      <c r="AD7" s="1">
        <v>6.25E-2</v>
      </c>
      <c r="AE7" s="31">
        <f t="shared" ref="AE7:AJ7" si="7">PRODUCT(W7*100*1/W21)</f>
        <v>45.454545454545453</v>
      </c>
      <c r="AF7" s="31">
        <f t="shared" si="7"/>
        <v>0</v>
      </c>
      <c r="AG7" s="31">
        <f t="shared" si="7"/>
        <v>27.272727272727273</v>
      </c>
      <c r="AH7" s="31">
        <f t="shared" si="7"/>
        <v>9.0909090909090917</v>
      </c>
      <c r="AI7" s="30">
        <f t="shared" si="7"/>
        <v>9.0909090909090917</v>
      </c>
      <c r="AJ7" s="33">
        <f t="shared" si="7"/>
        <v>9.0909090909090917</v>
      </c>
      <c r="AL7" s="1">
        <v>6.25E-2</v>
      </c>
      <c r="AM7" s="31">
        <f t="shared" ref="AM7:AR7" si="8">AE5+AE6+AE7</f>
        <v>72.72727272727272</v>
      </c>
      <c r="AN7" s="31">
        <f t="shared" si="8"/>
        <v>0</v>
      </c>
      <c r="AO7" s="31">
        <f t="shared" si="8"/>
        <v>90.909090909090907</v>
      </c>
      <c r="AP7" s="31">
        <f t="shared" si="8"/>
        <v>100</v>
      </c>
      <c r="AQ7" s="30">
        <f t="shared" si="8"/>
        <v>9.0909090909090917</v>
      </c>
      <c r="AR7" s="33">
        <f t="shared" si="8"/>
        <v>100</v>
      </c>
      <c r="AU7" s="25" t="s">
        <v>50</v>
      </c>
      <c r="AV7" s="18"/>
      <c r="AW7" s="18">
        <f>AN13-AN12</f>
        <v>0</v>
      </c>
      <c r="AX7" s="18"/>
      <c r="AY7" s="18">
        <f>AP9-AP7</f>
        <v>0</v>
      </c>
      <c r="AZ7" s="18"/>
      <c r="BA7" s="18"/>
    </row>
    <row r="8" spans="1:55" s="1" customFormat="1" ht="18.75" x14ac:dyDescent="0.25">
      <c r="B8" s="1" t="s">
        <v>29</v>
      </c>
      <c r="C8" s="2">
        <v>0</v>
      </c>
      <c r="D8" s="2">
        <v>10</v>
      </c>
      <c r="E8" s="2">
        <v>1</v>
      </c>
      <c r="F8" s="4">
        <v>0</v>
      </c>
      <c r="G8" s="4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>
        <v>11</v>
      </c>
      <c r="V8" s="1">
        <v>0.125</v>
      </c>
      <c r="W8" s="31">
        <f>F5</f>
        <v>3</v>
      </c>
      <c r="X8" s="31">
        <f>F6</f>
        <v>2</v>
      </c>
      <c r="Y8" s="33">
        <f>F7</f>
        <v>1</v>
      </c>
      <c r="Z8" s="32">
        <f>F8</f>
        <v>0</v>
      </c>
      <c r="AA8" s="30">
        <f>F9</f>
        <v>5</v>
      </c>
      <c r="AB8" s="33">
        <f>F10</f>
        <v>0</v>
      </c>
      <c r="AD8" s="1">
        <v>0.125</v>
      </c>
      <c r="AE8" s="31">
        <f t="shared" ref="AE8:AJ8" si="9">PRODUCT(W8*100*1/W21)</f>
        <v>27.272727272727273</v>
      </c>
      <c r="AF8" s="31">
        <f t="shared" si="9"/>
        <v>18.181818181818183</v>
      </c>
      <c r="AG8" s="33">
        <f t="shared" si="9"/>
        <v>9.0909090909090917</v>
      </c>
      <c r="AH8" s="32">
        <f t="shared" si="9"/>
        <v>0</v>
      </c>
      <c r="AI8" s="30">
        <f t="shared" si="9"/>
        <v>45.454545454545453</v>
      </c>
      <c r="AJ8" s="33">
        <f t="shared" si="9"/>
        <v>0</v>
      </c>
      <c r="AL8" s="1">
        <v>0.125</v>
      </c>
      <c r="AM8" s="31">
        <f t="shared" ref="AM8:AR8" si="10">AE5+AE6+AE7+AE8</f>
        <v>100</v>
      </c>
      <c r="AN8" s="31">
        <f t="shared" si="10"/>
        <v>18.181818181818183</v>
      </c>
      <c r="AO8" s="33">
        <f t="shared" si="10"/>
        <v>100</v>
      </c>
      <c r="AP8" s="32">
        <f t="shared" si="10"/>
        <v>100</v>
      </c>
      <c r="AQ8" s="30">
        <f t="shared" si="10"/>
        <v>54.545454545454547</v>
      </c>
      <c r="AR8" s="33">
        <f t="shared" si="10"/>
        <v>100</v>
      </c>
      <c r="AU8" s="25" t="s">
        <v>51</v>
      </c>
      <c r="AV8" s="18">
        <f>AM20-AM11</f>
        <v>0</v>
      </c>
      <c r="AW8" s="18">
        <f>AN20-AN13</f>
        <v>0</v>
      </c>
      <c r="AX8" s="18">
        <f>AO20-AO7</f>
        <v>9.0909090909090935</v>
      </c>
      <c r="AY8" s="18">
        <f>AP20-AP9</f>
        <v>0</v>
      </c>
      <c r="AZ8" s="18"/>
      <c r="BA8" s="18">
        <f>AR20-AR6</f>
        <v>9.0909090909090935</v>
      </c>
    </row>
    <row r="9" spans="1:55" s="1" customFormat="1" x14ac:dyDescent="0.25">
      <c r="B9" s="1" t="s">
        <v>30</v>
      </c>
      <c r="C9" s="1">
        <v>0</v>
      </c>
      <c r="D9" s="1">
        <v>0</v>
      </c>
      <c r="E9" s="1">
        <v>1</v>
      </c>
      <c r="F9" s="1">
        <v>5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11</v>
      </c>
      <c r="V9" s="1">
        <v>0.25</v>
      </c>
      <c r="W9" s="31">
        <f>G5</f>
        <v>0</v>
      </c>
      <c r="X9" s="31">
        <f>G6</f>
        <v>2</v>
      </c>
      <c r="Y9" s="33">
        <f>G7</f>
        <v>0</v>
      </c>
      <c r="Z9" s="32">
        <f>G8</f>
        <v>0</v>
      </c>
      <c r="AA9" s="30">
        <f>G9</f>
        <v>4</v>
      </c>
      <c r="AB9" s="33">
        <f>G10</f>
        <v>0</v>
      </c>
      <c r="AD9" s="1">
        <v>0.25</v>
      </c>
      <c r="AE9" s="31">
        <f t="shared" ref="AE9:AJ9" si="11">PRODUCT(W9*100*1/W21)</f>
        <v>0</v>
      </c>
      <c r="AF9" s="31">
        <f t="shared" si="11"/>
        <v>18.181818181818183</v>
      </c>
      <c r="AG9" s="33">
        <f t="shared" si="11"/>
        <v>0</v>
      </c>
      <c r="AH9" s="32">
        <f t="shared" si="11"/>
        <v>0</v>
      </c>
      <c r="AI9" s="30">
        <f t="shared" si="11"/>
        <v>36.363636363636367</v>
      </c>
      <c r="AJ9" s="33">
        <f t="shared" si="11"/>
        <v>0</v>
      </c>
      <c r="AL9" s="1">
        <v>0.25</v>
      </c>
      <c r="AM9" s="31">
        <f t="shared" ref="AM9:AR9" si="12">AE5+AE6+AE7+AE8+AE9</f>
        <v>100</v>
      </c>
      <c r="AN9" s="31">
        <f t="shared" si="12"/>
        <v>36.363636363636367</v>
      </c>
      <c r="AO9" s="33">
        <f t="shared" si="12"/>
        <v>100</v>
      </c>
      <c r="AP9" s="32">
        <f t="shared" si="12"/>
        <v>100</v>
      </c>
      <c r="AQ9" s="30">
        <f t="shared" si="12"/>
        <v>90.909090909090907</v>
      </c>
      <c r="AR9" s="33">
        <f t="shared" si="12"/>
        <v>100</v>
      </c>
      <c r="AU9" s="10"/>
      <c r="AV9" s="10"/>
      <c r="AW9" s="10"/>
      <c r="AX9" s="10"/>
      <c r="AY9" s="10"/>
      <c r="AZ9" s="10"/>
      <c r="BA9" s="10"/>
    </row>
    <row r="10" spans="1:55" s="1" customFormat="1" x14ac:dyDescent="0.25">
      <c r="B10" s="1" t="s">
        <v>112</v>
      </c>
      <c r="C10" s="2">
        <v>0</v>
      </c>
      <c r="D10" s="2">
        <v>10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47">
        <v>11</v>
      </c>
      <c r="V10" s="1">
        <v>0.5</v>
      </c>
      <c r="W10" s="31">
        <f>H5</f>
        <v>0</v>
      </c>
      <c r="X10" s="31">
        <f>H6</f>
        <v>4</v>
      </c>
      <c r="Y10" s="33">
        <f>H7</f>
        <v>0</v>
      </c>
      <c r="Z10" s="33">
        <f>H8</f>
        <v>0</v>
      </c>
      <c r="AA10" s="30">
        <f>H9</f>
        <v>1</v>
      </c>
      <c r="AB10" s="33">
        <f>H10</f>
        <v>0</v>
      </c>
      <c r="AD10" s="1">
        <v>0.5</v>
      </c>
      <c r="AE10" s="31">
        <f t="shared" ref="AE10:AJ10" si="13">PRODUCT(W10*100*1/W21)</f>
        <v>0</v>
      </c>
      <c r="AF10" s="31">
        <f t="shared" si="13"/>
        <v>36.363636363636367</v>
      </c>
      <c r="AG10" s="33">
        <f t="shared" si="13"/>
        <v>0</v>
      </c>
      <c r="AH10" s="33">
        <f t="shared" si="13"/>
        <v>0</v>
      </c>
      <c r="AI10" s="30">
        <f t="shared" si="13"/>
        <v>9.0909090909090917</v>
      </c>
      <c r="AJ10" s="33">
        <f t="shared" si="13"/>
        <v>0</v>
      </c>
      <c r="AL10" s="1">
        <v>0.5</v>
      </c>
      <c r="AM10" s="31">
        <f t="shared" ref="AM10:AR10" si="14">AE5+AE6+AE7+AE8+AE9+AE10</f>
        <v>100</v>
      </c>
      <c r="AN10" s="31">
        <f t="shared" si="14"/>
        <v>72.727272727272734</v>
      </c>
      <c r="AO10" s="33">
        <f t="shared" si="14"/>
        <v>100</v>
      </c>
      <c r="AP10" s="33">
        <f t="shared" si="14"/>
        <v>100</v>
      </c>
      <c r="AQ10" s="30">
        <f t="shared" si="14"/>
        <v>100</v>
      </c>
      <c r="AR10" s="33">
        <f t="shared" si="14"/>
        <v>100</v>
      </c>
      <c r="AU10" s="10"/>
      <c r="AV10" s="10"/>
      <c r="AW10" s="10"/>
      <c r="AX10" s="10"/>
      <c r="AY10" s="10"/>
      <c r="AZ10" s="10"/>
      <c r="BA10" s="10"/>
    </row>
    <row r="11" spans="1:55" s="1" customFormat="1" x14ac:dyDescent="0.25">
      <c r="V11" s="1">
        <v>1</v>
      </c>
      <c r="W11" s="31">
        <f>I5</f>
        <v>0</v>
      </c>
      <c r="X11" s="31">
        <f>I6</f>
        <v>2</v>
      </c>
      <c r="Y11" s="33">
        <f>I7</f>
        <v>0</v>
      </c>
      <c r="Z11" s="33">
        <f>I8</f>
        <v>0</v>
      </c>
      <c r="AA11" s="30">
        <f>I9</f>
        <v>0</v>
      </c>
      <c r="AB11" s="33">
        <f>I10</f>
        <v>0</v>
      </c>
      <c r="AD11" s="1">
        <v>1</v>
      </c>
      <c r="AE11" s="31">
        <f t="shared" ref="AE11:AJ11" si="15">PRODUCT(W11*100*1/W21)</f>
        <v>0</v>
      </c>
      <c r="AF11" s="31">
        <f t="shared" si="15"/>
        <v>18.181818181818183</v>
      </c>
      <c r="AG11" s="33">
        <f t="shared" si="15"/>
        <v>0</v>
      </c>
      <c r="AH11" s="33">
        <f t="shared" si="15"/>
        <v>0</v>
      </c>
      <c r="AI11" s="30">
        <f t="shared" si="15"/>
        <v>0</v>
      </c>
      <c r="AJ11" s="33">
        <f t="shared" si="15"/>
        <v>0</v>
      </c>
      <c r="AL11" s="1">
        <v>1</v>
      </c>
      <c r="AM11" s="31">
        <f t="shared" ref="AM11:AR11" si="16">AE5+AE6+AE7+AE8+AE9+AE10+AE11</f>
        <v>100</v>
      </c>
      <c r="AN11" s="31">
        <f t="shared" si="16"/>
        <v>90.909090909090921</v>
      </c>
      <c r="AO11" s="33">
        <f t="shared" si="16"/>
        <v>100</v>
      </c>
      <c r="AP11" s="33">
        <f t="shared" si="16"/>
        <v>100</v>
      </c>
      <c r="AQ11" s="30">
        <f t="shared" si="16"/>
        <v>100</v>
      </c>
      <c r="AR11" s="33">
        <f t="shared" si="16"/>
        <v>100</v>
      </c>
      <c r="AU11" s="10"/>
      <c r="AV11" s="10" t="str">
        <f>A3</f>
        <v>Candida albicans</v>
      </c>
      <c r="AW11" s="10"/>
      <c r="AX11" s="10"/>
      <c r="AY11" s="10"/>
      <c r="AZ11" s="10"/>
      <c r="BA11" s="10"/>
    </row>
    <row r="12" spans="1:55" s="1" customFormat="1" x14ac:dyDescent="0.25">
      <c r="V12" s="1">
        <v>2</v>
      </c>
      <c r="W12" s="33">
        <f>J5</f>
        <v>0</v>
      </c>
      <c r="X12" s="31">
        <f>J6</f>
        <v>1</v>
      </c>
      <c r="Y12" s="33">
        <f>J7</f>
        <v>0</v>
      </c>
      <c r="Z12" s="33">
        <f>J8</f>
        <v>0</v>
      </c>
      <c r="AA12" s="30">
        <f>J9</f>
        <v>0</v>
      </c>
      <c r="AB12" s="33">
        <f>J10</f>
        <v>0</v>
      </c>
      <c r="AD12" s="1">
        <v>2</v>
      </c>
      <c r="AE12" s="33">
        <f t="shared" ref="AE12:AJ12" si="17">PRODUCT(W12*100*1/W21)</f>
        <v>0</v>
      </c>
      <c r="AF12" s="31">
        <f t="shared" si="17"/>
        <v>9.0909090909090917</v>
      </c>
      <c r="AG12" s="33">
        <f t="shared" si="17"/>
        <v>0</v>
      </c>
      <c r="AH12" s="33">
        <f t="shared" si="17"/>
        <v>0</v>
      </c>
      <c r="AI12" s="30">
        <f t="shared" si="17"/>
        <v>0</v>
      </c>
      <c r="AJ12" s="33">
        <f t="shared" si="17"/>
        <v>0</v>
      </c>
      <c r="AL12" s="1">
        <v>2</v>
      </c>
      <c r="AM12" s="33">
        <f t="shared" ref="AM12:AR12" si="18">AE5+AE6+AE7+AE8+AE9+AE10+AE11+AE12</f>
        <v>100</v>
      </c>
      <c r="AN12" s="31">
        <f t="shared" si="18"/>
        <v>100.00000000000001</v>
      </c>
      <c r="AO12" s="33">
        <f t="shared" si="18"/>
        <v>100</v>
      </c>
      <c r="AP12" s="33">
        <f t="shared" si="18"/>
        <v>100</v>
      </c>
      <c r="AQ12" s="30">
        <f t="shared" si="18"/>
        <v>100</v>
      </c>
      <c r="AR12" s="33">
        <f t="shared" si="18"/>
        <v>100</v>
      </c>
      <c r="AU12" s="10"/>
      <c r="AV12" s="10"/>
      <c r="AW12" s="10"/>
      <c r="AX12" s="10"/>
      <c r="AY12" s="10"/>
      <c r="AZ12" s="10"/>
      <c r="BA12" s="10"/>
    </row>
    <row r="13" spans="1:55" s="1" customFormat="1" x14ac:dyDescent="0.25">
      <c r="V13" s="1">
        <v>4</v>
      </c>
      <c r="W13" s="33">
        <f>K5</f>
        <v>0</v>
      </c>
      <c r="X13" s="32">
        <f>K6</f>
        <v>0</v>
      </c>
      <c r="Y13" s="33">
        <f>K7</f>
        <v>0</v>
      </c>
      <c r="Z13" s="33">
        <f>K8</f>
        <v>0</v>
      </c>
      <c r="AA13" s="30">
        <f>K9</f>
        <v>0</v>
      </c>
      <c r="AB13" s="33">
        <f>K10</f>
        <v>0</v>
      </c>
      <c r="AD13" s="1">
        <v>4</v>
      </c>
      <c r="AE13" s="33">
        <f t="shared" ref="AE13:AJ13" si="19">PRODUCT(W13*100*1/W21)</f>
        <v>0</v>
      </c>
      <c r="AF13" s="32">
        <f t="shared" si="19"/>
        <v>0</v>
      </c>
      <c r="AG13" s="33">
        <f t="shared" si="19"/>
        <v>0</v>
      </c>
      <c r="AH13" s="33">
        <f t="shared" si="19"/>
        <v>0</v>
      </c>
      <c r="AI13" s="30">
        <f t="shared" si="19"/>
        <v>0</v>
      </c>
      <c r="AJ13" s="33">
        <f t="shared" si="19"/>
        <v>0</v>
      </c>
      <c r="AL13" s="1">
        <v>4</v>
      </c>
      <c r="AM13" s="33">
        <f t="shared" ref="AM13:AR13" si="20">AE5+AE6+AE7+AE8+AE9+AE10+AE11+AE12+AE13</f>
        <v>100</v>
      </c>
      <c r="AN13" s="32">
        <f t="shared" si="20"/>
        <v>100.00000000000001</v>
      </c>
      <c r="AO13" s="33">
        <f t="shared" si="20"/>
        <v>100</v>
      </c>
      <c r="AP13" s="33">
        <f t="shared" si="20"/>
        <v>100</v>
      </c>
      <c r="AQ13" s="30">
        <f t="shared" si="20"/>
        <v>100</v>
      </c>
      <c r="AR13" s="33">
        <f t="shared" si="20"/>
        <v>100</v>
      </c>
      <c r="AU13" s="10"/>
      <c r="AV13" s="10"/>
      <c r="AW13" s="10"/>
      <c r="AX13" s="10"/>
      <c r="AY13" s="10"/>
      <c r="AZ13" s="10"/>
      <c r="BA13" s="10"/>
    </row>
    <row r="14" spans="1:55" s="1" customFormat="1" x14ac:dyDescent="0.25">
      <c r="V14" s="1">
        <v>8</v>
      </c>
      <c r="W14" s="33">
        <f>L5</f>
        <v>0</v>
      </c>
      <c r="X14" s="33">
        <f>L6</f>
        <v>0</v>
      </c>
      <c r="Y14" s="33">
        <f>L7</f>
        <v>0</v>
      </c>
      <c r="Z14" s="33">
        <f>L8</f>
        <v>0</v>
      </c>
      <c r="AA14" s="30">
        <f>L9</f>
        <v>0</v>
      </c>
      <c r="AB14" s="33">
        <f>L10</f>
        <v>0</v>
      </c>
      <c r="AD14" s="1">
        <v>8</v>
      </c>
      <c r="AE14" s="33">
        <f t="shared" ref="AE14:AJ14" si="21">PRODUCT(W14*100*1/W21)</f>
        <v>0</v>
      </c>
      <c r="AF14" s="33">
        <f t="shared" si="21"/>
        <v>0</v>
      </c>
      <c r="AG14" s="33">
        <f t="shared" si="21"/>
        <v>0</v>
      </c>
      <c r="AH14" s="33">
        <f t="shared" si="21"/>
        <v>0</v>
      </c>
      <c r="AI14" s="30">
        <f t="shared" si="21"/>
        <v>0</v>
      </c>
      <c r="AJ14" s="33">
        <f t="shared" si="21"/>
        <v>0</v>
      </c>
      <c r="AL14" s="1">
        <v>8</v>
      </c>
      <c r="AM14" s="33">
        <f t="shared" ref="AM14:AR14" si="22">AE5+AE6+AE7+AE8+AE9+AE10+AE11+AE12+AE13+AE14</f>
        <v>100</v>
      </c>
      <c r="AN14" s="33">
        <f t="shared" si="22"/>
        <v>100.00000000000001</v>
      </c>
      <c r="AO14" s="33">
        <f t="shared" si="22"/>
        <v>100</v>
      </c>
      <c r="AP14" s="33">
        <f t="shared" si="22"/>
        <v>100</v>
      </c>
      <c r="AQ14" s="30">
        <f t="shared" si="22"/>
        <v>100</v>
      </c>
      <c r="AR14" s="33">
        <f t="shared" si="22"/>
        <v>100</v>
      </c>
      <c r="AU14" s="10"/>
      <c r="AV14" s="10"/>
      <c r="AW14" s="10"/>
      <c r="AX14" s="10"/>
      <c r="AY14" s="10"/>
      <c r="AZ14" s="10"/>
      <c r="BA14" s="10"/>
    </row>
    <row r="15" spans="1:55" s="1" customFormat="1" x14ac:dyDescent="0.25">
      <c r="V15" s="1">
        <v>16</v>
      </c>
      <c r="W15" s="33">
        <f>M5</f>
        <v>0</v>
      </c>
      <c r="X15" s="33">
        <f>M6</f>
        <v>0</v>
      </c>
      <c r="Y15" s="33">
        <f>M7</f>
        <v>0</v>
      </c>
      <c r="Z15" s="33">
        <f>M8</f>
        <v>0</v>
      </c>
      <c r="AA15" s="30">
        <f>M9</f>
        <v>0</v>
      </c>
      <c r="AB15" s="33">
        <f>M10</f>
        <v>0</v>
      </c>
      <c r="AD15" s="1">
        <v>16</v>
      </c>
      <c r="AE15" s="33">
        <f t="shared" ref="AE15:AJ15" si="23">PRODUCT(W15*100*1/W21)</f>
        <v>0</v>
      </c>
      <c r="AF15" s="33">
        <f t="shared" si="23"/>
        <v>0</v>
      </c>
      <c r="AG15" s="33">
        <f t="shared" si="23"/>
        <v>0</v>
      </c>
      <c r="AH15" s="33">
        <f t="shared" si="23"/>
        <v>0</v>
      </c>
      <c r="AI15" s="30">
        <f t="shared" si="23"/>
        <v>0</v>
      </c>
      <c r="AJ15" s="33">
        <f t="shared" si="23"/>
        <v>0</v>
      </c>
      <c r="AL15" s="1">
        <v>16</v>
      </c>
      <c r="AM15" s="33">
        <f t="shared" ref="AM15:AR15" si="24">AE5+AE6+AE7+AE8+AE9+AE10+AE11+AE12+AE13+AE14+AE15</f>
        <v>100</v>
      </c>
      <c r="AN15" s="33">
        <f t="shared" si="24"/>
        <v>100.00000000000001</v>
      </c>
      <c r="AO15" s="33">
        <f t="shared" si="24"/>
        <v>100</v>
      </c>
      <c r="AP15" s="33">
        <f t="shared" si="24"/>
        <v>100</v>
      </c>
      <c r="AQ15" s="30">
        <f t="shared" si="24"/>
        <v>100</v>
      </c>
      <c r="AR15" s="33">
        <f t="shared" si="24"/>
        <v>100</v>
      </c>
      <c r="AU15" s="10"/>
      <c r="AV15" s="10"/>
      <c r="AW15" s="10"/>
      <c r="AX15" s="10"/>
      <c r="AY15" s="10"/>
      <c r="AZ15" s="10"/>
      <c r="BA15" s="10"/>
    </row>
    <row r="16" spans="1:55" s="1" customFormat="1" x14ac:dyDescent="0.25">
      <c r="V16" s="1">
        <v>32</v>
      </c>
      <c r="W16" s="33">
        <f>N5</f>
        <v>0</v>
      </c>
      <c r="X16" s="33">
        <f>N6</f>
        <v>0</v>
      </c>
      <c r="Y16" s="33">
        <f>N7</f>
        <v>0</v>
      </c>
      <c r="Z16" s="33">
        <f>N8</f>
        <v>0</v>
      </c>
      <c r="AA16" s="30">
        <f>N9</f>
        <v>0</v>
      </c>
      <c r="AB16" s="33">
        <f>N10</f>
        <v>0</v>
      </c>
      <c r="AD16" s="1">
        <v>32</v>
      </c>
      <c r="AE16" s="33">
        <f t="shared" ref="AE16:AJ16" si="25">PRODUCT(W16*100*1/W21)</f>
        <v>0</v>
      </c>
      <c r="AF16" s="33">
        <f t="shared" si="25"/>
        <v>0</v>
      </c>
      <c r="AG16" s="33">
        <f t="shared" si="25"/>
        <v>0</v>
      </c>
      <c r="AH16" s="33">
        <f t="shared" si="25"/>
        <v>0</v>
      </c>
      <c r="AI16" s="30">
        <f t="shared" si="25"/>
        <v>0</v>
      </c>
      <c r="AJ16" s="33">
        <f t="shared" si="25"/>
        <v>0</v>
      </c>
      <c r="AL16" s="1">
        <v>32</v>
      </c>
      <c r="AM16" s="33">
        <f t="shared" ref="AM16:AR16" si="26">AE5+AE6+AE7+AE8+AE9+AE10+AE11+AE12+AE13+AE14+AE15+AE16</f>
        <v>100</v>
      </c>
      <c r="AN16" s="33">
        <f t="shared" si="26"/>
        <v>100.00000000000001</v>
      </c>
      <c r="AO16" s="33">
        <f t="shared" si="26"/>
        <v>100</v>
      </c>
      <c r="AP16" s="33">
        <f t="shared" si="26"/>
        <v>100</v>
      </c>
      <c r="AQ16" s="30">
        <f t="shared" si="26"/>
        <v>100</v>
      </c>
      <c r="AR16" s="33">
        <f t="shared" si="26"/>
        <v>100</v>
      </c>
      <c r="AU16" s="10"/>
      <c r="AV16" s="10"/>
      <c r="AW16" s="10"/>
      <c r="AX16" s="10"/>
      <c r="AY16" s="10"/>
      <c r="AZ16" s="10"/>
      <c r="BA16" s="10"/>
    </row>
    <row r="17" spans="22:55" s="1" customFormat="1" x14ac:dyDescent="0.25">
      <c r="V17" s="1">
        <v>64</v>
      </c>
      <c r="W17" s="33">
        <f>O5</f>
        <v>0</v>
      </c>
      <c r="X17" s="33">
        <f>O6</f>
        <v>0</v>
      </c>
      <c r="Y17" s="33">
        <f>O7</f>
        <v>0</v>
      </c>
      <c r="Z17" s="33">
        <f>O8</f>
        <v>0</v>
      </c>
      <c r="AA17" s="30">
        <f>O9</f>
        <v>0</v>
      </c>
      <c r="AB17" s="33">
        <f>O10</f>
        <v>0</v>
      </c>
      <c r="AD17" s="1">
        <v>64</v>
      </c>
      <c r="AE17" s="33">
        <f t="shared" ref="AE17:AJ17" si="27">PRODUCT(W17*100*1/W21)</f>
        <v>0</v>
      </c>
      <c r="AF17" s="33">
        <f t="shared" si="27"/>
        <v>0</v>
      </c>
      <c r="AG17" s="33">
        <f t="shared" si="27"/>
        <v>0</v>
      </c>
      <c r="AH17" s="33">
        <f t="shared" si="27"/>
        <v>0</v>
      </c>
      <c r="AI17" s="30">
        <f t="shared" si="27"/>
        <v>0</v>
      </c>
      <c r="AJ17" s="33">
        <f t="shared" si="27"/>
        <v>0</v>
      </c>
      <c r="AL17" s="1">
        <v>64</v>
      </c>
      <c r="AM17" s="33">
        <f t="shared" ref="AM17:AR17" si="28">AE5+AE6+AE7+AE8+AE9+AE10+AE11+AE12+AE13+AE14+AE15+AE16+AE17</f>
        <v>100</v>
      </c>
      <c r="AN17" s="33">
        <f t="shared" si="28"/>
        <v>100.00000000000001</v>
      </c>
      <c r="AO17" s="33">
        <f t="shared" si="28"/>
        <v>100</v>
      </c>
      <c r="AP17" s="33">
        <f t="shared" si="28"/>
        <v>100</v>
      </c>
      <c r="AQ17" s="30">
        <f t="shared" si="28"/>
        <v>100</v>
      </c>
      <c r="AR17" s="33">
        <f t="shared" si="28"/>
        <v>100</v>
      </c>
      <c r="AU17" s="10"/>
      <c r="AV17" s="10"/>
      <c r="AW17" s="10"/>
      <c r="AX17" s="10"/>
      <c r="AY17" s="10"/>
      <c r="AZ17" s="10"/>
      <c r="BA17" s="10"/>
    </row>
    <row r="18" spans="22:55" s="1" customFormat="1" x14ac:dyDescent="0.25">
      <c r="V18" s="1">
        <v>128</v>
      </c>
      <c r="W18" s="33">
        <f>P5</f>
        <v>0</v>
      </c>
      <c r="X18" s="33">
        <f>P6</f>
        <v>0</v>
      </c>
      <c r="Y18" s="33">
        <f>P7</f>
        <v>0</v>
      </c>
      <c r="Z18" s="33">
        <f>P8</f>
        <v>0</v>
      </c>
      <c r="AA18" s="30">
        <f>P9</f>
        <v>0</v>
      </c>
      <c r="AB18" s="33">
        <f>P10</f>
        <v>0</v>
      </c>
      <c r="AD18" s="1">
        <v>128</v>
      </c>
      <c r="AE18" s="33">
        <f t="shared" ref="AE18:AJ18" si="29">PRODUCT(W18*100*1/W21)</f>
        <v>0</v>
      </c>
      <c r="AF18" s="33">
        <f t="shared" si="29"/>
        <v>0</v>
      </c>
      <c r="AG18" s="33">
        <f t="shared" si="29"/>
        <v>0</v>
      </c>
      <c r="AH18" s="33">
        <f t="shared" si="29"/>
        <v>0</v>
      </c>
      <c r="AI18" s="30">
        <f t="shared" si="29"/>
        <v>0</v>
      </c>
      <c r="AJ18" s="33">
        <f t="shared" si="29"/>
        <v>0</v>
      </c>
      <c r="AL18" s="1">
        <v>128</v>
      </c>
      <c r="AM18" s="33">
        <f t="shared" ref="AM18:AR18" si="30">AE5+AE6+AE7+AE8+AE9+AE10+AE11+AE12+AE13+AE14+AE15+AE16+AE17+AE18</f>
        <v>100</v>
      </c>
      <c r="AN18" s="33">
        <f t="shared" si="30"/>
        <v>100.00000000000001</v>
      </c>
      <c r="AO18" s="33">
        <f t="shared" si="30"/>
        <v>100</v>
      </c>
      <c r="AP18" s="33">
        <f t="shared" si="30"/>
        <v>100</v>
      </c>
      <c r="AQ18" s="30">
        <f t="shared" si="30"/>
        <v>100</v>
      </c>
      <c r="AR18" s="33">
        <f t="shared" si="30"/>
        <v>100</v>
      </c>
      <c r="AU18" s="10"/>
      <c r="AV18" s="10"/>
      <c r="AW18" s="10"/>
      <c r="AX18" s="10"/>
      <c r="AY18" s="10"/>
      <c r="AZ18" s="10"/>
      <c r="BA18" s="10"/>
    </row>
    <row r="19" spans="22:55" s="1" customFormat="1" x14ac:dyDescent="0.25">
      <c r="V19" s="1">
        <v>256</v>
      </c>
      <c r="W19" s="33">
        <f>Q5</f>
        <v>0</v>
      </c>
      <c r="X19" s="33">
        <f>Q6</f>
        <v>0</v>
      </c>
      <c r="Y19" s="33">
        <f>Q7</f>
        <v>0</v>
      </c>
      <c r="Z19" s="33">
        <f>Q8</f>
        <v>0</v>
      </c>
      <c r="AA19" s="30">
        <f>Q9</f>
        <v>0</v>
      </c>
      <c r="AB19" s="33">
        <f>Q10</f>
        <v>0</v>
      </c>
      <c r="AD19" s="1">
        <v>256</v>
      </c>
      <c r="AE19" s="33">
        <f t="shared" ref="AE19:AJ19" si="31">PRODUCT(W19*100*1/W21)</f>
        <v>0</v>
      </c>
      <c r="AF19" s="33">
        <f t="shared" si="31"/>
        <v>0</v>
      </c>
      <c r="AG19" s="33">
        <f t="shared" si="31"/>
        <v>0</v>
      </c>
      <c r="AH19" s="33">
        <f t="shared" si="31"/>
        <v>0</v>
      </c>
      <c r="AI19" s="30">
        <f t="shared" si="31"/>
        <v>0</v>
      </c>
      <c r="AJ19" s="33">
        <f t="shared" si="31"/>
        <v>0</v>
      </c>
      <c r="AL19" s="1">
        <v>256</v>
      </c>
      <c r="AM19" s="33">
        <f t="shared" ref="AM19:AR19" si="32">AE5+AE6+AE7+AE8+AE9+AE10+AE11+AE12+AE13+AE14+AE15+AE16+AE17+AE18+AE19</f>
        <v>100</v>
      </c>
      <c r="AN19" s="33">
        <f t="shared" si="32"/>
        <v>100.00000000000001</v>
      </c>
      <c r="AO19" s="33">
        <f t="shared" si="32"/>
        <v>100</v>
      </c>
      <c r="AP19" s="33">
        <f t="shared" si="32"/>
        <v>100</v>
      </c>
      <c r="AQ19" s="30">
        <f t="shared" si="32"/>
        <v>100</v>
      </c>
      <c r="AR19" s="33">
        <f t="shared" si="32"/>
        <v>100</v>
      </c>
      <c r="AU19" s="10"/>
      <c r="AV19" s="10"/>
      <c r="AW19" s="10"/>
      <c r="AX19" s="10"/>
      <c r="AY19" s="10"/>
      <c r="AZ19" s="10"/>
      <c r="BA19" s="10"/>
    </row>
    <row r="20" spans="22:55" s="1" customFormat="1" x14ac:dyDescent="0.25">
      <c r="V20" s="1">
        <v>512</v>
      </c>
      <c r="W20" s="33">
        <f>R5</f>
        <v>0</v>
      </c>
      <c r="X20" s="33">
        <f>R6</f>
        <v>0</v>
      </c>
      <c r="Y20" s="33">
        <f>R7</f>
        <v>0</v>
      </c>
      <c r="Z20" s="33">
        <f>R8</f>
        <v>0</v>
      </c>
      <c r="AA20" s="30">
        <f>R9</f>
        <v>0</v>
      </c>
      <c r="AB20" s="33">
        <f>R10</f>
        <v>0</v>
      </c>
      <c r="AD20" s="1">
        <v>512</v>
      </c>
      <c r="AE20" s="33">
        <f t="shared" ref="AE20:AJ20" si="33">PRODUCT(W20*100*1/W21)</f>
        <v>0</v>
      </c>
      <c r="AF20" s="33">
        <f t="shared" si="33"/>
        <v>0</v>
      </c>
      <c r="AG20" s="33">
        <f t="shared" si="33"/>
        <v>0</v>
      </c>
      <c r="AH20" s="33">
        <f t="shared" si="33"/>
        <v>0</v>
      </c>
      <c r="AI20" s="30">
        <f t="shared" si="33"/>
        <v>0</v>
      </c>
      <c r="AJ20" s="33">
        <f t="shared" si="33"/>
        <v>0</v>
      </c>
      <c r="AL20" s="1">
        <v>512</v>
      </c>
      <c r="AM20" s="33">
        <f t="shared" ref="AM20:AR20" si="34">AE5+AE6+AE7+AE8+AE9+AE10+AE11+AE12+AE13+AE14+AE15+AE16+AE17+AE18+AE19+AE20</f>
        <v>100</v>
      </c>
      <c r="AN20" s="33">
        <f t="shared" si="34"/>
        <v>100.00000000000001</v>
      </c>
      <c r="AO20" s="33">
        <f t="shared" si="34"/>
        <v>100</v>
      </c>
      <c r="AP20" s="33">
        <f t="shared" si="34"/>
        <v>100</v>
      </c>
      <c r="AQ20" s="30">
        <f t="shared" si="34"/>
        <v>100</v>
      </c>
      <c r="AR20" s="33">
        <f t="shared" si="34"/>
        <v>100</v>
      </c>
      <c r="AU20" s="10"/>
      <c r="AV20" s="10"/>
      <c r="AW20" s="10"/>
      <c r="AX20" s="10"/>
      <c r="AY20" s="10"/>
      <c r="AZ20" s="10"/>
      <c r="BA20" s="10"/>
    </row>
    <row r="21" spans="22:55" s="1" customFormat="1" x14ac:dyDescent="0.25">
      <c r="V21" s="1" t="s">
        <v>1</v>
      </c>
      <c r="W21" s="1">
        <f>S5</f>
        <v>11</v>
      </c>
      <c r="X21" s="1">
        <f>S6</f>
        <v>11</v>
      </c>
      <c r="Y21" s="1">
        <f>S7</f>
        <v>11</v>
      </c>
      <c r="Z21" s="1">
        <f>S8</f>
        <v>11</v>
      </c>
      <c r="AA21" s="1">
        <f>S9</f>
        <v>11</v>
      </c>
      <c r="AB21" s="1">
        <f>S10</f>
        <v>11</v>
      </c>
      <c r="AD21" s="1" t="s">
        <v>1</v>
      </c>
      <c r="AE21" s="30">
        <f t="shared" ref="AE21:AJ21" si="35">SUM(AE5:AE20)</f>
        <v>100</v>
      </c>
      <c r="AF21" s="30">
        <f t="shared" si="35"/>
        <v>100.00000000000001</v>
      </c>
      <c r="AG21" s="30">
        <f t="shared" si="35"/>
        <v>100</v>
      </c>
      <c r="AH21" s="30">
        <f t="shared" si="35"/>
        <v>100</v>
      </c>
      <c r="AI21" s="30">
        <f t="shared" si="35"/>
        <v>100</v>
      </c>
      <c r="AJ21" s="30">
        <f t="shared" si="35"/>
        <v>100</v>
      </c>
      <c r="AM21" s="30"/>
      <c r="AN21" s="30"/>
      <c r="AO21" s="30"/>
      <c r="AP21" s="30"/>
      <c r="AQ21" s="30"/>
      <c r="AR21" s="30"/>
      <c r="AS21" s="30"/>
      <c r="AV21" s="10"/>
      <c r="AW21" s="10"/>
      <c r="AX21" s="10"/>
      <c r="AY21" s="10"/>
      <c r="AZ21" s="10"/>
      <c r="BA21" s="10"/>
      <c r="BB21" s="10"/>
    </row>
    <row r="22" spans="22:55" s="1" customFormat="1" x14ac:dyDescent="0.25">
      <c r="AE22" s="30"/>
      <c r="AF22" s="30"/>
      <c r="AG22" s="30"/>
      <c r="AH22" s="30"/>
      <c r="AI22" s="30"/>
      <c r="AJ22" s="30"/>
      <c r="AK22" s="30"/>
      <c r="AM22" s="30"/>
      <c r="AN22" s="30"/>
      <c r="AO22" s="30"/>
      <c r="AP22" s="30"/>
      <c r="AQ22" s="30"/>
      <c r="AR22" s="30"/>
      <c r="AS22" s="30"/>
      <c r="AT22" s="30"/>
      <c r="AV22" s="10"/>
      <c r="AW22" s="10"/>
      <c r="AX22" s="10"/>
      <c r="AY22" s="10"/>
      <c r="AZ22" s="10"/>
      <c r="BA22" s="10"/>
      <c r="BB22" s="10"/>
      <c r="BC22" s="10"/>
    </row>
    <row r="23" spans="22:55" s="1" customFormat="1" x14ac:dyDescent="0.25">
      <c r="AE23" s="30"/>
      <c r="AF23" s="30"/>
      <c r="AG23" s="30"/>
      <c r="AH23" s="30"/>
      <c r="AI23" s="30"/>
      <c r="AJ23" s="30"/>
      <c r="AK23" s="30"/>
      <c r="AM23" s="30"/>
      <c r="AN23" s="30"/>
      <c r="AO23" s="30"/>
      <c r="AP23" s="30"/>
      <c r="AQ23" s="30"/>
      <c r="AR23" s="30"/>
      <c r="AS23" s="30"/>
      <c r="AT23" s="30"/>
      <c r="AV23" s="10"/>
      <c r="AW23" s="10"/>
      <c r="AX23" s="10"/>
      <c r="AY23" s="10"/>
      <c r="AZ23" s="10"/>
      <c r="BA23" s="10"/>
      <c r="BB23" s="10"/>
      <c r="BC23" s="10"/>
    </row>
    <row r="24" spans="22:55" s="1" customFormat="1" x14ac:dyDescent="0.25">
      <c r="AE24" s="30"/>
      <c r="AF24" s="30"/>
      <c r="AG24" s="30"/>
      <c r="AH24" s="30"/>
      <c r="AI24" s="30"/>
      <c r="AJ24" s="30"/>
      <c r="AK24" s="30"/>
      <c r="AM24" s="30"/>
      <c r="AN24" s="30"/>
      <c r="AO24" s="30"/>
      <c r="AP24" s="30"/>
      <c r="AQ24" s="30"/>
      <c r="AR24" s="30"/>
      <c r="AS24" s="30"/>
      <c r="AT24" s="30"/>
      <c r="AV24" s="10"/>
      <c r="AW24" s="10"/>
      <c r="AX24" s="10"/>
      <c r="AY24" s="10"/>
      <c r="AZ24" s="10"/>
      <c r="BA24" s="10"/>
      <c r="BB24" s="10"/>
      <c r="BC24" s="10"/>
    </row>
    <row r="25" spans="22:55" s="1" customFormat="1" x14ac:dyDescent="0.25">
      <c r="AE25" s="30"/>
      <c r="AF25" s="30"/>
      <c r="AG25" s="30"/>
      <c r="AH25" s="30"/>
      <c r="AI25" s="30"/>
      <c r="AJ25" s="30"/>
      <c r="AK25" s="30"/>
      <c r="AM25" s="30"/>
      <c r="AN25" s="30"/>
      <c r="AO25" s="30"/>
      <c r="AP25" s="30"/>
      <c r="AQ25" s="30"/>
      <c r="AR25" s="30"/>
      <c r="AS25" s="30"/>
      <c r="AT25" s="30"/>
      <c r="AV25" s="10"/>
      <c r="AW25" s="10"/>
      <c r="AX25" s="10"/>
      <c r="AY25" s="10"/>
      <c r="AZ25" s="10"/>
      <c r="BA25" s="10"/>
      <c r="BB25" s="10"/>
      <c r="BC25" s="10"/>
    </row>
    <row r="26" spans="22:55" s="1" customFormat="1" x14ac:dyDescent="0.25">
      <c r="AE26" s="30"/>
      <c r="AF26" s="30"/>
      <c r="AG26" s="30"/>
      <c r="AH26" s="30"/>
      <c r="AI26" s="30"/>
      <c r="AJ26" s="30"/>
      <c r="AK26" s="30"/>
      <c r="AM26" s="30"/>
      <c r="AN26" s="30"/>
      <c r="AO26" s="30"/>
      <c r="AP26" s="30"/>
      <c r="AQ26" s="30"/>
      <c r="AR26" s="30"/>
      <c r="AS26" s="30"/>
      <c r="AT26" s="30"/>
      <c r="AV26" s="10"/>
      <c r="AW26" s="10"/>
      <c r="AX26" s="10"/>
      <c r="AY26" s="10"/>
      <c r="AZ26" s="10"/>
      <c r="BA26" s="10"/>
      <c r="BB26" s="10"/>
      <c r="BC26" s="10"/>
    </row>
    <row r="27" spans="22:55" s="1" customFormat="1" x14ac:dyDescent="0.25">
      <c r="AE27" s="30"/>
      <c r="AF27" s="30"/>
      <c r="AG27" s="30"/>
      <c r="AH27" s="30"/>
      <c r="AI27" s="30"/>
      <c r="AJ27" s="30"/>
      <c r="AK27" s="30"/>
      <c r="AM27" s="30"/>
      <c r="AN27" s="30"/>
      <c r="AO27" s="30"/>
      <c r="AP27" s="30"/>
      <c r="AQ27" s="30"/>
      <c r="AR27" s="30"/>
      <c r="AS27" s="30"/>
      <c r="AT27" s="30"/>
      <c r="AV27" s="10"/>
      <c r="AW27" s="10"/>
      <c r="AX27" s="10"/>
      <c r="AY27" s="10"/>
      <c r="AZ27" s="10"/>
      <c r="BA27" s="10"/>
      <c r="BB27" s="10"/>
      <c r="BC27" s="10"/>
    </row>
    <row r="28" spans="22:55" s="1" customFormat="1" x14ac:dyDescent="0.25">
      <c r="AE28" s="30"/>
      <c r="AF28" s="30"/>
      <c r="AG28" s="30"/>
      <c r="AH28" s="30"/>
      <c r="AI28" s="30"/>
      <c r="AJ28" s="30"/>
      <c r="AK28" s="30"/>
      <c r="AM28" s="30"/>
      <c r="AN28" s="30"/>
      <c r="AO28" s="30"/>
      <c r="AP28" s="30"/>
      <c r="AQ28" s="30"/>
      <c r="AR28" s="30"/>
      <c r="AS28" s="30"/>
      <c r="AT28" s="30"/>
      <c r="AV28" s="10"/>
      <c r="AW28" s="10"/>
      <c r="AX28" s="10"/>
      <c r="AY28" s="10"/>
      <c r="AZ28" s="10"/>
      <c r="BA28" s="10"/>
      <c r="BB28" s="10"/>
      <c r="BC28" s="10"/>
    </row>
    <row r="29" spans="22:55" s="1" customFormat="1" x14ac:dyDescent="0.25">
      <c r="AE29" s="30"/>
      <c r="AF29" s="30"/>
      <c r="AG29" s="30"/>
      <c r="AH29" s="30"/>
      <c r="AI29" s="30"/>
      <c r="AJ29" s="30"/>
      <c r="AK29" s="30"/>
      <c r="AM29" s="30"/>
      <c r="AN29" s="30"/>
      <c r="AO29" s="30"/>
      <c r="AP29" s="30"/>
      <c r="AQ29" s="30"/>
      <c r="AR29" s="30"/>
      <c r="AS29" s="30"/>
      <c r="AT29" s="30"/>
      <c r="AV29" s="10"/>
      <c r="AW29" s="10"/>
      <c r="AX29" s="10"/>
      <c r="AY29" s="10"/>
      <c r="AZ29" s="10"/>
      <c r="BA29" s="10"/>
      <c r="BB29" s="10"/>
      <c r="BC29" s="10"/>
    </row>
    <row r="30" spans="22:55" s="1" customFormat="1" x14ac:dyDescent="0.25">
      <c r="AE30" s="30"/>
      <c r="AF30" s="30"/>
      <c r="AG30" s="30"/>
      <c r="AH30" s="30"/>
      <c r="AI30" s="30"/>
      <c r="AJ30" s="30"/>
      <c r="AK30" s="30"/>
      <c r="AM30" s="30"/>
      <c r="AN30" s="30"/>
      <c r="AO30" s="30"/>
      <c r="AP30" s="30"/>
      <c r="AQ30" s="30"/>
      <c r="AR30" s="30"/>
      <c r="AS30" s="30"/>
      <c r="AT30" s="30"/>
      <c r="AV30" s="10"/>
      <c r="AW30" s="10"/>
      <c r="AX30" s="10"/>
      <c r="AY30" s="10"/>
      <c r="AZ30" s="10"/>
      <c r="BA30" s="10"/>
      <c r="BB30" s="10"/>
      <c r="BC30" s="10"/>
    </row>
    <row r="31" spans="22:55" s="1" customFormat="1" x14ac:dyDescent="0.25">
      <c r="AE31" s="30"/>
      <c r="AF31" s="30"/>
      <c r="AG31" s="30"/>
      <c r="AH31" s="30"/>
      <c r="AI31" s="30"/>
      <c r="AJ31" s="30"/>
      <c r="AK31" s="30"/>
      <c r="AM31" s="30"/>
      <c r="AN31" s="30"/>
      <c r="AO31" s="30"/>
      <c r="AP31" s="30"/>
      <c r="AQ31" s="30"/>
      <c r="AR31" s="30"/>
      <c r="AS31" s="30"/>
      <c r="AT31" s="30"/>
      <c r="AV31" s="10"/>
      <c r="AW31" s="10"/>
      <c r="AX31" s="10"/>
      <c r="AY31" s="10"/>
      <c r="AZ31" s="10"/>
      <c r="BA31" s="10"/>
      <c r="BB31" s="10"/>
      <c r="BC31" s="10"/>
    </row>
    <row r="32" spans="22:55" s="1" customFormat="1" x14ac:dyDescent="0.25">
      <c r="AE32" s="30"/>
      <c r="AF32" s="30"/>
      <c r="AG32" s="30"/>
      <c r="AH32" s="30"/>
      <c r="AI32" s="30"/>
      <c r="AJ32" s="30"/>
      <c r="AK32" s="30"/>
      <c r="AM32" s="30"/>
      <c r="AN32" s="30"/>
      <c r="AO32" s="30"/>
      <c r="AP32" s="30"/>
      <c r="AQ32" s="30"/>
      <c r="AR32" s="30"/>
      <c r="AS32" s="30"/>
      <c r="AT32" s="30"/>
      <c r="AV32" s="10"/>
      <c r="AW32" s="10"/>
      <c r="AX32" s="10"/>
      <c r="AY32" s="10"/>
      <c r="AZ32" s="10"/>
      <c r="BA32" s="10"/>
      <c r="BB32" s="10"/>
      <c r="BC32" s="10"/>
    </row>
    <row r="33" spans="1:55" s="1" customFormat="1" x14ac:dyDescent="0.25">
      <c r="AE33" s="30"/>
      <c r="AF33" s="30"/>
      <c r="AG33" s="30"/>
      <c r="AH33" s="30"/>
      <c r="AI33" s="30"/>
      <c r="AJ33" s="30"/>
      <c r="AK33" s="30"/>
      <c r="AM33" s="30"/>
      <c r="AN33" s="30"/>
      <c r="AO33" s="30"/>
      <c r="AP33" s="30"/>
      <c r="AQ33" s="30"/>
      <c r="AR33" s="30"/>
      <c r="AS33" s="30"/>
      <c r="AT33" s="30"/>
      <c r="AV33" s="10"/>
      <c r="AW33" s="10"/>
      <c r="AX33" s="10"/>
      <c r="AY33" s="10"/>
      <c r="AZ33" s="10"/>
      <c r="BA33" s="10"/>
      <c r="BB33" s="10"/>
      <c r="BC33" s="10"/>
    </row>
    <row r="34" spans="1:55" s="1" customFormat="1" x14ac:dyDescent="0.25">
      <c r="AE34" s="30"/>
      <c r="AF34" s="30"/>
      <c r="AG34" s="30"/>
      <c r="AH34" s="30"/>
      <c r="AI34" s="30"/>
      <c r="AJ34" s="30"/>
      <c r="AK34" s="30"/>
      <c r="AM34" s="30"/>
      <c r="AN34" s="30"/>
      <c r="AO34" s="30"/>
      <c r="AP34" s="30"/>
      <c r="AQ34" s="30"/>
      <c r="AR34" s="30"/>
      <c r="AS34" s="30"/>
      <c r="AT34" s="30"/>
      <c r="AV34" s="10"/>
      <c r="AW34" s="10"/>
      <c r="AX34" s="10"/>
      <c r="AY34" s="10"/>
      <c r="AZ34" s="10"/>
      <c r="BA34" s="10"/>
      <c r="BB34" s="10"/>
      <c r="BC34" s="10"/>
    </row>
    <row r="35" spans="1:55" s="1" customFormat="1" x14ac:dyDescent="0.25">
      <c r="AE35" s="30"/>
      <c r="AF35" s="30"/>
      <c r="AG35" s="30"/>
      <c r="AH35" s="30"/>
      <c r="AI35" s="30"/>
      <c r="AJ35" s="30"/>
      <c r="AK35" s="30"/>
      <c r="AM35" s="30"/>
      <c r="AN35" s="30"/>
      <c r="AO35" s="30"/>
      <c r="AP35" s="30"/>
      <c r="AQ35" s="30"/>
      <c r="AR35" s="30"/>
      <c r="AS35" s="30"/>
      <c r="AT35" s="30"/>
      <c r="AV35" s="10"/>
      <c r="AW35" s="10"/>
      <c r="AX35" s="10"/>
      <c r="AY35" s="10"/>
      <c r="AZ35" s="10"/>
      <c r="BA35" s="10"/>
      <c r="BB35" s="10"/>
      <c r="BC35" s="10"/>
    </row>
    <row r="37" spans="1:55" s="1" customFormat="1" x14ac:dyDescent="0.25">
      <c r="A37" s="1" t="s">
        <v>98</v>
      </c>
      <c r="W37" s="1" t="str">
        <f>A37</f>
        <v>Candida glabrata</v>
      </c>
      <c r="AE37" s="30" t="str">
        <f>A37</f>
        <v>Candida glabrata</v>
      </c>
      <c r="AF37" s="30"/>
      <c r="AG37" s="30"/>
      <c r="AH37" s="30"/>
      <c r="AI37" s="30"/>
      <c r="AJ37" s="30"/>
      <c r="AK37" s="30"/>
      <c r="AM37" s="30" t="str">
        <f>A37</f>
        <v>Candida glabrata</v>
      </c>
      <c r="AN37" s="30"/>
      <c r="AO37" s="30"/>
      <c r="AP37" s="30"/>
      <c r="AQ37" s="30"/>
      <c r="AR37" s="30"/>
      <c r="AS37" s="30"/>
      <c r="AT37" s="30"/>
      <c r="AV37" s="10"/>
      <c r="AW37" s="10"/>
      <c r="AX37" s="10"/>
      <c r="AY37" s="10"/>
      <c r="AZ37" s="10"/>
      <c r="BA37" s="10"/>
      <c r="BB37" s="10"/>
      <c r="BC37" s="10"/>
    </row>
    <row r="38" spans="1:55" s="1" customFormat="1" ht="18.75" x14ac:dyDescent="0.25">
      <c r="B38" s="1" t="s">
        <v>0</v>
      </c>
      <c r="C38" s="1">
        <v>1.5625E-2</v>
      </c>
      <c r="D38" s="1">
        <v>3.125E-2</v>
      </c>
      <c r="E38" s="1">
        <v>6.25E-2</v>
      </c>
      <c r="F38" s="1">
        <v>0.125</v>
      </c>
      <c r="G38" s="1">
        <v>0.25</v>
      </c>
      <c r="H38" s="1">
        <v>0.5</v>
      </c>
      <c r="I38" s="1">
        <v>1</v>
      </c>
      <c r="J38" s="1">
        <v>2</v>
      </c>
      <c r="K38" s="1">
        <v>4</v>
      </c>
      <c r="L38" s="1">
        <v>8</v>
      </c>
      <c r="M38" s="1">
        <v>16</v>
      </c>
      <c r="N38" s="1">
        <v>32</v>
      </c>
      <c r="O38" s="1">
        <v>64</v>
      </c>
      <c r="P38" s="1">
        <v>128</v>
      </c>
      <c r="Q38" s="1">
        <v>256</v>
      </c>
      <c r="R38" s="1">
        <v>512</v>
      </c>
      <c r="S38" s="1" t="s">
        <v>1</v>
      </c>
      <c r="V38" s="1" t="s">
        <v>0</v>
      </c>
      <c r="W38" s="1" t="str">
        <f>B39</f>
        <v>Amphotericin B</v>
      </c>
      <c r="X38" s="1" t="str">
        <f>B40</f>
        <v>Fluconazol</v>
      </c>
      <c r="Y38" s="1" t="str">
        <f>B41</f>
        <v>Posaconazol</v>
      </c>
      <c r="Z38" s="1" t="str">
        <f>B42</f>
        <v>Voriconazol</v>
      </c>
      <c r="AA38" s="1" t="str">
        <f>B43</f>
        <v>Caspofungin</v>
      </c>
      <c r="AB38" s="48" t="str">
        <f>B44</f>
        <v>Anidulafungin</v>
      </c>
      <c r="AE38" s="30" t="str">
        <f>W38</f>
        <v>Amphotericin B</v>
      </c>
      <c r="AF38" s="30" t="str">
        <f>X38</f>
        <v>Fluconazol</v>
      </c>
      <c r="AG38" s="30" t="str">
        <f>Y38</f>
        <v>Posaconazol</v>
      </c>
      <c r="AH38" s="30" t="str">
        <f>Z38</f>
        <v>Voriconazol</v>
      </c>
      <c r="AI38" s="30" t="str">
        <f>AA38</f>
        <v>Caspofungin</v>
      </c>
      <c r="AJ38" s="30" t="str">
        <f t="shared" ref="AJ38" si="36">AB38</f>
        <v>Anidulafungin</v>
      </c>
      <c r="AM38" s="30" t="str">
        <f>W38</f>
        <v>Amphotericin B</v>
      </c>
      <c r="AN38" s="30" t="str">
        <f>X38</f>
        <v>Fluconazol</v>
      </c>
      <c r="AO38" s="30" t="str">
        <f>Y38</f>
        <v>Posaconazol</v>
      </c>
      <c r="AP38" s="30" t="str">
        <f>Z38</f>
        <v>Voriconazol</v>
      </c>
      <c r="AQ38" s="30" t="str">
        <f>AA38</f>
        <v>Caspofungin</v>
      </c>
      <c r="AR38" s="30" t="str">
        <f t="shared" ref="AR38" si="37">AB38</f>
        <v>Anidulafungin</v>
      </c>
      <c r="AS38" s="30"/>
      <c r="AU38" s="39"/>
      <c r="AV38" s="24" t="s">
        <v>47</v>
      </c>
      <c r="AW38" s="24" t="s">
        <v>83</v>
      </c>
      <c r="AX38" s="24" t="s">
        <v>84</v>
      </c>
      <c r="AY38" s="24" t="s">
        <v>85</v>
      </c>
      <c r="AZ38" s="24" t="s">
        <v>86</v>
      </c>
      <c r="BA38" s="23" t="s">
        <v>111</v>
      </c>
    </row>
    <row r="39" spans="1:55" s="1" customFormat="1" ht="18.75" x14ac:dyDescent="0.25">
      <c r="B39" s="1" t="s">
        <v>27</v>
      </c>
      <c r="C39" s="2">
        <v>0</v>
      </c>
      <c r="D39" s="2">
        <v>3</v>
      </c>
      <c r="E39" s="2">
        <v>5</v>
      </c>
      <c r="F39" s="2">
        <v>9</v>
      </c>
      <c r="G39" s="2">
        <v>2</v>
      </c>
      <c r="H39" s="2">
        <v>2</v>
      </c>
      <c r="I39" s="2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>
        <v>21</v>
      </c>
      <c r="V39" s="1">
        <v>1.5625E-2</v>
      </c>
      <c r="W39" s="31">
        <f>C39</f>
        <v>0</v>
      </c>
      <c r="X39" s="32">
        <f>C40</f>
        <v>0</v>
      </c>
      <c r="Y39" s="37">
        <f>C41</f>
        <v>0</v>
      </c>
      <c r="Z39" s="37">
        <f>C42</f>
        <v>0</v>
      </c>
      <c r="AA39" s="30">
        <f>C43</f>
        <v>0</v>
      </c>
      <c r="AB39" s="31">
        <f>C44</f>
        <v>0</v>
      </c>
      <c r="AD39" s="1">
        <v>1.5625E-2</v>
      </c>
      <c r="AE39" s="31">
        <f>PRODUCT(W39*100*1/W55)</f>
        <v>0</v>
      </c>
      <c r="AF39" s="32">
        <f>PRODUCT(X39*100*1/X55)</f>
        <v>0</v>
      </c>
      <c r="AG39" s="37">
        <f>PRODUCT(Y39*100*1/Y55)</f>
        <v>0</v>
      </c>
      <c r="AH39" s="37">
        <f>PRODUCT(Z39*100*1/Z55)</f>
        <v>0</v>
      </c>
      <c r="AI39" s="30">
        <f>PRODUCT(AA39*100*1/AA55)</f>
        <v>0</v>
      </c>
      <c r="AJ39" s="31">
        <f t="shared" ref="AJ39" si="38">PRODUCT(AB39*100*1/AB55)</f>
        <v>0</v>
      </c>
      <c r="AL39" s="1">
        <v>1.5625E-2</v>
      </c>
      <c r="AM39" s="31">
        <f>AE39</f>
        <v>0</v>
      </c>
      <c r="AN39" s="32">
        <f>AF39</f>
        <v>0</v>
      </c>
      <c r="AO39" s="37">
        <f>AG39</f>
        <v>0</v>
      </c>
      <c r="AP39" s="37">
        <f>AH39</f>
        <v>0</v>
      </c>
      <c r="AQ39" s="30">
        <f>AI39</f>
        <v>0</v>
      </c>
      <c r="AR39" s="31">
        <f t="shared" ref="AR39" si="39">AJ39</f>
        <v>0</v>
      </c>
      <c r="AU39" s="25" t="s">
        <v>48</v>
      </c>
      <c r="AV39" s="26">
        <f>W55</f>
        <v>21</v>
      </c>
      <c r="AW39" s="26">
        <f>X55</f>
        <v>21</v>
      </c>
      <c r="AX39" s="26">
        <f>Y55</f>
        <v>21</v>
      </c>
      <c r="AY39" s="26">
        <f>Z55</f>
        <v>21</v>
      </c>
      <c r="AZ39" s="26">
        <f>AA55</f>
        <v>21</v>
      </c>
      <c r="BA39" s="26">
        <f t="shared" ref="BA39" si="40">AB55</f>
        <v>21</v>
      </c>
    </row>
    <row r="40" spans="1:55" s="1" customFormat="1" ht="18.75" x14ac:dyDescent="0.25">
      <c r="B40" s="1" t="s">
        <v>39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2</v>
      </c>
      <c r="M40" s="4">
        <v>11</v>
      </c>
      <c r="N40" s="4">
        <v>2</v>
      </c>
      <c r="O40" s="3">
        <v>4</v>
      </c>
      <c r="P40" s="3">
        <v>0</v>
      </c>
      <c r="Q40" s="3">
        <v>0</v>
      </c>
      <c r="R40" s="3">
        <v>1</v>
      </c>
      <c r="S40" s="1">
        <v>21</v>
      </c>
      <c r="V40" s="1">
        <v>3.125E-2</v>
      </c>
      <c r="W40" s="31">
        <f>D39</f>
        <v>3</v>
      </c>
      <c r="X40" s="32">
        <f>D40</f>
        <v>0</v>
      </c>
      <c r="Y40" s="37">
        <f>D41</f>
        <v>0</v>
      </c>
      <c r="Z40" s="37">
        <f>D42</f>
        <v>1</v>
      </c>
      <c r="AA40" s="30">
        <f>D43</f>
        <v>0</v>
      </c>
      <c r="AB40" s="31">
        <f>D44</f>
        <v>20</v>
      </c>
      <c r="AD40" s="1">
        <v>3.125E-2</v>
      </c>
      <c r="AE40" s="31">
        <f>PRODUCT(W40*100*1/W55)</f>
        <v>14.285714285714286</v>
      </c>
      <c r="AF40" s="32">
        <f>PRODUCT(X40*100*1/X55)</f>
        <v>0</v>
      </c>
      <c r="AG40" s="37">
        <f>PRODUCT(Y40*100*1/Y55)</f>
        <v>0</v>
      </c>
      <c r="AH40" s="37">
        <f>PRODUCT(Z40*100*1/Z55)</f>
        <v>4.7619047619047619</v>
      </c>
      <c r="AI40" s="30">
        <f>PRODUCT(AA40*100*1/AA55)</f>
        <v>0</v>
      </c>
      <c r="AJ40" s="31">
        <f t="shared" ref="AJ40" si="41">PRODUCT(AB40*100*1/AB55)</f>
        <v>95.238095238095241</v>
      </c>
      <c r="AL40" s="1">
        <v>3.125E-2</v>
      </c>
      <c r="AM40" s="31">
        <f>AE39+AE40</f>
        <v>14.285714285714286</v>
      </c>
      <c r="AN40" s="32">
        <f>AF39+AF40</f>
        <v>0</v>
      </c>
      <c r="AO40" s="37">
        <f>AG39+AG40</f>
        <v>0</v>
      </c>
      <c r="AP40" s="37">
        <f>AH39+AH40</f>
        <v>4.7619047619047619</v>
      </c>
      <c r="AQ40" s="30">
        <f>AI39+AI40</f>
        <v>0</v>
      </c>
      <c r="AR40" s="31">
        <f t="shared" ref="AR40" si="42">AJ39+AJ40</f>
        <v>95.238095238095241</v>
      </c>
      <c r="AU40" s="25" t="s">
        <v>49</v>
      </c>
      <c r="AV40" s="18">
        <f>AM45</f>
        <v>99.999999999999986</v>
      </c>
      <c r="AW40" s="18"/>
      <c r="AX40" s="18"/>
      <c r="AY40" s="18"/>
      <c r="AZ40" s="18"/>
      <c r="BA40" s="18">
        <f>AR41</f>
        <v>100</v>
      </c>
    </row>
    <row r="41" spans="1:55" s="1" customFormat="1" ht="18.75" x14ac:dyDescent="0.25">
      <c r="B41" s="1" t="s">
        <v>28</v>
      </c>
      <c r="C41" s="1">
        <v>0</v>
      </c>
      <c r="D41" s="1">
        <v>0</v>
      </c>
      <c r="E41" s="1">
        <v>1</v>
      </c>
      <c r="F41" s="1">
        <v>0</v>
      </c>
      <c r="G41" s="1">
        <v>3</v>
      </c>
      <c r="H41" s="1">
        <v>6</v>
      </c>
      <c r="I41" s="1">
        <v>3</v>
      </c>
      <c r="J41" s="1">
        <v>5</v>
      </c>
      <c r="K41" s="1">
        <v>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21</v>
      </c>
      <c r="V41" s="1">
        <v>6.25E-2</v>
      </c>
      <c r="W41" s="31">
        <f>E39</f>
        <v>5</v>
      </c>
      <c r="X41" s="32">
        <f>E40</f>
        <v>0</v>
      </c>
      <c r="Y41" s="37">
        <f>E41</f>
        <v>1</v>
      </c>
      <c r="Z41" s="37">
        <f>E42</f>
        <v>5</v>
      </c>
      <c r="AA41" s="30">
        <f>E43</f>
        <v>0</v>
      </c>
      <c r="AB41" s="31">
        <f>E44</f>
        <v>1</v>
      </c>
      <c r="AD41" s="1">
        <v>6.25E-2</v>
      </c>
      <c r="AE41" s="31">
        <f>PRODUCT(W41*100*1/W55)</f>
        <v>23.80952380952381</v>
      </c>
      <c r="AF41" s="32">
        <f>PRODUCT(X41*100*1/X55)</f>
        <v>0</v>
      </c>
      <c r="AG41" s="37">
        <f>PRODUCT(Y41*100*1/Y55)</f>
        <v>4.7619047619047619</v>
      </c>
      <c r="AH41" s="37">
        <f>PRODUCT(Z41*100*1/Z55)</f>
        <v>23.80952380952381</v>
      </c>
      <c r="AI41" s="30">
        <f>PRODUCT(AA41*100*1/AA55)</f>
        <v>0</v>
      </c>
      <c r="AJ41" s="31">
        <f t="shared" ref="AJ41" si="43">PRODUCT(AB41*100*1/AB55)</f>
        <v>4.7619047619047619</v>
      </c>
      <c r="AL41" s="1">
        <v>6.25E-2</v>
      </c>
      <c r="AM41" s="31">
        <f>AE39+AE40+AE41</f>
        <v>38.095238095238095</v>
      </c>
      <c r="AN41" s="32">
        <f>AF39+AF40+AF41</f>
        <v>0</v>
      </c>
      <c r="AO41" s="37">
        <f>AG39+AG40+AG41</f>
        <v>4.7619047619047619</v>
      </c>
      <c r="AP41" s="37">
        <f>AH39+AH40+AH41</f>
        <v>28.571428571428573</v>
      </c>
      <c r="AQ41" s="30">
        <f>AI39+AI40+AI41</f>
        <v>0</v>
      </c>
      <c r="AR41" s="31">
        <f t="shared" ref="AR41" si="44">AJ39+AJ40+AJ41</f>
        <v>100</v>
      </c>
      <c r="AU41" s="25" t="s">
        <v>50</v>
      </c>
      <c r="AV41" s="18"/>
      <c r="AW41" s="18">
        <f>AN50</f>
        <v>76.190476190476176</v>
      </c>
      <c r="AX41" s="18"/>
      <c r="AY41" s="18"/>
      <c r="AZ41" s="18"/>
      <c r="BA41" s="18"/>
    </row>
    <row r="42" spans="1:55" s="1" customFormat="1" ht="18.75" x14ac:dyDescent="0.25">
      <c r="B42" s="1" t="s">
        <v>29</v>
      </c>
      <c r="C42" s="1">
        <v>0</v>
      </c>
      <c r="D42" s="1">
        <v>1</v>
      </c>
      <c r="E42" s="1">
        <v>5</v>
      </c>
      <c r="F42" s="1">
        <v>7</v>
      </c>
      <c r="G42" s="1">
        <v>5</v>
      </c>
      <c r="H42" s="1">
        <v>2</v>
      </c>
      <c r="I42" s="1">
        <v>1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21</v>
      </c>
      <c r="V42" s="1">
        <v>0.125</v>
      </c>
      <c r="W42" s="31">
        <f>F39</f>
        <v>9</v>
      </c>
      <c r="X42" s="32">
        <f>F40</f>
        <v>0</v>
      </c>
      <c r="Y42" s="38">
        <f>F41</f>
        <v>0</v>
      </c>
      <c r="Z42" s="41">
        <f>F42</f>
        <v>7</v>
      </c>
      <c r="AA42" s="30">
        <f>F43</f>
        <v>5</v>
      </c>
      <c r="AB42" s="33">
        <f>F44</f>
        <v>0</v>
      </c>
      <c r="AD42" s="1">
        <v>0.125</v>
      </c>
      <c r="AE42" s="31">
        <f>PRODUCT(W42*100*1/W55)</f>
        <v>42.857142857142854</v>
      </c>
      <c r="AF42" s="32">
        <f>PRODUCT(X42*100*1/X55)</f>
        <v>0</v>
      </c>
      <c r="AG42" s="38">
        <f>PRODUCT(Y42*100*1/Y55)</f>
        <v>0</v>
      </c>
      <c r="AH42" s="41">
        <f>PRODUCT(Z42*100*1/Z55)</f>
        <v>33.333333333333336</v>
      </c>
      <c r="AI42" s="30">
        <f>PRODUCT(AA42*100*1/AA55)</f>
        <v>23.80952380952381</v>
      </c>
      <c r="AJ42" s="33">
        <f t="shared" ref="AJ42" si="45">PRODUCT(AB42*100*1/AB55)</f>
        <v>0</v>
      </c>
      <c r="AL42" s="1">
        <v>0.125</v>
      </c>
      <c r="AM42" s="31">
        <f>AE39+AE40+AE41+AE42</f>
        <v>80.952380952380949</v>
      </c>
      <c r="AN42" s="32">
        <f>AF39+AF40+AF41+AF42</f>
        <v>0</v>
      </c>
      <c r="AO42" s="38">
        <f>AG39+AG40+AG41+AG42</f>
        <v>4.7619047619047619</v>
      </c>
      <c r="AP42" s="41">
        <f>AH39+AH40+AH41+AH42</f>
        <v>61.904761904761912</v>
      </c>
      <c r="AQ42" s="30">
        <f>AI39+AI40+AI41+AI42</f>
        <v>23.80952380952381</v>
      </c>
      <c r="AR42" s="33">
        <f t="shared" ref="AR42" si="46">AJ39+AJ40+AJ41+AJ42</f>
        <v>100</v>
      </c>
      <c r="AU42" s="25" t="s">
        <v>51</v>
      </c>
      <c r="AV42" s="18">
        <f>AM54-AM45</f>
        <v>0</v>
      </c>
      <c r="AW42" s="18">
        <f>AN54-AN50</f>
        <v>23.80952380952381</v>
      </c>
      <c r="AX42" s="18"/>
      <c r="AY42" s="18"/>
      <c r="AZ42" s="18"/>
      <c r="BA42" s="18">
        <f>AR54-AR41</f>
        <v>0</v>
      </c>
    </row>
    <row r="43" spans="1:55" s="1" customFormat="1" x14ac:dyDescent="0.25">
      <c r="B43" s="1" t="s">
        <v>30</v>
      </c>
      <c r="C43" s="1">
        <v>0</v>
      </c>
      <c r="D43" s="1">
        <v>0</v>
      </c>
      <c r="E43" s="1">
        <v>0</v>
      </c>
      <c r="F43" s="1">
        <v>5</v>
      </c>
      <c r="G43" s="1">
        <v>13</v>
      </c>
      <c r="H43" s="1">
        <v>3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21</v>
      </c>
      <c r="V43" s="1">
        <v>0.25</v>
      </c>
      <c r="W43" s="31">
        <f>G39</f>
        <v>2</v>
      </c>
      <c r="X43" s="32">
        <f>G40</f>
        <v>0</v>
      </c>
      <c r="Y43" s="38">
        <f>G41</f>
        <v>3</v>
      </c>
      <c r="Z43" s="41">
        <f>G42</f>
        <v>5</v>
      </c>
      <c r="AA43" s="30">
        <f>G43</f>
        <v>13</v>
      </c>
      <c r="AB43" s="33">
        <f>G44</f>
        <v>0</v>
      </c>
      <c r="AD43" s="1">
        <v>0.25</v>
      </c>
      <c r="AE43" s="31">
        <f>PRODUCT(W43*100*1/W55)</f>
        <v>9.5238095238095237</v>
      </c>
      <c r="AF43" s="32">
        <f>PRODUCT(X43*100*1/X55)</f>
        <v>0</v>
      </c>
      <c r="AG43" s="38">
        <f>PRODUCT(Y43*100*1/Y55)</f>
        <v>14.285714285714286</v>
      </c>
      <c r="AH43" s="41">
        <f>PRODUCT(Z43*100*1/Z55)</f>
        <v>23.80952380952381</v>
      </c>
      <c r="AI43" s="30">
        <f>PRODUCT(AA43*100*1/AA55)</f>
        <v>61.904761904761905</v>
      </c>
      <c r="AJ43" s="33">
        <f t="shared" ref="AJ43" si="47">PRODUCT(AB43*100*1/AB55)</f>
        <v>0</v>
      </c>
      <c r="AL43" s="1">
        <v>0.25</v>
      </c>
      <c r="AM43" s="31">
        <f>AE39+AE40+AE41+AE42+AE43</f>
        <v>90.476190476190467</v>
      </c>
      <c r="AN43" s="32">
        <f>AF39+AF40+AF41+AF42+AF43</f>
        <v>0</v>
      </c>
      <c r="AO43" s="38">
        <f>AG39+AG40+AG41+AG42+AG43</f>
        <v>19.047619047619047</v>
      </c>
      <c r="AP43" s="41">
        <f>AH39+AH40+AH41+AH42+AH43</f>
        <v>85.714285714285722</v>
      </c>
      <c r="AQ43" s="30">
        <f>AI39+AI40+AI41+AI42+AI43</f>
        <v>85.714285714285722</v>
      </c>
      <c r="AR43" s="33">
        <f t="shared" ref="AR43" si="48">AJ39+AJ40+AJ41+AJ42+AJ43</f>
        <v>100</v>
      </c>
      <c r="AU43" s="10"/>
      <c r="AV43" s="10"/>
      <c r="AW43" s="10"/>
      <c r="AX43" s="10"/>
      <c r="AY43" s="10"/>
      <c r="AZ43" s="10"/>
      <c r="BA43" s="10"/>
    </row>
    <row r="44" spans="1:55" s="1" customFormat="1" x14ac:dyDescent="0.25">
      <c r="B44" s="1" t="s">
        <v>112</v>
      </c>
      <c r="C44" s="2">
        <v>0</v>
      </c>
      <c r="D44" s="2">
        <v>20</v>
      </c>
      <c r="E44" s="2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54">
        <v>21</v>
      </c>
      <c r="V44" s="1">
        <v>0.5</v>
      </c>
      <c r="W44" s="31">
        <f>H39</f>
        <v>2</v>
      </c>
      <c r="X44" s="32">
        <f>H40</f>
        <v>1</v>
      </c>
      <c r="Y44" s="38">
        <f>H41</f>
        <v>6</v>
      </c>
      <c r="Z44" s="38">
        <f>H42</f>
        <v>2</v>
      </c>
      <c r="AA44" s="30">
        <f>H43</f>
        <v>3</v>
      </c>
      <c r="AB44" s="33">
        <f>H44</f>
        <v>0</v>
      </c>
      <c r="AD44" s="1">
        <v>0.5</v>
      </c>
      <c r="AE44" s="31">
        <f>PRODUCT(W44*100*1/W55)</f>
        <v>9.5238095238095237</v>
      </c>
      <c r="AF44" s="32">
        <f>PRODUCT(X44*100*1/X55)</f>
        <v>4.7619047619047619</v>
      </c>
      <c r="AG44" s="38">
        <f>PRODUCT(Y44*100*1/Y55)</f>
        <v>28.571428571428573</v>
      </c>
      <c r="AH44" s="38">
        <f>PRODUCT(Z44*100*1/Z55)</f>
        <v>9.5238095238095237</v>
      </c>
      <c r="AI44" s="30">
        <f>PRODUCT(AA44*100*1/AA55)</f>
        <v>14.285714285714286</v>
      </c>
      <c r="AJ44" s="33">
        <f t="shared" ref="AJ44" si="49">PRODUCT(AB44*100*1/AB55)</f>
        <v>0</v>
      </c>
      <c r="AL44" s="1">
        <v>0.5</v>
      </c>
      <c r="AM44" s="31">
        <f>AE39+AE40+AE41+AE42+AE43+AE44</f>
        <v>99.999999999999986</v>
      </c>
      <c r="AN44" s="32">
        <f>AF39+AF40+AF41+AF42+AF43+AF44</f>
        <v>4.7619047619047619</v>
      </c>
      <c r="AO44" s="38">
        <f>AG39+AG40+AG41+AG42+AG43+AG44</f>
        <v>47.61904761904762</v>
      </c>
      <c r="AP44" s="38">
        <f>AH39+AH40+AH41+AH42+AH43+AH44</f>
        <v>95.238095238095241</v>
      </c>
      <c r="AQ44" s="30">
        <f>AI39+AI40+AI41+AI42+AI43+AI44</f>
        <v>100.00000000000001</v>
      </c>
      <c r="AR44" s="33">
        <f t="shared" ref="AR44" si="50">AJ39+AJ40+AJ41+AJ42+AJ43+AJ44</f>
        <v>100</v>
      </c>
      <c r="AU44" s="10"/>
      <c r="AV44" s="10"/>
      <c r="AW44" s="10"/>
      <c r="AX44" s="10"/>
      <c r="AY44" s="10"/>
      <c r="AZ44" s="10"/>
      <c r="BA44" s="10"/>
    </row>
    <row r="45" spans="1:55" s="1" customFormat="1" x14ac:dyDescent="0.25">
      <c r="V45" s="1">
        <v>1</v>
      </c>
      <c r="W45" s="31">
        <f>I39</f>
        <v>0</v>
      </c>
      <c r="X45" s="32">
        <f>I40</f>
        <v>0</v>
      </c>
      <c r="Y45" s="38">
        <f>I41</f>
        <v>3</v>
      </c>
      <c r="Z45" s="38">
        <f>I42</f>
        <v>1</v>
      </c>
      <c r="AA45" s="30">
        <f>I43</f>
        <v>0</v>
      </c>
      <c r="AB45" s="33">
        <f>I44</f>
        <v>0</v>
      </c>
      <c r="AD45" s="1">
        <v>1</v>
      </c>
      <c r="AE45" s="31">
        <f>PRODUCT(W45*100*1/W55)</f>
        <v>0</v>
      </c>
      <c r="AF45" s="32">
        <f>PRODUCT(X45*100*1/X55)</f>
        <v>0</v>
      </c>
      <c r="AG45" s="38">
        <f>PRODUCT(Y45*100*1/Y55)</f>
        <v>14.285714285714286</v>
      </c>
      <c r="AH45" s="38">
        <f>PRODUCT(Z45*100*1/Z55)</f>
        <v>4.7619047619047619</v>
      </c>
      <c r="AI45" s="30">
        <f>PRODUCT(AA45*100*1/AA55)</f>
        <v>0</v>
      </c>
      <c r="AJ45" s="33">
        <f t="shared" ref="AJ45" si="51">PRODUCT(AB45*100*1/AB55)</f>
        <v>0</v>
      </c>
      <c r="AL45" s="1">
        <v>1</v>
      </c>
      <c r="AM45" s="31">
        <f>AE39+AE40+AE41+AE42+AE43+AE44+AE45</f>
        <v>99.999999999999986</v>
      </c>
      <c r="AN45" s="32">
        <f>AF39+AF40+AF41+AF42+AF43+AF44+AF45</f>
        <v>4.7619047619047619</v>
      </c>
      <c r="AO45" s="38">
        <f>AG39+AG40+AG41+AG42+AG43+AG44+AG45</f>
        <v>61.904761904761905</v>
      </c>
      <c r="AP45" s="38">
        <f>AH39+AH40+AH41+AH42+AH43+AH44+AH45</f>
        <v>100</v>
      </c>
      <c r="AQ45" s="30">
        <f>AI39+AI40+AI41+AI42+AI43+AI44+AI45</f>
        <v>100.00000000000001</v>
      </c>
      <c r="AR45" s="33">
        <f t="shared" ref="AR45" si="52">AJ39+AJ40+AJ41+AJ42+AJ43+AJ44+AJ45</f>
        <v>100</v>
      </c>
      <c r="AU45" s="10"/>
      <c r="AV45" s="10" t="str">
        <f>A37</f>
        <v>Candida glabrata</v>
      </c>
      <c r="AW45" s="10"/>
      <c r="AX45" s="10"/>
      <c r="AY45" s="10"/>
      <c r="AZ45" s="10"/>
      <c r="BA45" s="10"/>
    </row>
    <row r="46" spans="1:55" s="1" customFormat="1" x14ac:dyDescent="0.25">
      <c r="V46" s="1">
        <v>2</v>
      </c>
      <c r="W46" s="33">
        <f>J39</f>
        <v>0</v>
      </c>
      <c r="X46" s="32">
        <f>J40</f>
        <v>0</v>
      </c>
      <c r="Y46" s="38">
        <f>J41</f>
        <v>5</v>
      </c>
      <c r="Z46" s="38">
        <f>J42</f>
        <v>0</v>
      </c>
      <c r="AA46" s="30">
        <f>J43</f>
        <v>0</v>
      </c>
      <c r="AB46" s="33">
        <f>J44</f>
        <v>0</v>
      </c>
      <c r="AD46" s="1">
        <v>2</v>
      </c>
      <c r="AE46" s="33">
        <f>PRODUCT(W46*100*1/W55)</f>
        <v>0</v>
      </c>
      <c r="AF46" s="32">
        <f>PRODUCT(X46*100*1/X55)</f>
        <v>0</v>
      </c>
      <c r="AG46" s="38">
        <f>PRODUCT(Y46*100*1/Y55)</f>
        <v>23.80952380952381</v>
      </c>
      <c r="AH46" s="38">
        <f>PRODUCT(Z46*100*1/Z55)</f>
        <v>0</v>
      </c>
      <c r="AI46" s="30">
        <f>PRODUCT(AA46*100*1/AA55)</f>
        <v>0</v>
      </c>
      <c r="AJ46" s="33">
        <f t="shared" ref="AJ46" si="53">PRODUCT(AB46*100*1/AB55)</f>
        <v>0</v>
      </c>
      <c r="AL46" s="1">
        <v>2</v>
      </c>
      <c r="AM46" s="33">
        <f>AE39+AE40+AE41+AE42+AE43+AE44+AE45+AE46</f>
        <v>99.999999999999986</v>
      </c>
      <c r="AN46" s="32">
        <f>AF39+AF40+AF41+AF42+AF43+AF44+AF45+AF46</f>
        <v>4.7619047619047619</v>
      </c>
      <c r="AO46" s="38">
        <f>AG39+AG40+AG41+AG42+AG43+AG44+AG45+AG46</f>
        <v>85.714285714285722</v>
      </c>
      <c r="AP46" s="38">
        <f>AH39+AH40+AH41+AH42+AH43+AH44+AH45+AH46</f>
        <v>100</v>
      </c>
      <c r="AQ46" s="30">
        <f>AI39+AI40+AI41+AI42+AI43+AI44+AI45+AI46</f>
        <v>100.00000000000001</v>
      </c>
      <c r="AR46" s="33">
        <f t="shared" ref="AR46" si="54">AJ39+AJ40+AJ41+AJ42+AJ43+AJ44+AJ45+AJ46</f>
        <v>100</v>
      </c>
      <c r="AU46" s="10"/>
      <c r="AV46" s="10"/>
      <c r="AW46" s="10"/>
      <c r="AX46" s="10"/>
      <c r="AY46" s="10"/>
      <c r="AZ46" s="10"/>
      <c r="BA46" s="10"/>
    </row>
    <row r="47" spans="1:55" s="1" customFormat="1" x14ac:dyDescent="0.25">
      <c r="V47" s="1">
        <v>4</v>
      </c>
      <c r="W47" s="33">
        <f>K39</f>
        <v>0</v>
      </c>
      <c r="X47" s="32">
        <f>K40</f>
        <v>0</v>
      </c>
      <c r="Y47" s="38">
        <f>K41</f>
        <v>3</v>
      </c>
      <c r="Z47" s="38">
        <f>K42</f>
        <v>0</v>
      </c>
      <c r="AA47" s="30">
        <f>K43</f>
        <v>0</v>
      </c>
      <c r="AB47" s="33">
        <f>K44</f>
        <v>0</v>
      </c>
      <c r="AD47" s="1">
        <v>4</v>
      </c>
      <c r="AE47" s="33">
        <f>PRODUCT(W47*100*1/W55)</f>
        <v>0</v>
      </c>
      <c r="AF47" s="32">
        <f>PRODUCT(X47*100*1/X55)</f>
        <v>0</v>
      </c>
      <c r="AG47" s="38">
        <f>PRODUCT(Y47*100*1/Y55)</f>
        <v>14.285714285714286</v>
      </c>
      <c r="AH47" s="38">
        <f>PRODUCT(Z47*100*1/Z55)</f>
        <v>0</v>
      </c>
      <c r="AI47" s="30">
        <f>PRODUCT(AA47*100*1/AA55)</f>
        <v>0</v>
      </c>
      <c r="AJ47" s="33">
        <f t="shared" ref="AJ47" si="55">PRODUCT(AB47*100*1/AB55)</f>
        <v>0</v>
      </c>
      <c r="AL47" s="1">
        <v>4</v>
      </c>
      <c r="AM47" s="33">
        <f>AE39+AE40+AE41+AE42+AE43+AE44+AE45+AE46+AE47</f>
        <v>99.999999999999986</v>
      </c>
      <c r="AN47" s="32">
        <f>AF39+AF40+AF41+AF42+AF43+AF44+AF45+AF46+AF47</f>
        <v>4.7619047619047619</v>
      </c>
      <c r="AO47" s="38">
        <f>AG39+AG40+AG41+AG42+AG43+AG44+AG45+AG46+AG47</f>
        <v>100.00000000000001</v>
      </c>
      <c r="AP47" s="38">
        <f>AH39+AH40+AH41+AH42+AH43+AH44+AH45+AH46+AH47</f>
        <v>100</v>
      </c>
      <c r="AQ47" s="30">
        <f>AI39+AI40+AI41+AI42+AI43+AI44+AI45+AI46+AI47</f>
        <v>100.00000000000001</v>
      </c>
      <c r="AR47" s="33">
        <f t="shared" ref="AR47" si="56">AJ39+AJ40+AJ41+AJ42+AJ43+AJ44+AJ45+AJ46+AJ47</f>
        <v>100</v>
      </c>
      <c r="AU47" s="10"/>
      <c r="AV47" s="10"/>
      <c r="AW47" s="10"/>
      <c r="AX47" s="10"/>
      <c r="AY47" s="10"/>
      <c r="AZ47" s="10"/>
      <c r="BA47" s="10"/>
    </row>
    <row r="48" spans="1:55" s="1" customFormat="1" x14ac:dyDescent="0.25">
      <c r="V48" s="1">
        <v>8</v>
      </c>
      <c r="W48" s="33">
        <f>L39</f>
        <v>0</v>
      </c>
      <c r="X48" s="32">
        <f>L40</f>
        <v>2</v>
      </c>
      <c r="Y48" s="38">
        <f>L41</f>
        <v>0</v>
      </c>
      <c r="Z48" s="38">
        <f>L42</f>
        <v>0</v>
      </c>
      <c r="AA48" s="30">
        <f>L43</f>
        <v>0</v>
      </c>
      <c r="AB48" s="33">
        <f>L44</f>
        <v>0</v>
      </c>
      <c r="AD48" s="1">
        <v>8</v>
      </c>
      <c r="AE48" s="33">
        <f>PRODUCT(W48*100*1/W55)</f>
        <v>0</v>
      </c>
      <c r="AF48" s="32">
        <f>PRODUCT(X48*100*1/X55)</f>
        <v>9.5238095238095237</v>
      </c>
      <c r="AG48" s="38">
        <f>PRODUCT(Y48*100*1/Y55)</f>
        <v>0</v>
      </c>
      <c r="AH48" s="38">
        <f>PRODUCT(Z48*100*1/Z55)</f>
        <v>0</v>
      </c>
      <c r="AI48" s="30">
        <f>PRODUCT(AA48*100*1/AA55)</f>
        <v>0</v>
      </c>
      <c r="AJ48" s="33">
        <f t="shared" ref="AJ48" si="57">PRODUCT(AB48*100*1/AB55)</f>
        <v>0</v>
      </c>
      <c r="AL48" s="1">
        <v>8</v>
      </c>
      <c r="AM48" s="33">
        <f>AE39+AE40+AE41+AE42+AE43+AE44+AE45+AE46+AE47+AE48</f>
        <v>99.999999999999986</v>
      </c>
      <c r="AN48" s="32">
        <f>AF39+AF40+AF41+AF42+AF43+AF44+AF45+AF46+AF47+AF48</f>
        <v>14.285714285714285</v>
      </c>
      <c r="AO48" s="38">
        <f>AG39+AG40+AG41+AG42+AG43+AG44+AG45+AG46+AG47+AG48</f>
        <v>100.00000000000001</v>
      </c>
      <c r="AP48" s="38">
        <f>AH39+AH40+AH41+AH42+AH43+AH44+AH45+AH46+AH47+AH48</f>
        <v>100</v>
      </c>
      <c r="AQ48" s="30">
        <f>AI39+AI40+AI41+AI42+AI43+AI44+AI45+AI46+AI47+AI48</f>
        <v>100.00000000000001</v>
      </c>
      <c r="AR48" s="33">
        <f t="shared" ref="AR48" si="58">AJ39+AJ40+AJ41+AJ42+AJ43+AJ44+AJ45+AJ46+AJ47+AJ48</f>
        <v>100</v>
      </c>
      <c r="AU48" s="10"/>
      <c r="AV48" s="10"/>
      <c r="AW48" s="10"/>
      <c r="AX48" s="10"/>
      <c r="AY48" s="10"/>
      <c r="AZ48" s="10"/>
      <c r="BA48" s="10"/>
    </row>
    <row r="49" spans="22:55" s="1" customFormat="1" x14ac:dyDescent="0.25">
      <c r="V49" s="1">
        <v>16</v>
      </c>
      <c r="W49" s="33">
        <f>M39</f>
        <v>0</v>
      </c>
      <c r="X49" s="32">
        <f>M40</f>
        <v>11</v>
      </c>
      <c r="Y49" s="38">
        <f>M41</f>
        <v>0</v>
      </c>
      <c r="Z49" s="38">
        <f>M42</f>
        <v>0</v>
      </c>
      <c r="AA49" s="30">
        <f>M43</f>
        <v>0</v>
      </c>
      <c r="AB49" s="33">
        <f>M44</f>
        <v>0</v>
      </c>
      <c r="AD49" s="1">
        <v>16</v>
      </c>
      <c r="AE49" s="33">
        <f>PRODUCT(W49*100*1/W55)</f>
        <v>0</v>
      </c>
      <c r="AF49" s="32">
        <f>PRODUCT(X49*100*1/X55)</f>
        <v>52.38095238095238</v>
      </c>
      <c r="AG49" s="38">
        <f>PRODUCT(Y49*100*1/Y55)</f>
        <v>0</v>
      </c>
      <c r="AH49" s="38">
        <f>PRODUCT(Z49*100*1/Z55)</f>
        <v>0</v>
      </c>
      <c r="AI49" s="30">
        <f>PRODUCT(AA49*100*1/AA55)</f>
        <v>0</v>
      </c>
      <c r="AJ49" s="33">
        <f t="shared" ref="AJ49" si="59">PRODUCT(AB49*100*1/AB55)</f>
        <v>0</v>
      </c>
      <c r="AL49" s="1">
        <v>16</v>
      </c>
      <c r="AM49" s="33">
        <f>AE39+AE40+AE41+AE42+AE43+AE44+AE45+AE46+AE47+AE48+AE49</f>
        <v>99.999999999999986</v>
      </c>
      <c r="AN49" s="32">
        <f>AF39+AF40+AF41+AF42+AF43+AF44+AF45+AF46+AF47+AF48+AF49</f>
        <v>66.666666666666657</v>
      </c>
      <c r="AO49" s="38">
        <f>AG39+AG40+AG41+AG42+AG43+AG44+AG45+AG46+AG47+AG48+AG49</f>
        <v>100.00000000000001</v>
      </c>
      <c r="AP49" s="38">
        <f>AH39+AH40+AH41+AH42+AH43+AH44+AH45+AH46+AH47+AH48+AH49</f>
        <v>100</v>
      </c>
      <c r="AQ49" s="30">
        <f>AI39+AI40+AI41+AI42+AI43+AI44+AI45+AI46+AI47+AI48+AI49</f>
        <v>100.00000000000001</v>
      </c>
      <c r="AR49" s="33">
        <f t="shared" ref="AR49" si="60">AJ39+AJ40+AJ41+AJ42+AJ43+AJ44+AJ45+AJ46+AJ47+AJ48+AJ49</f>
        <v>100</v>
      </c>
      <c r="AU49" s="10"/>
      <c r="AV49" s="10"/>
      <c r="AW49" s="10"/>
      <c r="AX49" s="10"/>
      <c r="AY49" s="10"/>
      <c r="AZ49" s="10"/>
      <c r="BA49" s="10"/>
    </row>
    <row r="50" spans="22:55" s="1" customFormat="1" x14ac:dyDescent="0.25">
      <c r="V50" s="1">
        <v>32</v>
      </c>
      <c r="W50" s="33">
        <f>N39</f>
        <v>0</v>
      </c>
      <c r="X50" s="32">
        <f>N40</f>
        <v>2</v>
      </c>
      <c r="Y50" s="38">
        <f>N41</f>
        <v>0</v>
      </c>
      <c r="Z50" s="38">
        <f>N42</f>
        <v>0</v>
      </c>
      <c r="AA50" s="30">
        <f>N43</f>
        <v>0</v>
      </c>
      <c r="AB50" s="33">
        <f>N44</f>
        <v>0</v>
      </c>
      <c r="AD50" s="1">
        <v>32</v>
      </c>
      <c r="AE50" s="33">
        <f>PRODUCT(W50*100*1/W55)</f>
        <v>0</v>
      </c>
      <c r="AF50" s="32">
        <f>PRODUCT(X50*100*1/X55)</f>
        <v>9.5238095238095237</v>
      </c>
      <c r="AG50" s="38">
        <f>PRODUCT(Y50*100*1/Y55)</f>
        <v>0</v>
      </c>
      <c r="AH50" s="38">
        <f>PRODUCT(Z50*100*1/Z55)</f>
        <v>0</v>
      </c>
      <c r="AI50" s="30">
        <f>PRODUCT(AA50*100*1/AA55)</f>
        <v>0</v>
      </c>
      <c r="AJ50" s="33">
        <f t="shared" ref="AJ50" si="61">PRODUCT(AB50*100*1/AB55)</f>
        <v>0</v>
      </c>
      <c r="AL50" s="1">
        <v>32</v>
      </c>
      <c r="AM50" s="33">
        <f>AE39+AE40+AE41+AE42+AE43+AE44+AE45+AE46+AE47+AE48+AE49+AE50</f>
        <v>99.999999999999986</v>
      </c>
      <c r="AN50" s="32">
        <f>AF39+AF40+AF41+AF42+AF43+AF44+AF45+AF46+AF47+AF48+AF49+AF50</f>
        <v>76.190476190476176</v>
      </c>
      <c r="AO50" s="38">
        <f>AG39+AG40+AG41+AG42+AG43+AG44+AG45+AG46+AG47+AG48+AG49+AG50</f>
        <v>100.00000000000001</v>
      </c>
      <c r="AP50" s="38">
        <f>AH39+AH40+AH41+AH42+AH43+AH44+AH45+AH46+AH47+AH48+AH49+AH50</f>
        <v>100</v>
      </c>
      <c r="AQ50" s="30">
        <f>AI39+AI40+AI41+AI42+AI43+AI44+AI45+AI46+AI47+AI48+AI49+AI50</f>
        <v>100.00000000000001</v>
      </c>
      <c r="AR50" s="33">
        <f t="shared" ref="AR50" si="62">AJ39+AJ40+AJ41+AJ42+AJ43+AJ44+AJ45+AJ46+AJ47+AJ48+AJ49+AJ50</f>
        <v>100</v>
      </c>
      <c r="AU50" s="10"/>
      <c r="AV50" s="10"/>
      <c r="AW50" s="10"/>
      <c r="AX50" s="10"/>
      <c r="AY50" s="10"/>
      <c r="AZ50" s="10"/>
      <c r="BA50" s="10"/>
    </row>
    <row r="51" spans="22:55" s="1" customFormat="1" x14ac:dyDescent="0.25">
      <c r="V51" s="1">
        <v>64</v>
      </c>
      <c r="W51" s="33">
        <f>O39</f>
        <v>0</v>
      </c>
      <c r="X51" s="33">
        <f>O40</f>
        <v>4</v>
      </c>
      <c r="Y51" s="38">
        <f>O41</f>
        <v>0</v>
      </c>
      <c r="Z51" s="38">
        <f>O42</f>
        <v>0</v>
      </c>
      <c r="AA51" s="30">
        <f>O43</f>
        <v>0</v>
      </c>
      <c r="AB51" s="33">
        <f>O44</f>
        <v>0</v>
      </c>
      <c r="AD51" s="1">
        <v>64</v>
      </c>
      <c r="AE51" s="33">
        <f>PRODUCT(W51*100*1/W55)</f>
        <v>0</v>
      </c>
      <c r="AF51" s="33">
        <f>PRODUCT(X51*100*1/X55)</f>
        <v>19.047619047619047</v>
      </c>
      <c r="AG51" s="38">
        <f>PRODUCT(Y51*100*1/Y55)</f>
        <v>0</v>
      </c>
      <c r="AH51" s="38">
        <f>PRODUCT(Z51*100*1/Z55)</f>
        <v>0</v>
      </c>
      <c r="AI51" s="30">
        <f>PRODUCT(AA51*100*1/AA55)</f>
        <v>0</v>
      </c>
      <c r="AJ51" s="33">
        <f t="shared" ref="AJ51" si="63">PRODUCT(AB51*100*1/AB55)</f>
        <v>0</v>
      </c>
      <c r="AL51" s="1">
        <v>64</v>
      </c>
      <c r="AM51" s="33">
        <f>AE39+AE40+AE41+AE42+AE43+AE44+AE45+AE46+AE47+AE48+AE49+AE50+AE51</f>
        <v>99.999999999999986</v>
      </c>
      <c r="AN51" s="33">
        <f>AF39+AF40+AF41+AF42+AF43+AF44+AF45+AF46+AF47+AF48+AF49+AF50+AF51</f>
        <v>95.238095238095227</v>
      </c>
      <c r="AO51" s="38">
        <f>AG39+AG40+AG41+AG42+AG43+AG44+AG45+AG46+AG47+AG48+AG49+AG50+AG51</f>
        <v>100.00000000000001</v>
      </c>
      <c r="AP51" s="38">
        <f>AH39+AH40+AH41+AH42+AH43+AH44+AH45+AH46+AH47+AH48+AH49+AH50+AH51</f>
        <v>100</v>
      </c>
      <c r="AQ51" s="30">
        <f>AI39+AI40+AI41+AI42+AI43+AI44+AI45+AI46+AI47+AI48+AI49+AI50+AI51</f>
        <v>100.00000000000001</v>
      </c>
      <c r="AR51" s="33">
        <f t="shared" ref="AR51" si="64">AJ39+AJ40+AJ41+AJ42+AJ43+AJ44+AJ45+AJ46+AJ47+AJ48+AJ49+AJ50+AJ51</f>
        <v>100</v>
      </c>
      <c r="AU51" s="10"/>
      <c r="AV51" s="10"/>
      <c r="AW51" s="10"/>
      <c r="AX51" s="10"/>
      <c r="AY51" s="10"/>
      <c r="AZ51" s="10"/>
      <c r="BA51" s="10"/>
    </row>
    <row r="52" spans="22:55" s="1" customFormat="1" x14ac:dyDescent="0.25">
      <c r="V52" s="1">
        <v>128</v>
      </c>
      <c r="W52" s="33">
        <f>P39</f>
        <v>0</v>
      </c>
      <c r="X52" s="33">
        <f>P40</f>
        <v>0</v>
      </c>
      <c r="Y52" s="38">
        <f>P41</f>
        <v>0</v>
      </c>
      <c r="Z52" s="38">
        <f>P42</f>
        <v>0</v>
      </c>
      <c r="AA52" s="30">
        <f>P43</f>
        <v>0</v>
      </c>
      <c r="AB52" s="33">
        <f>P44</f>
        <v>0</v>
      </c>
      <c r="AD52" s="1">
        <v>128</v>
      </c>
      <c r="AE52" s="33">
        <f>PRODUCT(W52*100*1/W55)</f>
        <v>0</v>
      </c>
      <c r="AF52" s="33">
        <f>PRODUCT(X52*100*1/X55)</f>
        <v>0</v>
      </c>
      <c r="AG52" s="38">
        <f>PRODUCT(Y52*100*1/Y55)</f>
        <v>0</v>
      </c>
      <c r="AH52" s="38">
        <f>PRODUCT(Z52*100*1/Z55)</f>
        <v>0</v>
      </c>
      <c r="AI52" s="30">
        <f>PRODUCT(AA52*100*1/AA55)</f>
        <v>0</v>
      </c>
      <c r="AJ52" s="33">
        <f t="shared" ref="AJ52" si="65">PRODUCT(AB52*100*1/AB55)</f>
        <v>0</v>
      </c>
      <c r="AL52" s="1">
        <v>128</v>
      </c>
      <c r="AM52" s="33">
        <f>AE39+AE40+AE41+AE42+AE43+AE44+AE45+AE46+AE47+AE48+AE49+AE50+AE51+AE52</f>
        <v>99.999999999999986</v>
      </c>
      <c r="AN52" s="33">
        <f>AF39+AF40+AF41+AF42+AF43+AF44+AF45+AF46+AF47+AF48+AF49+AF50+AF51+AF52</f>
        <v>95.238095238095227</v>
      </c>
      <c r="AO52" s="38">
        <f>AG39+AG40+AG41+AG42+AG43+AG44+AG45+AG46+AG47+AG48+AG49+AG50+AG51+AG52</f>
        <v>100.00000000000001</v>
      </c>
      <c r="AP52" s="38">
        <f>AH39+AH40+AH41+AH42+AH43+AH44+AH45+AH46+AH47+AH48+AH49+AH50+AH51+AH52</f>
        <v>100</v>
      </c>
      <c r="AQ52" s="30">
        <f>AI39+AI40+AI41+AI42+AI43+AI44+AI45+AI46+AI47+AI48+AI49+AI50+AI51+AI52</f>
        <v>100.00000000000001</v>
      </c>
      <c r="AR52" s="33">
        <f t="shared" ref="AR52" si="66">AJ39+AJ40+AJ41+AJ42+AJ43+AJ44+AJ45+AJ46+AJ47+AJ48+AJ49+AJ50+AJ51+AJ52</f>
        <v>100</v>
      </c>
      <c r="AU52" s="10"/>
      <c r="AV52" s="10"/>
      <c r="AW52" s="10"/>
      <c r="AX52" s="10"/>
      <c r="AY52" s="10"/>
      <c r="AZ52" s="10"/>
      <c r="BA52" s="10"/>
    </row>
    <row r="53" spans="22:55" s="1" customFormat="1" x14ac:dyDescent="0.25">
      <c r="V53" s="1">
        <v>256</v>
      </c>
      <c r="W53" s="33">
        <f>Q39</f>
        <v>0</v>
      </c>
      <c r="X53" s="33">
        <f>Q40</f>
        <v>0</v>
      </c>
      <c r="Y53" s="38">
        <f>Q41</f>
        <v>0</v>
      </c>
      <c r="Z53" s="38">
        <f>Q42</f>
        <v>0</v>
      </c>
      <c r="AA53" s="30">
        <f>Q43</f>
        <v>0</v>
      </c>
      <c r="AB53" s="33">
        <f>Q44</f>
        <v>0</v>
      </c>
      <c r="AD53" s="1">
        <v>256</v>
      </c>
      <c r="AE53" s="33">
        <f>PRODUCT(W53*100*1/W55)</f>
        <v>0</v>
      </c>
      <c r="AF53" s="33">
        <f>PRODUCT(X53*100*1/X55)</f>
        <v>0</v>
      </c>
      <c r="AG53" s="38">
        <f>PRODUCT(Y53*100*1/Y55)</f>
        <v>0</v>
      </c>
      <c r="AH53" s="38">
        <f>PRODUCT(Z53*100*1/Z55)</f>
        <v>0</v>
      </c>
      <c r="AI53" s="30">
        <f>PRODUCT(AA53*100*1/AA55)</f>
        <v>0</v>
      </c>
      <c r="AJ53" s="33">
        <f t="shared" ref="AJ53" si="67">PRODUCT(AB53*100*1/AB55)</f>
        <v>0</v>
      </c>
      <c r="AL53" s="1">
        <v>256</v>
      </c>
      <c r="AM53" s="33">
        <f>AE39+AE40+AE41+AE42+AE43+AE44+AE45+AE46+AE47+AE48+AE49+AE50+AE51+AE52+AE53</f>
        <v>99.999999999999986</v>
      </c>
      <c r="AN53" s="33">
        <f>AF39+AF40+AF41+AF42+AF43+AF44+AF45+AF46+AF47+AF48+AF49+AF50+AF51+AF52+AF53</f>
        <v>95.238095238095227</v>
      </c>
      <c r="AO53" s="38">
        <f>AG39+AG40+AG41+AG42+AG43+AG44+AG45+AG46+AG47+AG48+AG49+AG50+AG51+AG52+AG53</f>
        <v>100.00000000000001</v>
      </c>
      <c r="AP53" s="38">
        <f>AH39+AH40+AH41+AH42+AH43+AH44+AH45+AH46+AH47+AH48+AH49+AH50+AH51+AH52+AH53</f>
        <v>100</v>
      </c>
      <c r="AQ53" s="30">
        <f>AI39+AI40+AI41+AI42+AI43+AI44+AI45+AI46+AI47+AI48+AI49+AI50+AI51+AI52+AI53</f>
        <v>100.00000000000001</v>
      </c>
      <c r="AR53" s="33">
        <f t="shared" ref="AR53" si="68">AJ39+AJ40+AJ41+AJ42+AJ43+AJ44+AJ45+AJ46+AJ47+AJ48+AJ49+AJ50+AJ51+AJ52+AJ53</f>
        <v>100</v>
      </c>
      <c r="AU53" s="10"/>
      <c r="AV53" s="10"/>
      <c r="AW53" s="10"/>
      <c r="AX53" s="10"/>
      <c r="AY53" s="10"/>
      <c r="AZ53" s="10"/>
      <c r="BA53" s="10"/>
    </row>
    <row r="54" spans="22:55" s="1" customFormat="1" x14ac:dyDescent="0.25">
      <c r="V54" s="1">
        <v>512</v>
      </c>
      <c r="W54" s="33">
        <f>R39</f>
        <v>0</v>
      </c>
      <c r="X54" s="33">
        <f>R40</f>
        <v>1</v>
      </c>
      <c r="Y54" s="38">
        <f>R41</f>
        <v>0</v>
      </c>
      <c r="Z54" s="38">
        <f>R42</f>
        <v>0</v>
      </c>
      <c r="AA54" s="30">
        <f>R43</f>
        <v>0</v>
      </c>
      <c r="AB54" s="33">
        <f>R44</f>
        <v>0</v>
      </c>
      <c r="AD54" s="1">
        <v>512</v>
      </c>
      <c r="AE54" s="33">
        <f>PRODUCT(W54*100*1/W55)</f>
        <v>0</v>
      </c>
      <c r="AF54" s="33">
        <f>PRODUCT(X54*100*1/X55)</f>
        <v>4.7619047619047619</v>
      </c>
      <c r="AG54" s="38">
        <f>PRODUCT(Y54*100*1/Y55)</f>
        <v>0</v>
      </c>
      <c r="AH54" s="38">
        <f>PRODUCT(Z54*100*1/Z55)</f>
        <v>0</v>
      </c>
      <c r="AI54" s="30">
        <f>PRODUCT(AA54*100*1/AA55)</f>
        <v>0</v>
      </c>
      <c r="AJ54" s="33">
        <f t="shared" ref="AJ54" si="69">PRODUCT(AB54*100*1/AB55)</f>
        <v>0</v>
      </c>
      <c r="AL54" s="1">
        <v>512</v>
      </c>
      <c r="AM54" s="33">
        <f>AE39+AE40+AE41+AE42+AE43+AE44+AE45+AE46+AE47+AE48+AE49+AE50+AE51+AE52+AE53+AE54</f>
        <v>99.999999999999986</v>
      </c>
      <c r="AN54" s="33">
        <f>AF39+AF40+AF41+AF42+AF43+AF44+AF45+AF46+AF47+AF48+AF49+AF50+AF51+AF52+AF53+AF54</f>
        <v>99.999999999999986</v>
      </c>
      <c r="AO54" s="38">
        <f>AG39+AG40+AG41+AG42+AG43+AG44+AG45+AG46+AG47+AG48+AG49+AG50+AG51+AG52+AG53+AG54</f>
        <v>100.00000000000001</v>
      </c>
      <c r="AP54" s="38">
        <f>AH39+AH40+AH41+AH42+AH43+AH44+AH45+AH46+AH47+AH48+AH49+AH50+AH51+AH52+AH53+AH54</f>
        <v>100</v>
      </c>
      <c r="AQ54" s="30">
        <f>AI39+AI40+AI41+AI42+AI43+AI44+AI45+AI46+AI47+AI48+AI49+AI50+AI51+AI52+AI53+AI54</f>
        <v>100.00000000000001</v>
      </c>
      <c r="AR54" s="33">
        <f t="shared" ref="AR54" si="70">AJ39+AJ40+AJ41+AJ42+AJ43+AJ44+AJ45+AJ46+AJ47+AJ48+AJ49+AJ50+AJ51+AJ52+AJ53+AJ54</f>
        <v>100</v>
      </c>
      <c r="AU54" s="10"/>
      <c r="AV54" s="10"/>
      <c r="AW54" s="10"/>
      <c r="AX54" s="10"/>
      <c r="AY54" s="10"/>
      <c r="AZ54" s="10"/>
      <c r="BA54" s="10"/>
    </row>
    <row r="55" spans="22:55" s="1" customFormat="1" x14ac:dyDescent="0.25">
      <c r="V55" s="1" t="s">
        <v>1</v>
      </c>
      <c r="W55" s="1">
        <f>S39</f>
        <v>21</v>
      </c>
      <c r="X55" s="1">
        <f>S40</f>
        <v>21</v>
      </c>
      <c r="Y55" s="1">
        <f>S41</f>
        <v>21</v>
      </c>
      <c r="Z55" s="1">
        <f>S42</f>
        <v>21</v>
      </c>
      <c r="AA55" s="1">
        <f>S43</f>
        <v>21</v>
      </c>
      <c r="AB55" s="48">
        <f>S44</f>
        <v>21</v>
      </c>
      <c r="AD55" s="1" t="s">
        <v>1</v>
      </c>
      <c r="AE55" s="30">
        <f>SUM(AE39:AE54)</f>
        <v>99.999999999999986</v>
      </c>
      <c r="AF55" s="30">
        <f>SUM(AF39:AF54)</f>
        <v>99.999999999999986</v>
      </c>
      <c r="AG55" s="30">
        <f>SUM(AG39:AG54)</f>
        <v>100.00000000000001</v>
      </c>
      <c r="AH55" s="30">
        <f>SUM(AH39:AH54)</f>
        <v>100</v>
      </c>
      <c r="AI55" s="30">
        <f>SUM(AI39:AI54)</f>
        <v>100.00000000000001</v>
      </c>
      <c r="AJ55" s="30">
        <f t="shared" ref="AJ55" si="71">SUM(AJ39:AJ54)</f>
        <v>100</v>
      </c>
      <c r="AM55" s="30"/>
      <c r="AN55" s="30"/>
      <c r="AO55" s="30"/>
      <c r="AP55" s="30"/>
      <c r="AQ55" s="30"/>
      <c r="AR55" s="30"/>
      <c r="AS55" s="30"/>
      <c r="AV55" s="10"/>
      <c r="AW55" s="10"/>
      <c r="AX55" s="10"/>
      <c r="AY55" s="10"/>
      <c r="AZ55" s="10"/>
      <c r="BA55" s="10"/>
      <c r="BB55" s="10"/>
    </row>
    <row r="56" spans="22:55" s="1" customFormat="1" x14ac:dyDescent="0.25">
      <c r="AE56" s="30"/>
      <c r="AF56" s="30"/>
      <c r="AG56" s="30"/>
      <c r="AH56" s="30"/>
      <c r="AI56" s="30"/>
      <c r="AJ56" s="30"/>
      <c r="AK56" s="30"/>
      <c r="AM56" s="30"/>
      <c r="AN56" s="30"/>
      <c r="AO56" s="30"/>
      <c r="AP56" s="30"/>
      <c r="AQ56" s="30"/>
      <c r="AR56" s="30"/>
      <c r="AS56" s="30"/>
      <c r="AT56" s="30"/>
      <c r="AV56" s="10"/>
      <c r="AW56" s="10"/>
      <c r="AX56" s="10"/>
      <c r="AY56" s="10"/>
      <c r="AZ56" s="10"/>
      <c r="BA56" s="10"/>
      <c r="BB56" s="10"/>
      <c r="BC56" s="10"/>
    </row>
    <row r="57" spans="22:55" s="1" customFormat="1" x14ac:dyDescent="0.25">
      <c r="AE57" s="30"/>
      <c r="AF57" s="30"/>
      <c r="AG57" s="30"/>
      <c r="AH57" s="30"/>
      <c r="AI57" s="30"/>
      <c r="AJ57" s="30"/>
      <c r="AK57" s="30"/>
      <c r="AM57" s="30"/>
      <c r="AN57" s="30"/>
      <c r="AO57" s="30"/>
      <c r="AP57" s="30"/>
      <c r="AQ57" s="30"/>
      <c r="AR57" s="30"/>
      <c r="AS57" s="30"/>
      <c r="AT57" s="30"/>
      <c r="AV57" s="10"/>
      <c r="AW57" s="10"/>
      <c r="AX57" s="10"/>
      <c r="AY57" s="10"/>
      <c r="AZ57" s="10"/>
      <c r="BA57" s="10"/>
      <c r="BB57" s="10"/>
      <c r="BC57" s="10"/>
    </row>
    <row r="58" spans="22:55" s="1" customFormat="1" x14ac:dyDescent="0.25">
      <c r="AE58" s="30"/>
      <c r="AF58" s="30"/>
      <c r="AG58" s="30"/>
      <c r="AH58" s="30"/>
      <c r="AI58" s="30"/>
      <c r="AJ58" s="30"/>
      <c r="AK58" s="30"/>
      <c r="AM58" s="30"/>
      <c r="AN58" s="30"/>
      <c r="AO58" s="30"/>
      <c r="AP58" s="30"/>
      <c r="AQ58" s="30"/>
      <c r="AR58" s="30"/>
      <c r="AS58" s="30"/>
      <c r="AT58" s="30"/>
      <c r="AV58" s="10"/>
      <c r="AW58" s="10"/>
      <c r="AX58" s="10"/>
      <c r="AY58" s="10"/>
      <c r="AZ58" s="10"/>
      <c r="BA58" s="10"/>
      <c r="BB58" s="10"/>
      <c r="BC58" s="10"/>
    </row>
    <row r="59" spans="22:55" s="1" customFormat="1" x14ac:dyDescent="0.25">
      <c r="AE59" s="30"/>
      <c r="AF59" s="30"/>
      <c r="AG59" s="30"/>
      <c r="AH59" s="30"/>
      <c r="AI59" s="30"/>
      <c r="AJ59" s="30"/>
      <c r="AK59" s="30"/>
      <c r="AM59" s="30"/>
      <c r="AN59" s="30"/>
      <c r="AO59" s="30"/>
      <c r="AP59" s="30"/>
      <c r="AQ59" s="30"/>
      <c r="AR59" s="30"/>
      <c r="AS59" s="30"/>
      <c r="AT59" s="30"/>
      <c r="AV59" s="10"/>
      <c r="AW59" s="10"/>
      <c r="AX59" s="10"/>
      <c r="AY59" s="10"/>
      <c r="AZ59" s="10"/>
      <c r="BA59" s="10"/>
      <c r="BB59" s="10"/>
      <c r="BC59" s="10"/>
    </row>
    <row r="60" spans="22:55" s="1" customFormat="1" x14ac:dyDescent="0.25">
      <c r="AE60" s="30"/>
      <c r="AF60" s="30"/>
      <c r="AG60" s="30"/>
      <c r="AH60" s="30"/>
      <c r="AI60" s="30"/>
      <c r="AJ60" s="30"/>
      <c r="AK60" s="30"/>
      <c r="AM60" s="30"/>
      <c r="AN60" s="30"/>
      <c r="AO60" s="30"/>
      <c r="AP60" s="30"/>
      <c r="AQ60" s="30"/>
      <c r="AR60" s="30"/>
      <c r="AS60" s="30"/>
      <c r="AT60" s="30"/>
      <c r="AV60" s="10"/>
      <c r="AW60" s="10"/>
      <c r="AX60" s="10"/>
      <c r="AY60" s="10"/>
      <c r="AZ60" s="10"/>
      <c r="BA60" s="10"/>
      <c r="BB60" s="10"/>
      <c r="BC60" s="10"/>
    </row>
    <row r="61" spans="22:55" s="1" customFormat="1" x14ac:dyDescent="0.25">
      <c r="AE61" s="30"/>
      <c r="AF61" s="30"/>
      <c r="AG61" s="30"/>
      <c r="AH61" s="30"/>
      <c r="AI61" s="30"/>
      <c r="AJ61" s="30"/>
      <c r="AK61" s="30"/>
      <c r="AM61" s="30"/>
      <c r="AN61" s="30"/>
      <c r="AO61" s="30"/>
      <c r="AP61" s="30"/>
      <c r="AQ61" s="30"/>
      <c r="AR61" s="30"/>
      <c r="AS61" s="30"/>
      <c r="AT61" s="30"/>
      <c r="AV61" s="10"/>
      <c r="AW61" s="10"/>
      <c r="AX61" s="10"/>
      <c r="AY61" s="10"/>
      <c r="AZ61" s="10"/>
      <c r="BA61" s="10"/>
      <c r="BB61" s="10"/>
      <c r="BC61" s="10"/>
    </row>
    <row r="62" spans="22:55" s="1" customFormat="1" x14ac:dyDescent="0.25">
      <c r="AE62" s="30"/>
      <c r="AF62" s="30"/>
      <c r="AG62" s="30"/>
      <c r="AH62" s="30"/>
      <c r="AI62" s="30"/>
      <c r="AJ62" s="30"/>
      <c r="AK62" s="30"/>
      <c r="AM62" s="30"/>
      <c r="AN62" s="30"/>
      <c r="AO62" s="30"/>
      <c r="AP62" s="30"/>
      <c r="AQ62" s="30"/>
      <c r="AR62" s="30"/>
      <c r="AS62" s="30"/>
      <c r="AT62" s="30"/>
      <c r="AV62" s="10"/>
      <c r="AW62" s="10"/>
      <c r="AX62" s="10"/>
      <c r="AY62" s="10"/>
      <c r="AZ62" s="10"/>
      <c r="BA62" s="10"/>
      <c r="BB62" s="10"/>
      <c r="BC62" s="10"/>
    </row>
    <row r="63" spans="22:55" s="1" customFormat="1" x14ac:dyDescent="0.25">
      <c r="AE63" s="30"/>
      <c r="AF63" s="30"/>
      <c r="AG63" s="30"/>
      <c r="AH63" s="30"/>
      <c r="AI63" s="30"/>
      <c r="AJ63" s="30"/>
      <c r="AK63" s="30"/>
      <c r="AM63" s="30"/>
      <c r="AN63" s="30"/>
      <c r="AO63" s="30"/>
      <c r="AP63" s="30"/>
      <c r="AQ63" s="30"/>
      <c r="AR63" s="30"/>
      <c r="AS63" s="30"/>
      <c r="AT63" s="30"/>
      <c r="AV63" s="10"/>
      <c r="AW63" s="10"/>
      <c r="AX63" s="10"/>
      <c r="AY63" s="10"/>
      <c r="AZ63" s="10"/>
      <c r="BA63" s="10"/>
      <c r="BB63" s="10"/>
      <c r="BC63" s="10"/>
    </row>
    <row r="64" spans="22:55" s="1" customFormat="1" x14ac:dyDescent="0.25">
      <c r="AE64" s="30"/>
      <c r="AF64" s="30"/>
      <c r="AG64" s="30"/>
      <c r="AH64" s="30"/>
      <c r="AI64" s="30"/>
      <c r="AJ64" s="30"/>
      <c r="AK64" s="30"/>
      <c r="AM64" s="30"/>
      <c r="AN64" s="30"/>
      <c r="AO64" s="30"/>
      <c r="AP64" s="30"/>
      <c r="AQ64" s="30"/>
      <c r="AR64" s="30"/>
      <c r="AS64" s="30"/>
      <c r="AT64" s="30"/>
      <c r="AV64" s="10"/>
      <c r="AW64" s="10"/>
      <c r="AX64" s="10"/>
      <c r="AY64" s="10"/>
      <c r="AZ64" s="10"/>
      <c r="BA64" s="10"/>
      <c r="BB64" s="10"/>
      <c r="BC64" s="10"/>
    </row>
    <row r="65" spans="31:55" s="1" customFormat="1" x14ac:dyDescent="0.25">
      <c r="AE65" s="30"/>
      <c r="AF65" s="30"/>
      <c r="AG65" s="30"/>
      <c r="AH65" s="30"/>
      <c r="AI65" s="30"/>
      <c r="AJ65" s="30"/>
      <c r="AK65" s="30"/>
      <c r="AM65" s="30"/>
      <c r="AN65" s="30"/>
      <c r="AO65" s="30"/>
      <c r="AP65" s="30"/>
      <c r="AQ65" s="30"/>
      <c r="AR65" s="30"/>
      <c r="AS65" s="30"/>
      <c r="AT65" s="30"/>
      <c r="AV65" s="10"/>
      <c r="AW65" s="10"/>
      <c r="AX65" s="10"/>
      <c r="AY65" s="10"/>
      <c r="AZ65" s="10"/>
      <c r="BA65" s="10"/>
      <c r="BB65" s="10"/>
      <c r="BC65" s="10"/>
    </row>
    <row r="66" spans="31:55" s="1" customFormat="1" x14ac:dyDescent="0.25">
      <c r="AE66" s="30"/>
      <c r="AF66" s="30"/>
      <c r="AG66" s="30"/>
      <c r="AH66" s="30"/>
      <c r="AI66" s="30"/>
      <c r="AJ66" s="30"/>
      <c r="AK66" s="30"/>
      <c r="AM66" s="30"/>
      <c r="AN66" s="30"/>
      <c r="AO66" s="30"/>
      <c r="AP66" s="30"/>
      <c r="AQ66" s="30"/>
      <c r="AR66" s="30"/>
      <c r="AS66" s="30"/>
      <c r="AT66" s="30"/>
      <c r="AV66" s="10"/>
      <c r="AW66" s="10"/>
      <c r="AX66" s="10"/>
      <c r="AY66" s="10"/>
      <c r="AZ66" s="10"/>
      <c r="BA66" s="10"/>
      <c r="BB66" s="10"/>
      <c r="BC66" s="10"/>
    </row>
    <row r="67" spans="31:55" s="1" customFormat="1" x14ac:dyDescent="0.25">
      <c r="AE67" s="30"/>
      <c r="AF67" s="30"/>
      <c r="AG67" s="30"/>
      <c r="AH67" s="30"/>
      <c r="AI67" s="30"/>
      <c r="AJ67" s="30"/>
      <c r="AK67" s="30"/>
      <c r="AM67" s="30"/>
      <c r="AN67" s="30"/>
      <c r="AO67" s="30"/>
      <c r="AP67" s="30"/>
      <c r="AQ67" s="30"/>
      <c r="AR67" s="30"/>
      <c r="AS67" s="30"/>
      <c r="AT67" s="30"/>
      <c r="AV67" s="10"/>
      <c r="AW67" s="10"/>
      <c r="AX67" s="10"/>
      <c r="AY67" s="10"/>
      <c r="AZ67" s="10"/>
      <c r="BA67" s="10"/>
      <c r="BB67" s="10"/>
      <c r="BC67" s="10"/>
    </row>
    <row r="68" spans="31:55" s="1" customFormat="1" x14ac:dyDescent="0.25">
      <c r="AE68" s="30"/>
      <c r="AF68" s="30"/>
      <c r="AG68" s="30"/>
      <c r="AH68" s="30"/>
      <c r="AI68" s="30"/>
      <c r="AJ68" s="30"/>
      <c r="AK68" s="30"/>
      <c r="AM68" s="30"/>
      <c r="AN68" s="30"/>
      <c r="AO68" s="30"/>
      <c r="AP68" s="30"/>
      <c r="AQ68" s="30"/>
      <c r="AR68" s="30"/>
      <c r="AS68" s="30"/>
      <c r="AT68" s="30"/>
      <c r="AV68" s="10"/>
      <c r="AW68" s="10"/>
      <c r="AX68" s="10"/>
      <c r="AY68" s="10"/>
      <c r="AZ68" s="10"/>
      <c r="BA68" s="10"/>
      <c r="BB68" s="10"/>
      <c r="BC68" s="10"/>
    </row>
    <row r="69" spans="31:55" s="1" customFormat="1" x14ac:dyDescent="0.25">
      <c r="AE69" s="30"/>
      <c r="AF69" s="30"/>
      <c r="AG69" s="30"/>
      <c r="AH69" s="30"/>
      <c r="AI69" s="30"/>
      <c r="AJ69" s="30"/>
      <c r="AK69" s="30"/>
      <c r="AM69" s="30"/>
      <c r="AN69" s="30"/>
      <c r="AO69" s="30"/>
      <c r="AP69" s="30"/>
      <c r="AQ69" s="30"/>
      <c r="AR69" s="30"/>
      <c r="AS69" s="30"/>
      <c r="AT69" s="30"/>
      <c r="AV69" s="10"/>
      <c r="AW69" s="10"/>
      <c r="AX69" s="10"/>
      <c r="AY69" s="10"/>
      <c r="AZ69" s="10"/>
      <c r="BA69" s="10"/>
      <c r="BB69" s="10"/>
      <c r="BC69" s="10"/>
    </row>
    <row r="70" spans="31:55" s="1" customFormat="1" x14ac:dyDescent="0.25">
      <c r="AE70" s="30"/>
      <c r="AF70" s="30"/>
      <c r="AG70" s="30"/>
      <c r="AH70" s="30"/>
      <c r="AI70" s="30"/>
      <c r="AJ70" s="30"/>
      <c r="AK70" s="30"/>
      <c r="AM70" s="30"/>
      <c r="AN70" s="30"/>
      <c r="AO70" s="30"/>
      <c r="AP70" s="30"/>
      <c r="AQ70" s="30"/>
      <c r="AR70" s="30"/>
      <c r="AS70" s="30"/>
      <c r="AT70" s="30"/>
      <c r="AV70" s="10"/>
      <c r="AW70" s="10"/>
      <c r="AX70" s="10"/>
      <c r="AY70" s="10"/>
      <c r="AZ70" s="10"/>
      <c r="BA70" s="10"/>
      <c r="BB70" s="10"/>
      <c r="BC70" s="10"/>
    </row>
    <row r="71" spans="31:55" s="1" customFormat="1" x14ac:dyDescent="0.25">
      <c r="AE71" s="30"/>
      <c r="AF71" s="30"/>
      <c r="AG71" s="30"/>
      <c r="AH71" s="30"/>
      <c r="AI71" s="30"/>
      <c r="AJ71" s="30"/>
      <c r="AK71" s="30"/>
      <c r="AM71" s="30"/>
      <c r="AN71" s="30"/>
      <c r="AO71" s="30"/>
      <c r="AP71" s="30"/>
      <c r="AQ71" s="30"/>
      <c r="AR71" s="30"/>
      <c r="AS71" s="30"/>
      <c r="AT71" s="30"/>
      <c r="AV71" s="10"/>
      <c r="AW71" s="10"/>
      <c r="AX71" s="10"/>
      <c r="AY71" s="10"/>
      <c r="AZ71" s="10"/>
      <c r="BA71" s="10"/>
      <c r="BB71" s="10"/>
      <c r="BC71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vorschau</vt:lpstr>
      <vt:lpstr>Entero</vt:lpstr>
      <vt:lpstr>Pseud</vt:lpstr>
      <vt:lpstr>Acinetob</vt:lpstr>
      <vt:lpstr>Stemal</vt:lpstr>
      <vt:lpstr>S.aureus</vt:lpstr>
      <vt:lpstr>CNS</vt:lpstr>
      <vt:lpstr>EK</vt:lpstr>
      <vt:lpstr>HSC</vt:lpstr>
      <vt:lpstr>Haemo</vt:lpstr>
      <vt:lpstr>anaerob+</vt:lpstr>
      <vt:lpstr>Cdiff</vt:lpstr>
      <vt:lpstr>Candida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Lippmann, Norman</dc:creator>
  <cp:lastModifiedBy>Lippmann, Norman</cp:lastModifiedBy>
  <dcterms:created xsi:type="dcterms:W3CDTF">2017-02-14T11:15:51Z</dcterms:created>
  <dcterms:modified xsi:type="dcterms:W3CDTF">2020-06-02T11:39:24Z</dcterms:modified>
</cp:coreProperties>
</file>